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03_Modelo Conceptual y Numérico SMA\Anexos digitales (revisar)\"/>
    </mc:Choice>
  </mc:AlternateContent>
  <xr:revisionPtr revIDLastSave="0" documentId="13_ncr:1_{A1442E44-7B98-40BA-8F5B-C62055C62F49}" xr6:coauthVersionLast="47" xr6:coauthVersionMax="47" xr10:uidLastSave="{00000000-0000-0000-0000-000000000000}"/>
  <bookViews>
    <workbookView xWindow="28680" yWindow="4575" windowWidth="20730" windowHeight="11160" activeTab="3" xr2:uid="{00000000-000D-0000-FFFF-FFFF00000000}"/>
  </bookViews>
  <sheets>
    <sheet name="Total" sheetId="100" r:id="rId1"/>
    <sheet name="Ordenados cal" sheetId="108" r:id="rId2"/>
    <sheet name="Ordenados val" sheetId="109" r:id="rId3"/>
    <sheet name="target_total" sheetId="97" r:id="rId4"/>
    <sheet name="target_cal" sheetId="98" r:id="rId5"/>
    <sheet name="target_val" sheetId="99" r:id="rId6"/>
  </sheets>
  <definedNames>
    <definedName name="_xlnm._FilterDatabase" localSheetId="1" hidden="1">'Ordenados cal'!$A$1:$K$1110</definedName>
    <definedName name="_xlnm._FilterDatabase" localSheetId="2" hidden="1">'Ordenados val'!$A$1:$K$476</definedName>
    <definedName name="_xlnm._FilterDatabase" localSheetId="4" hidden="1">target_cal!$A$1:$AB$1110</definedName>
    <definedName name="_xlnm._FilterDatabase" localSheetId="3" hidden="1">target_total!$A$1:$AE$1585</definedName>
    <definedName name="_xlnm._FilterDatabase" localSheetId="5" hidden="1">target_val!$A$1:$L$43165</definedName>
    <definedName name="_xlnm._FilterDatabase" localSheetId="0" hidden="1">Total!$A$1:$O$1585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97" l="1"/>
  <c r="M26" i="97"/>
  <c r="R31" i="97"/>
  <c r="R30" i="97"/>
  <c r="R38" i="97" l="1"/>
  <c r="R30" i="98"/>
  <c r="K2" i="99"/>
  <c r="K3" i="99"/>
  <c r="K4" i="99"/>
  <c r="K5" i="99"/>
  <c r="K6" i="99"/>
  <c r="K7" i="99"/>
  <c r="K8" i="99"/>
  <c r="K9" i="99"/>
  <c r="K10" i="99"/>
  <c r="K11" i="99"/>
  <c r="K12" i="99"/>
  <c r="K13" i="99"/>
  <c r="K14" i="99"/>
  <c r="K15" i="99"/>
  <c r="K16" i="99"/>
  <c r="K17" i="99"/>
  <c r="K18" i="99"/>
  <c r="K19" i="99"/>
  <c r="K20" i="99"/>
  <c r="K21" i="99"/>
  <c r="K22" i="99"/>
  <c r="K23" i="99"/>
  <c r="K24" i="99"/>
  <c r="K25" i="99"/>
  <c r="K26" i="99"/>
  <c r="K27" i="99"/>
  <c r="K28" i="99"/>
  <c r="K29" i="99"/>
  <c r="K30" i="99"/>
  <c r="K31" i="99"/>
  <c r="K32" i="99"/>
  <c r="K33" i="99"/>
  <c r="K34" i="99"/>
  <c r="K35" i="99"/>
  <c r="K36" i="99"/>
  <c r="K37" i="99"/>
  <c r="K38" i="99"/>
  <c r="K39" i="99"/>
  <c r="K40" i="99"/>
  <c r="K41" i="99"/>
  <c r="K42" i="99"/>
  <c r="K43" i="99"/>
  <c r="K44" i="99"/>
  <c r="K45" i="99"/>
  <c r="K46" i="99"/>
  <c r="K47" i="99"/>
  <c r="K48" i="99"/>
  <c r="K49" i="99"/>
  <c r="K50" i="99"/>
  <c r="K51" i="99"/>
  <c r="K52" i="99"/>
  <c r="K53" i="99"/>
  <c r="K54" i="99"/>
  <c r="K55" i="99"/>
  <c r="K56" i="99"/>
  <c r="K57" i="99"/>
  <c r="K58" i="99"/>
  <c r="K59" i="99"/>
  <c r="K60" i="99"/>
  <c r="K61" i="99"/>
  <c r="K62" i="99"/>
  <c r="K63" i="99"/>
  <c r="K64" i="99"/>
  <c r="K65" i="99"/>
  <c r="K66" i="99"/>
  <c r="K67" i="99"/>
  <c r="K68" i="99"/>
  <c r="K69" i="99"/>
  <c r="K70" i="99"/>
  <c r="K71" i="99"/>
  <c r="K72" i="99"/>
  <c r="K73" i="99"/>
  <c r="K74" i="99"/>
  <c r="K75" i="99"/>
  <c r="K76" i="99"/>
  <c r="K77" i="99"/>
  <c r="K78" i="99"/>
  <c r="K79" i="99"/>
  <c r="K80" i="99"/>
  <c r="K81" i="99"/>
  <c r="K82" i="99"/>
  <c r="K83" i="99"/>
  <c r="K84" i="99"/>
  <c r="K85" i="99"/>
  <c r="K86" i="99"/>
  <c r="K87" i="99"/>
  <c r="K88" i="99"/>
  <c r="K89" i="99"/>
  <c r="K90" i="99"/>
  <c r="K91" i="99"/>
  <c r="K92" i="99"/>
  <c r="K93" i="99"/>
  <c r="K94" i="99"/>
  <c r="K95" i="99"/>
  <c r="K96" i="99"/>
  <c r="K97" i="99"/>
  <c r="K98" i="99"/>
  <c r="K99" i="99"/>
  <c r="K100" i="99"/>
  <c r="K101" i="99"/>
  <c r="K102" i="99"/>
  <c r="K103" i="99"/>
  <c r="K104" i="99"/>
  <c r="K105" i="99"/>
  <c r="K106" i="99"/>
  <c r="K107" i="99"/>
  <c r="K108" i="99"/>
  <c r="K109" i="99"/>
  <c r="K110" i="99"/>
  <c r="K111" i="99"/>
  <c r="K112" i="99"/>
  <c r="K113" i="99"/>
  <c r="K114" i="99"/>
  <c r="K115" i="99"/>
  <c r="K116" i="99"/>
  <c r="K117" i="99"/>
  <c r="K118" i="99"/>
  <c r="K119" i="99"/>
  <c r="K120" i="99"/>
  <c r="K121" i="99"/>
  <c r="K122" i="99"/>
  <c r="K123" i="99"/>
  <c r="K124" i="99"/>
  <c r="K125" i="99"/>
  <c r="K126" i="99"/>
  <c r="K127" i="99"/>
  <c r="K128" i="99"/>
  <c r="K129" i="99"/>
  <c r="K130" i="99"/>
  <c r="K131" i="99"/>
  <c r="K132" i="99"/>
  <c r="K133" i="99"/>
  <c r="K134" i="99"/>
  <c r="K135" i="99"/>
  <c r="K136" i="99"/>
  <c r="K137" i="99"/>
  <c r="K138" i="99"/>
  <c r="K139" i="99"/>
  <c r="K140" i="99"/>
  <c r="K141" i="99"/>
  <c r="K142" i="99"/>
  <c r="K143" i="99"/>
  <c r="K144" i="99"/>
  <c r="K145" i="99"/>
  <c r="K146" i="99"/>
  <c r="K147" i="99"/>
  <c r="K148" i="99"/>
  <c r="K149" i="99"/>
  <c r="K150" i="99"/>
  <c r="K151" i="99"/>
  <c r="K152" i="99"/>
  <c r="K153" i="99"/>
  <c r="K154" i="99"/>
  <c r="K155" i="99"/>
  <c r="K156" i="99"/>
  <c r="K157" i="99"/>
  <c r="K158" i="99"/>
  <c r="K159" i="99"/>
  <c r="K160" i="99"/>
  <c r="K161" i="99"/>
  <c r="K162" i="99"/>
  <c r="K163" i="99"/>
  <c r="K164" i="99"/>
  <c r="K165" i="99"/>
  <c r="K166" i="99"/>
  <c r="K167" i="99"/>
  <c r="K168" i="99"/>
  <c r="K169" i="99"/>
  <c r="K170" i="99"/>
  <c r="K171" i="99"/>
  <c r="K172" i="99"/>
  <c r="K173" i="99"/>
  <c r="K174" i="99"/>
  <c r="K175" i="99"/>
  <c r="K176" i="99"/>
  <c r="K177" i="99"/>
  <c r="K178" i="99"/>
  <c r="K179" i="99"/>
  <c r="K180" i="99"/>
  <c r="K181" i="99"/>
  <c r="K182" i="99"/>
  <c r="K183" i="99"/>
  <c r="K184" i="99"/>
  <c r="K185" i="99"/>
  <c r="K186" i="99"/>
  <c r="K187" i="99"/>
  <c r="K188" i="99"/>
  <c r="K189" i="99"/>
  <c r="K190" i="99"/>
  <c r="K191" i="99"/>
  <c r="K192" i="99"/>
  <c r="K193" i="99"/>
  <c r="K194" i="99"/>
  <c r="K195" i="99"/>
  <c r="K196" i="99"/>
  <c r="K197" i="99"/>
  <c r="K198" i="99"/>
  <c r="K199" i="99"/>
  <c r="K200" i="99"/>
  <c r="K201" i="99"/>
  <c r="K202" i="99"/>
  <c r="K203" i="99"/>
  <c r="K204" i="99"/>
  <c r="K205" i="99"/>
  <c r="K206" i="99"/>
  <c r="K207" i="99"/>
  <c r="K208" i="99"/>
  <c r="K209" i="99"/>
  <c r="K210" i="99"/>
  <c r="K211" i="99"/>
  <c r="K212" i="99"/>
  <c r="K213" i="99"/>
  <c r="K214" i="99"/>
  <c r="K215" i="99"/>
  <c r="K216" i="99"/>
  <c r="K217" i="99"/>
  <c r="K218" i="99"/>
  <c r="K219" i="99"/>
  <c r="K220" i="99"/>
  <c r="K221" i="99"/>
  <c r="K222" i="99"/>
  <c r="K223" i="99"/>
  <c r="K224" i="99"/>
  <c r="K225" i="99"/>
  <c r="K226" i="99"/>
  <c r="K227" i="99"/>
  <c r="K228" i="99"/>
  <c r="K229" i="99"/>
  <c r="K230" i="99"/>
  <c r="K231" i="99"/>
  <c r="K232" i="99"/>
  <c r="K233" i="99"/>
  <c r="K234" i="99"/>
  <c r="K235" i="99"/>
  <c r="K236" i="99"/>
  <c r="K237" i="99"/>
  <c r="K238" i="99"/>
  <c r="K239" i="99"/>
  <c r="K240" i="99"/>
  <c r="K241" i="99"/>
  <c r="K242" i="99"/>
  <c r="K243" i="99"/>
  <c r="K244" i="99"/>
  <c r="K245" i="99"/>
  <c r="K246" i="99"/>
  <c r="K247" i="99"/>
  <c r="K248" i="99"/>
  <c r="K249" i="99"/>
  <c r="K250" i="99"/>
  <c r="K251" i="99"/>
  <c r="K252" i="99"/>
  <c r="K253" i="99"/>
  <c r="K254" i="99"/>
  <c r="K255" i="99"/>
  <c r="K256" i="99"/>
  <c r="K257" i="99"/>
  <c r="K258" i="99"/>
  <c r="K259" i="99"/>
  <c r="K260" i="99"/>
  <c r="K261" i="99"/>
  <c r="K262" i="99"/>
  <c r="K263" i="99"/>
  <c r="K264" i="99"/>
  <c r="K265" i="99"/>
  <c r="K266" i="99"/>
  <c r="K267" i="99"/>
  <c r="K268" i="99"/>
  <c r="K269" i="99"/>
  <c r="K270" i="99"/>
  <c r="K271" i="99"/>
  <c r="K272" i="99"/>
  <c r="K273" i="99"/>
  <c r="K274" i="99"/>
  <c r="K275" i="99"/>
  <c r="K276" i="99"/>
  <c r="K277" i="99"/>
  <c r="K278" i="99"/>
  <c r="K279" i="99"/>
  <c r="K280" i="99"/>
  <c r="K281" i="99"/>
  <c r="K282" i="99"/>
  <c r="K283" i="99"/>
  <c r="K284" i="99"/>
  <c r="K285" i="99"/>
  <c r="K286" i="99"/>
  <c r="K287" i="99"/>
  <c r="K288" i="99"/>
  <c r="K289" i="99"/>
  <c r="K290" i="99"/>
  <c r="K291" i="99"/>
  <c r="K292" i="99"/>
  <c r="K293" i="99"/>
  <c r="K294" i="99"/>
  <c r="K295" i="99"/>
  <c r="K296" i="99"/>
  <c r="K297" i="99"/>
  <c r="K298" i="99"/>
  <c r="K299" i="99"/>
  <c r="K300" i="99"/>
  <c r="K301" i="99"/>
  <c r="K302" i="99"/>
  <c r="K303" i="99"/>
  <c r="K304" i="99"/>
  <c r="K305" i="99"/>
  <c r="K306" i="99"/>
  <c r="K307" i="99"/>
  <c r="K308" i="99"/>
  <c r="K309" i="99"/>
  <c r="K310" i="99"/>
  <c r="K311" i="99"/>
  <c r="K312" i="99"/>
  <c r="K313" i="99"/>
  <c r="K314" i="99"/>
  <c r="K315" i="99"/>
  <c r="K316" i="99"/>
  <c r="K317" i="99"/>
  <c r="K318" i="99"/>
  <c r="K319" i="99"/>
  <c r="K320" i="99"/>
  <c r="K321" i="99"/>
  <c r="K322" i="99"/>
  <c r="K323" i="99"/>
  <c r="K324" i="99"/>
  <c r="K325" i="99"/>
  <c r="K326" i="99"/>
  <c r="K327" i="99"/>
  <c r="K328" i="99"/>
  <c r="K329" i="99"/>
  <c r="K330" i="99"/>
  <c r="K331" i="99"/>
  <c r="K332" i="99"/>
  <c r="K333" i="99"/>
  <c r="K334" i="99"/>
  <c r="K335" i="99"/>
  <c r="K336" i="99"/>
  <c r="K337" i="99"/>
  <c r="K338" i="99"/>
  <c r="K339" i="99"/>
  <c r="K340" i="99"/>
  <c r="K341" i="99"/>
  <c r="K342" i="99"/>
  <c r="K343" i="99"/>
  <c r="K344" i="99"/>
  <c r="K345" i="99"/>
  <c r="K346" i="99"/>
  <c r="K347" i="99"/>
  <c r="K348" i="99"/>
  <c r="K349" i="99"/>
  <c r="K350" i="99"/>
  <c r="K351" i="99"/>
  <c r="K352" i="99"/>
  <c r="K353" i="99"/>
  <c r="K354" i="99"/>
  <c r="K355" i="99"/>
  <c r="K356" i="99"/>
  <c r="K357" i="99"/>
  <c r="K358" i="99"/>
  <c r="K359" i="99"/>
  <c r="K360" i="99"/>
  <c r="K361" i="99"/>
  <c r="K362" i="99"/>
  <c r="K363" i="99"/>
  <c r="K364" i="99"/>
  <c r="K365" i="99"/>
  <c r="K366" i="99"/>
  <c r="K367" i="99"/>
  <c r="K368" i="99"/>
  <c r="K369" i="99"/>
  <c r="K370" i="99"/>
  <c r="K371" i="99"/>
  <c r="K372" i="99"/>
  <c r="K373" i="99"/>
  <c r="K374" i="99"/>
  <c r="K375" i="99"/>
  <c r="K376" i="99"/>
  <c r="K377" i="99"/>
  <c r="K378" i="99"/>
  <c r="K379" i="99"/>
  <c r="K380" i="99"/>
  <c r="K381" i="99"/>
  <c r="K382" i="99"/>
  <c r="K383" i="99"/>
  <c r="K384" i="99"/>
  <c r="K385" i="99"/>
  <c r="K386" i="99"/>
  <c r="K387" i="99"/>
  <c r="K388" i="99"/>
  <c r="K389" i="99"/>
  <c r="K390" i="99"/>
  <c r="K391" i="99"/>
  <c r="K392" i="99"/>
  <c r="K393" i="99"/>
  <c r="K394" i="99"/>
  <c r="K395" i="99"/>
  <c r="K396" i="99"/>
  <c r="K397" i="99"/>
  <c r="K398" i="99"/>
  <c r="K399" i="99"/>
  <c r="K400" i="99"/>
  <c r="K401" i="99"/>
  <c r="K402" i="99"/>
  <c r="K403" i="99"/>
  <c r="K404" i="99"/>
  <c r="K405" i="99"/>
  <c r="K406" i="99"/>
  <c r="K407" i="99"/>
  <c r="K408" i="99"/>
  <c r="K409" i="99"/>
  <c r="K410" i="99"/>
  <c r="K411" i="99"/>
  <c r="K412" i="99"/>
  <c r="K413" i="99"/>
  <c r="K414" i="99"/>
  <c r="K415" i="99"/>
  <c r="K416" i="99"/>
  <c r="K417" i="99"/>
  <c r="K418" i="99"/>
  <c r="K419" i="99"/>
  <c r="K420" i="99"/>
  <c r="K421" i="99"/>
  <c r="K422" i="99"/>
  <c r="K423" i="99"/>
  <c r="K424" i="99"/>
  <c r="K425" i="99"/>
  <c r="K426" i="99"/>
  <c r="K427" i="99"/>
  <c r="K428" i="99"/>
  <c r="K429" i="99"/>
  <c r="K430" i="99"/>
  <c r="K431" i="99"/>
  <c r="K432" i="99"/>
  <c r="K433" i="99"/>
  <c r="K434" i="99"/>
  <c r="K435" i="99"/>
  <c r="K436" i="99"/>
  <c r="K437" i="99"/>
  <c r="K438" i="99"/>
  <c r="K439" i="99"/>
  <c r="K440" i="99"/>
  <c r="K441" i="99"/>
  <c r="K442" i="99"/>
  <c r="K443" i="99"/>
  <c r="K444" i="99"/>
  <c r="K445" i="99"/>
  <c r="K446" i="99"/>
  <c r="K447" i="99"/>
  <c r="K448" i="99"/>
  <c r="K449" i="99"/>
  <c r="K450" i="99"/>
  <c r="K451" i="99"/>
  <c r="K452" i="99"/>
  <c r="K453" i="99"/>
  <c r="K454" i="99"/>
  <c r="K455" i="99"/>
  <c r="K456" i="99"/>
  <c r="K457" i="99"/>
  <c r="K458" i="99"/>
  <c r="K459" i="99"/>
  <c r="K460" i="99"/>
  <c r="K461" i="99"/>
  <c r="K462" i="99"/>
  <c r="K463" i="99"/>
  <c r="K464" i="99"/>
  <c r="K465" i="99"/>
  <c r="K466" i="99"/>
  <c r="K467" i="99"/>
  <c r="K468" i="99"/>
  <c r="K469" i="99"/>
  <c r="K470" i="99"/>
  <c r="K471" i="99"/>
  <c r="K472" i="99"/>
  <c r="K473" i="99"/>
  <c r="K474" i="99"/>
  <c r="K475" i="99"/>
  <c r="K476" i="99"/>
  <c r="L2" i="109"/>
  <c r="L4" i="109" s="1"/>
  <c r="L2" i="100"/>
  <c r="L3" i="100" s="1"/>
  <c r="K3" i="98"/>
  <c r="K4" i="98"/>
  <c r="K5" i="98"/>
  <c r="K6" i="98"/>
  <c r="K7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67" i="98"/>
  <c r="K68" i="98"/>
  <c r="K69" i="98"/>
  <c r="K70" i="98"/>
  <c r="K71" i="98"/>
  <c r="K72" i="98"/>
  <c r="K73" i="98"/>
  <c r="K74" i="98"/>
  <c r="K75" i="98"/>
  <c r="K76" i="98"/>
  <c r="K77" i="98"/>
  <c r="K78" i="98"/>
  <c r="K79" i="98"/>
  <c r="K80" i="98"/>
  <c r="K81" i="98"/>
  <c r="K82" i="98"/>
  <c r="K83" i="98"/>
  <c r="K84" i="98"/>
  <c r="K85" i="98"/>
  <c r="K86" i="98"/>
  <c r="K87" i="98"/>
  <c r="K88" i="98"/>
  <c r="K89" i="98"/>
  <c r="K90" i="98"/>
  <c r="K91" i="98"/>
  <c r="K92" i="98"/>
  <c r="K93" i="98"/>
  <c r="K94" i="98"/>
  <c r="K95" i="98"/>
  <c r="K96" i="98"/>
  <c r="K97" i="98"/>
  <c r="K98" i="98"/>
  <c r="K99" i="98"/>
  <c r="K100" i="98"/>
  <c r="K101" i="98"/>
  <c r="K102" i="98"/>
  <c r="K103" i="98"/>
  <c r="K104" i="98"/>
  <c r="K105" i="98"/>
  <c r="K106" i="98"/>
  <c r="K107" i="98"/>
  <c r="K108" i="98"/>
  <c r="K109" i="98"/>
  <c r="K110" i="98"/>
  <c r="K111" i="98"/>
  <c r="K112" i="98"/>
  <c r="K113" i="98"/>
  <c r="K114" i="98"/>
  <c r="K115" i="98"/>
  <c r="K116" i="98"/>
  <c r="K117" i="98"/>
  <c r="K118" i="98"/>
  <c r="K119" i="98"/>
  <c r="K120" i="98"/>
  <c r="K121" i="98"/>
  <c r="K122" i="98"/>
  <c r="K123" i="98"/>
  <c r="K124" i="98"/>
  <c r="K125" i="98"/>
  <c r="K126" i="98"/>
  <c r="K127" i="98"/>
  <c r="K128" i="98"/>
  <c r="K129" i="98"/>
  <c r="K130" i="98"/>
  <c r="K131" i="98"/>
  <c r="K132" i="98"/>
  <c r="K133" i="98"/>
  <c r="K134" i="98"/>
  <c r="K135" i="98"/>
  <c r="K136" i="98"/>
  <c r="K137" i="98"/>
  <c r="K138" i="98"/>
  <c r="K139" i="98"/>
  <c r="K140" i="98"/>
  <c r="K141" i="98"/>
  <c r="K142" i="98"/>
  <c r="K143" i="98"/>
  <c r="K144" i="98"/>
  <c r="K145" i="98"/>
  <c r="K146" i="98"/>
  <c r="K147" i="98"/>
  <c r="K148" i="98"/>
  <c r="K149" i="98"/>
  <c r="K150" i="98"/>
  <c r="K151" i="98"/>
  <c r="K152" i="98"/>
  <c r="K153" i="98"/>
  <c r="K154" i="98"/>
  <c r="K155" i="98"/>
  <c r="K156" i="98"/>
  <c r="K157" i="98"/>
  <c r="K158" i="98"/>
  <c r="K159" i="98"/>
  <c r="K160" i="98"/>
  <c r="K161" i="98"/>
  <c r="K162" i="98"/>
  <c r="K163" i="98"/>
  <c r="K164" i="98"/>
  <c r="K165" i="98"/>
  <c r="K166" i="98"/>
  <c r="K167" i="98"/>
  <c r="K168" i="98"/>
  <c r="K169" i="98"/>
  <c r="K170" i="98"/>
  <c r="K171" i="98"/>
  <c r="K172" i="98"/>
  <c r="K173" i="98"/>
  <c r="K174" i="98"/>
  <c r="K175" i="98"/>
  <c r="K176" i="98"/>
  <c r="K177" i="98"/>
  <c r="K178" i="98"/>
  <c r="K179" i="98"/>
  <c r="K180" i="98"/>
  <c r="K181" i="98"/>
  <c r="K182" i="98"/>
  <c r="K183" i="98"/>
  <c r="K184" i="98"/>
  <c r="K185" i="98"/>
  <c r="K186" i="98"/>
  <c r="K187" i="98"/>
  <c r="K188" i="98"/>
  <c r="K189" i="98"/>
  <c r="K190" i="98"/>
  <c r="K191" i="98"/>
  <c r="K192" i="98"/>
  <c r="K193" i="98"/>
  <c r="K194" i="98"/>
  <c r="K195" i="98"/>
  <c r="K196" i="98"/>
  <c r="K197" i="98"/>
  <c r="K198" i="98"/>
  <c r="K199" i="98"/>
  <c r="K200" i="98"/>
  <c r="K201" i="98"/>
  <c r="K202" i="98"/>
  <c r="K203" i="98"/>
  <c r="K204" i="98"/>
  <c r="K205" i="98"/>
  <c r="K206" i="98"/>
  <c r="K207" i="98"/>
  <c r="K208" i="98"/>
  <c r="K209" i="98"/>
  <c r="K210" i="98"/>
  <c r="K211" i="98"/>
  <c r="K212" i="98"/>
  <c r="K213" i="98"/>
  <c r="K214" i="98"/>
  <c r="K215" i="98"/>
  <c r="K216" i="98"/>
  <c r="K217" i="98"/>
  <c r="K218" i="98"/>
  <c r="K219" i="98"/>
  <c r="K220" i="98"/>
  <c r="K221" i="98"/>
  <c r="K222" i="98"/>
  <c r="K223" i="98"/>
  <c r="K224" i="98"/>
  <c r="K225" i="98"/>
  <c r="K226" i="98"/>
  <c r="K227" i="98"/>
  <c r="K228" i="98"/>
  <c r="K229" i="98"/>
  <c r="K230" i="98"/>
  <c r="K231" i="98"/>
  <c r="K232" i="98"/>
  <c r="K233" i="98"/>
  <c r="K234" i="98"/>
  <c r="K235" i="98"/>
  <c r="K236" i="98"/>
  <c r="K237" i="98"/>
  <c r="K238" i="98"/>
  <c r="K239" i="98"/>
  <c r="K240" i="98"/>
  <c r="K241" i="98"/>
  <c r="K242" i="98"/>
  <c r="K243" i="98"/>
  <c r="K244" i="98"/>
  <c r="K245" i="98"/>
  <c r="K246" i="98"/>
  <c r="K247" i="98"/>
  <c r="K248" i="98"/>
  <c r="K249" i="98"/>
  <c r="K250" i="98"/>
  <c r="K251" i="98"/>
  <c r="K252" i="98"/>
  <c r="K253" i="98"/>
  <c r="K254" i="98"/>
  <c r="K255" i="98"/>
  <c r="K256" i="98"/>
  <c r="K257" i="98"/>
  <c r="K258" i="98"/>
  <c r="K259" i="98"/>
  <c r="K260" i="98"/>
  <c r="K261" i="98"/>
  <c r="K262" i="98"/>
  <c r="K263" i="98"/>
  <c r="K264" i="98"/>
  <c r="K265" i="98"/>
  <c r="K266" i="98"/>
  <c r="K267" i="98"/>
  <c r="K268" i="98"/>
  <c r="K269" i="98"/>
  <c r="K270" i="98"/>
  <c r="K271" i="98"/>
  <c r="K272" i="98"/>
  <c r="K273" i="98"/>
  <c r="K274" i="98"/>
  <c r="K275" i="98"/>
  <c r="K276" i="98"/>
  <c r="K277" i="98"/>
  <c r="K278" i="98"/>
  <c r="K279" i="98"/>
  <c r="K280" i="98"/>
  <c r="K281" i="98"/>
  <c r="K282" i="98"/>
  <c r="K283" i="98"/>
  <c r="K284" i="98"/>
  <c r="K285" i="98"/>
  <c r="K286" i="98"/>
  <c r="K287" i="98"/>
  <c r="K288" i="98"/>
  <c r="K289" i="98"/>
  <c r="K290" i="98"/>
  <c r="K291" i="98"/>
  <c r="K292" i="98"/>
  <c r="K293" i="98"/>
  <c r="K294" i="98"/>
  <c r="K295" i="98"/>
  <c r="K296" i="98"/>
  <c r="K297" i="98"/>
  <c r="K298" i="98"/>
  <c r="K299" i="98"/>
  <c r="K300" i="98"/>
  <c r="K301" i="98"/>
  <c r="K302" i="98"/>
  <c r="K303" i="98"/>
  <c r="K304" i="98"/>
  <c r="K305" i="98"/>
  <c r="K306" i="98"/>
  <c r="K307" i="98"/>
  <c r="K308" i="98"/>
  <c r="K309" i="98"/>
  <c r="K310" i="98"/>
  <c r="K311" i="98"/>
  <c r="K312" i="98"/>
  <c r="K313" i="98"/>
  <c r="K314" i="98"/>
  <c r="K315" i="98"/>
  <c r="K316" i="98"/>
  <c r="K317" i="98"/>
  <c r="K318" i="98"/>
  <c r="K319" i="98"/>
  <c r="K320" i="98"/>
  <c r="K321" i="98"/>
  <c r="K322" i="98"/>
  <c r="K323" i="98"/>
  <c r="K324" i="98"/>
  <c r="K325" i="98"/>
  <c r="K326" i="98"/>
  <c r="K327" i="98"/>
  <c r="K328" i="98"/>
  <c r="K329" i="98"/>
  <c r="K330" i="98"/>
  <c r="K331" i="98"/>
  <c r="K332" i="98"/>
  <c r="K333" i="98"/>
  <c r="K334" i="98"/>
  <c r="K335" i="98"/>
  <c r="K336" i="98"/>
  <c r="K337" i="98"/>
  <c r="K338" i="98"/>
  <c r="K339" i="98"/>
  <c r="K340" i="98"/>
  <c r="K341" i="98"/>
  <c r="K342" i="98"/>
  <c r="K343" i="98"/>
  <c r="K344" i="98"/>
  <c r="K345" i="98"/>
  <c r="K346" i="98"/>
  <c r="K347" i="98"/>
  <c r="K348" i="98"/>
  <c r="K349" i="98"/>
  <c r="K350" i="98"/>
  <c r="K351" i="98"/>
  <c r="K352" i="98"/>
  <c r="K353" i="98"/>
  <c r="K354" i="98"/>
  <c r="K355" i="98"/>
  <c r="K356" i="98"/>
  <c r="K357" i="98"/>
  <c r="K358" i="98"/>
  <c r="K359" i="98"/>
  <c r="K360" i="98"/>
  <c r="K361" i="98"/>
  <c r="K362" i="98"/>
  <c r="K363" i="98"/>
  <c r="K364" i="98"/>
  <c r="K365" i="98"/>
  <c r="K366" i="98"/>
  <c r="K367" i="98"/>
  <c r="K368" i="98"/>
  <c r="K369" i="98"/>
  <c r="K370" i="98"/>
  <c r="K371" i="98"/>
  <c r="K372" i="98"/>
  <c r="K373" i="98"/>
  <c r="K374" i="98"/>
  <c r="K375" i="98"/>
  <c r="K376" i="98"/>
  <c r="K377" i="98"/>
  <c r="K378" i="98"/>
  <c r="K379" i="98"/>
  <c r="K380" i="98"/>
  <c r="K381" i="98"/>
  <c r="K382" i="98"/>
  <c r="K383" i="98"/>
  <c r="K384" i="98"/>
  <c r="K385" i="98"/>
  <c r="K386" i="98"/>
  <c r="K387" i="98"/>
  <c r="K388" i="98"/>
  <c r="K389" i="98"/>
  <c r="K390" i="98"/>
  <c r="K391" i="98"/>
  <c r="K392" i="98"/>
  <c r="K393" i="98"/>
  <c r="K394" i="98"/>
  <c r="K395" i="98"/>
  <c r="K396" i="98"/>
  <c r="K397" i="98"/>
  <c r="K398" i="98"/>
  <c r="K399" i="98"/>
  <c r="K400" i="98"/>
  <c r="K401" i="98"/>
  <c r="K402" i="98"/>
  <c r="K403" i="98"/>
  <c r="K404" i="98"/>
  <c r="K405" i="98"/>
  <c r="K406" i="98"/>
  <c r="K407" i="98"/>
  <c r="K408" i="98"/>
  <c r="K409" i="98"/>
  <c r="K410" i="98"/>
  <c r="K411" i="98"/>
  <c r="K412" i="98"/>
  <c r="K413" i="98"/>
  <c r="K414" i="98"/>
  <c r="K415" i="98"/>
  <c r="K416" i="98"/>
  <c r="K417" i="98"/>
  <c r="K418" i="98"/>
  <c r="K419" i="98"/>
  <c r="K420" i="98"/>
  <c r="K421" i="98"/>
  <c r="K422" i="98"/>
  <c r="K423" i="98"/>
  <c r="K424" i="98"/>
  <c r="K425" i="98"/>
  <c r="K426" i="98"/>
  <c r="K427" i="98"/>
  <c r="K428" i="98"/>
  <c r="K429" i="98"/>
  <c r="K430" i="98"/>
  <c r="K431" i="98"/>
  <c r="K432" i="98"/>
  <c r="K433" i="98"/>
  <c r="K434" i="98"/>
  <c r="K435" i="98"/>
  <c r="K436" i="98"/>
  <c r="K437" i="98"/>
  <c r="K438" i="98"/>
  <c r="K439" i="98"/>
  <c r="K440" i="98"/>
  <c r="K441" i="98"/>
  <c r="K442" i="98"/>
  <c r="K443" i="98"/>
  <c r="K444" i="98"/>
  <c r="K445" i="98"/>
  <c r="K446" i="98"/>
  <c r="K447" i="98"/>
  <c r="K448" i="98"/>
  <c r="K449" i="98"/>
  <c r="K450" i="98"/>
  <c r="K451" i="98"/>
  <c r="K452" i="98"/>
  <c r="K453" i="98"/>
  <c r="K454" i="98"/>
  <c r="K455" i="98"/>
  <c r="K456" i="98"/>
  <c r="K457" i="98"/>
  <c r="K458" i="98"/>
  <c r="K459" i="98"/>
  <c r="K460" i="98"/>
  <c r="K461" i="98"/>
  <c r="K462" i="98"/>
  <c r="K463" i="98"/>
  <c r="K464" i="98"/>
  <c r="K465" i="98"/>
  <c r="K466" i="98"/>
  <c r="K467" i="98"/>
  <c r="K468" i="98"/>
  <c r="K469" i="98"/>
  <c r="K470" i="98"/>
  <c r="K471" i="98"/>
  <c r="K472" i="98"/>
  <c r="K473" i="98"/>
  <c r="K474" i="98"/>
  <c r="K475" i="98"/>
  <c r="K476" i="98"/>
  <c r="K477" i="98"/>
  <c r="K478" i="98"/>
  <c r="K479" i="98"/>
  <c r="K480" i="98"/>
  <c r="K481" i="98"/>
  <c r="K482" i="98"/>
  <c r="K483" i="98"/>
  <c r="K484" i="98"/>
  <c r="K485" i="98"/>
  <c r="K486" i="98"/>
  <c r="K487" i="98"/>
  <c r="K488" i="98"/>
  <c r="K489" i="98"/>
  <c r="K490" i="98"/>
  <c r="K491" i="98"/>
  <c r="K492" i="98"/>
  <c r="K493" i="98"/>
  <c r="K494" i="98"/>
  <c r="K495" i="98"/>
  <c r="K496" i="98"/>
  <c r="K497" i="98"/>
  <c r="K498" i="98"/>
  <c r="K499" i="98"/>
  <c r="K500" i="98"/>
  <c r="K501" i="98"/>
  <c r="K502" i="98"/>
  <c r="K503" i="98"/>
  <c r="K504" i="98"/>
  <c r="K505" i="98"/>
  <c r="K506" i="98"/>
  <c r="K507" i="98"/>
  <c r="K508" i="98"/>
  <c r="K509" i="98"/>
  <c r="K510" i="98"/>
  <c r="K511" i="98"/>
  <c r="K512" i="98"/>
  <c r="K513" i="98"/>
  <c r="K514" i="98"/>
  <c r="K515" i="98"/>
  <c r="K516" i="98"/>
  <c r="K517" i="98"/>
  <c r="K518" i="98"/>
  <c r="K519" i="98"/>
  <c r="K520" i="98"/>
  <c r="K521" i="98"/>
  <c r="K522" i="98"/>
  <c r="K523" i="98"/>
  <c r="K524" i="98"/>
  <c r="K525" i="98"/>
  <c r="K526" i="98"/>
  <c r="K527" i="98"/>
  <c r="K528" i="98"/>
  <c r="K529" i="98"/>
  <c r="K530" i="98"/>
  <c r="K531" i="98"/>
  <c r="K532" i="98"/>
  <c r="K533" i="98"/>
  <c r="K534" i="98"/>
  <c r="K535" i="98"/>
  <c r="K536" i="98"/>
  <c r="K537" i="98"/>
  <c r="K538" i="98"/>
  <c r="K539" i="98"/>
  <c r="K540" i="98"/>
  <c r="K541" i="98"/>
  <c r="K542" i="98"/>
  <c r="K543" i="98"/>
  <c r="K544" i="98"/>
  <c r="K545" i="98"/>
  <c r="K546" i="98"/>
  <c r="K547" i="98"/>
  <c r="K548" i="98"/>
  <c r="K549" i="98"/>
  <c r="K550" i="98"/>
  <c r="K551" i="98"/>
  <c r="K552" i="98"/>
  <c r="K553" i="98"/>
  <c r="K554" i="98"/>
  <c r="K555" i="98"/>
  <c r="K556" i="98"/>
  <c r="K557" i="98"/>
  <c r="K558" i="98"/>
  <c r="K559" i="98"/>
  <c r="K560" i="98"/>
  <c r="K561" i="98"/>
  <c r="K562" i="98"/>
  <c r="K563" i="98"/>
  <c r="K564" i="98"/>
  <c r="K565" i="98"/>
  <c r="K566" i="98"/>
  <c r="K567" i="98"/>
  <c r="K568" i="98"/>
  <c r="K569" i="98"/>
  <c r="K570" i="98"/>
  <c r="K571" i="98"/>
  <c r="K572" i="98"/>
  <c r="K573" i="98"/>
  <c r="K574" i="98"/>
  <c r="K575" i="98"/>
  <c r="K576" i="98"/>
  <c r="K577" i="98"/>
  <c r="K578" i="98"/>
  <c r="K579" i="98"/>
  <c r="K580" i="98"/>
  <c r="K581" i="98"/>
  <c r="K582" i="98"/>
  <c r="K583" i="98"/>
  <c r="K584" i="98"/>
  <c r="K585" i="98"/>
  <c r="K586" i="98"/>
  <c r="K587" i="98"/>
  <c r="K588" i="98"/>
  <c r="K589" i="98"/>
  <c r="K590" i="98"/>
  <c r="K591" i="98"/>
  <c r="K592" i="98"/>
  <c r="K593" i="98"/>
  <c r="K594" i="98"/>
  <c r="K595" i="98"/>
  <c r="K596" i="98"/>
  <c r="K597" i="98"/>
  <c r="K598" i="98"/>
  <c r="K599" i="98"/>
  <c r="K600" i="98"/>
  <c r="K601" i="98"/>
  <c r="K602" i="98"/>
  <c r="K603" i="98"/>
  <c r="K604" i="98"/>
  <c r="K605" i="98"/>
  <c r="K606" i="98"/>
  <c r="K607" i="98"/>
  <c r="K608" i="98"/>
  <c r="K609" i="98"/>
  <c r="K610" i="98"/>
  <c r="K611" i="98"/>
  <c r="K612" i="98"/>
  <c r="K613" i="98"/>
  <c r="K614" i="98"/>
  <c r="K615" i="98"/>
  <c r="K616" i="98"/>
  <c r="K617" i="98"/>
  <c r="K618" i="98"/>
  <c r="K619" i="98"/>
  <c r="K620" i="98"/>
  <c r="K621" i="98"/>
  <c r="K622" i="98"/>
  <c r="K623" i="98"/>
  <c r="K624" i="98"/>
  <c r="K625" i="98"/>
  <c r="K626" i="98"/>
  <c r="K627" i="98"/>
  <c r="K628" i="98"/>
  <c r="K629" i="98"/>
  <c r="K630" i="98"/>
  <c r="K631" i="98"/>
  <c r="K632" i="98"/>
  <c r="K633" i="98"/>
  <c r="K634" i="98"/>
  <c r="K635" i="98"/>
  <c r="K636" i="98"/>
  <c r="K637" i="98"/>
  <c r="K638" i="98"/>
  <c r="K639" i="98"/>
  <c r="K640" i="98"/>
  <c r="K641" i="98"/>
  <c r="K642" i="98"/>
  <c r="K643" i="98"/>
  <c r="K644" i="98"/>
  <c r="K645" i="98"/>
  <c r="K646" i="98"/>
  <c r="K647" i="98"/>
  <c r="K648" i="98"/>
  <c r="K649" i="98"/>
  <c r="K650" i="98"/>
  <c r="K651" i="98"/>
  <c r="K652" i="98"/>
  <c r="K653" i="98"/>
  <c r="K654" i="98"/>
  <c r="K655" i="98"/>
  <c r="K656" i="98"/>
  <c r="K657" i="98"/>
  <c r="K658" i="98"/>
  <c r="K659" i="98"/>
  <c r="K660" i="98"/>
  <c r="K661" i="98"/>
  <c r="K662" i="98"/>
  <c r="K663" i="98"/>
  <c r="K664" i="98"/>
  <c r="K665" i="98"/>
  <c r="K666" i="98"/>
  <c r="K667" i="98"/>
  <c r="K668" i="98"/>
  <c r="K669" i="98"/>
  <c r="K670" i="98"/>
  <c r="K671" i="98"/>
  <c r="K672" i="98"/>
  <c r="K673" i="98"/>
  <c r="K674" i="98"/>
  <c r="K675" i="98"/>
  <c r="K676" i="98"/>
  <c r="K677" i="98"/>
  <c r="K678" i="98"/>
  <c r="K679" i="98"/>
  <c r="K680" i="98"/>
  <c r="K681" i="98"/>
  <c r="K682" i="98"/>
  <c r="K683" i="98"/>
  <c r="K684" i="98"/>
  <c r="K685" i="98"/>
  <c r="K686" i="98"/>
  <c r="K687" i="98"/>
  <c r="K688" i="98"/>
  <c r="K689" i="98"/>
  <c r="K690" i="98"/>
  <c r="K691" i="98"/>
  <c r="K692" i="98"/>
  <c r="K693" i="98"/>
  <c r="K694" i="98"/>
  <c r="K695" i="98"/>
  <c r="K696" i="98"/>
  <c r="K697" i="98"/>
  <c r="K698" i="98"/>
  <c r="K699" i="98"/>
  <c r="K700" i="98"/>
  <c r="K701" i="98"/>
  <c r="K702" i="98"/>
  <c r="K703" i="98"/>
  <c r="K704" i="98"/>
  <c r="K705" i="98"/>
  <c r="K706" i="98"/>
  <c r="K707" i="98"/>
  <c r="K708" i="98"/>
  <c r="K709" i="98"/>
  <c r="K710" i="98"/>
  <c r="K711" i="98"/>
  <c r="K712" i="98"/>
  <c r="K713" i="98"/>
  <c r="K714" i="98"/>
  <c r="K715" i="98"/>
  <c r="K716" i="98"/>
  <c r="K717" i="98"/>
  <c r="K718" i="98"/>
  <c r="K719" i="98"/>
  <c r="K720" i="98"/>
  <c r="K721" i="98"/>
  <c r="K722" i="98"/>
  <c r="K723" i="98"/>
  <c r="K724" i="98"/>
  <c r="K725" i="98"/>
  <c r="K726" i="98"/>
  <c r="K727" i="98"/>
  <c r="K728" i="98"/>
  <c r="K729" i="98"/>
  <c r="K730" i="98"/>
  <c r="K731" i="98"/>
  <c r="K732" i="98"/>
  <c r="K733" i="98"/>
  <c r="K734" i="98"/>
  <c r="K735" i="98"/>
  <c r="K736" i="98"/>
  <c r="K737" i="98"/>
  <c r="K738" i="98"/>
  <c r="K739" i="98"/>
  <c r="K740" i="98"/>
  <c r="K741" i="98"/>
  <c r="K742" i="98"/>
  <c r="K743" i="98"/>
  <c r="K744" i="98"/>
  <c r="K745" i="98"/>
  <c r="K746" i="98"/>
  <c r="K747" i="98"/>
  <c r="K748" i="98"/>
  <c r="K749" i="98"/>
  <c r="K750" i="98"/>
  <c r="K751" i="98"/>
  <c r="K752" i="98"/>
  <c r="K753" i="98"/>
  <c r="K754" i="98"/>
  <c r="K755" i="98"/>
  <c r="K756" i="98"/>
  <c r="K757" i="98"/>
  <c r="K758" i="98"/>
  <c r="K759" i="98"/>
  <c r="K760" i="98"/>
  <c r="K761" i="98"/>
  <c r="K762" i="98"/>
  <c r="K763" i="98"/>
  <c r="K764" i="98"/>
  <c r="K765" i="98"/>
  <c r="K766" i="98"/>
  <c r="K767" i="98"/>
  <c r="K768" i="98"/>
  <c r="K769" i="98"/>
  <c r="K770" i="98"/>
  <c r="K771" i="98"/>
  <c r="K772" i="98"/>
  <c r="K773" i="98"/>
  <c r="K774" i="98"/>
  <c r="K775" i="98"/>
  <c r="K776" i="98"/>
  <c r="K777" i="98"/>
  <c r="K778" i="98"/>
  <c r="K779" i="98"/>
  <c r="K780" i="98"/>
  <c r="K781" i="98"/>
  <c r="K782" i="98"/>
  <c r="K783" i="98"/>
  <c r="K784" i="98"/>
  <c r="K785" i="98"/>
  <c r="K786" i="98"/>
  <c r="K787" i="98"/>
  <c r="K788" i="98"/>
  <c r="K789" i="98"/>
  <c r="K790" i="98"/>
  <c r="K791" i="98"/>
  <c r="K792" i="98"/>
  <c r="K793" i="98"/>
  <c r="K794" i="98"/>
  <c r="K795" i="98"/>
  <c r="K796" i="98"/>
  <c r="K797" i="98"/>
  <c r="K798" i="98"/>
  <c r="K799" i="98"/>
  <c r="K800" i="98"/>
  <c r="K801" i="98"/>
  <c r="K802" i="98"/>
  <c r="K803" i="98"/>
  <c r="K804" i="98"/>
  <c r="K805" i="98"/>
  <c r="K806" i="98"/>
  <c r="K807" i="98"/>
  <c r="K808" i="98"/>
  <c r="K809" i="98"/>
  <c r="K810" i="98"/>
  <c r="K811" i="98"/>
  <c r="K812" i="98"/>
  <c r="K813" i="98"/>
  <c r="K814" i="98"/>
  <c r="K815" i="98"/>
  <c r="K816" i="98"/>
  <c r="K817" i="98"/>
  <c r="K818" i="98"/>
  <c r="K819" i="98"/>
  <c r="K820" i="98"/>
  <c r="K821" i="98"/>
  <c r="K822" i="98"/>
  <c r="K823" i="98"/>
  <c r="K824" i="98"/>
  <c r="K825" i="98"/>
  <c r="K826" i="98"/>
  <c r="K827" i="98"/>
  <c r="K828" i="98"/>
  <c r="K829" i="98"/>
  <c r="K830" i="98"/>
  <c r="K831" i="98"/>
  <c r="K832" i="98"/>
  <c r="K833" i="98"/>
  <c r="K834" i="98"/>
  <c r="K835" i="98"/>
  <c r="K836" i="98"/>
  <c r="K837" i="98"/>
  <c r="K838" i="98"/>
  <c r="K839" i="98"/>
  <c r="K840" i="98"/>
  <c r="K841" i="98"/>
  <c r="K842" i="98"/>
  <c r="K843" i="98"/>
  <c r="K844" i="98"/>
  <c r="K845" i="98"/>
  <c r="K846" i="98"/>
  <c r="K847" i="98"/>
  <c r="K848" i="98"/>
  <c r="K849" i="98"/>
  <c r="K850" i="98"/>
  <c r="K851" i="98"/>
  <c r="K852" i="98"/>
  <c r="K853" i="98"/>
  <c r="K854" i="98"/>
  <c r="K855" i="98"/>
  <c r="K856" i="98"/>
  <c r="K857" i="98"/>
  <c r="K858" i="98"/>
  <c r="K859" i="98"/>
  <c r="K860" i="98"/>
  <c r="K861" i="98"/>
  <c r="K862" i="98"/>
  <c r="K863" i="98"/>
  <c r="K864" i="98"/>
  <c r="K865" i="98"/>
  <c r="K866" i="98"/>
  <c r="K867" i="98"/>
  <c r="K868" i="98"/>
  <c r="K869" i="98"/>
  <c r="K870" i="98"/>
  <c r="K871" i="98"/>
  <c r="K872" i="98"/>
  <c r="K873" i="98"/>
  <c r="K874" i="98"/>
  <c r="K875" i="98"/>
  <c r="K876" i="98"/>
  <c r="K877" i="98"/>
  <c r="K878" i="98"/>
  <c r="K879" i="98"/>
  <c r="K880" i="98"/>
  <c r="K881" i="98"/>
  <c r="K882" i="98"/>
  <c r="K883" i="98"/>
  <c r="K884" i="98"/>
  <c r="K885" i="98"/>
  <c r="K886" i="98"/>
  <c r="K887" i="98"/>
  <c r="K888" i="98"/>
  <c r="K889" i="98"/>
  <c r="K890" i="98"/>
  <c r="K891" i="98"/>
  <c r="K892" i="98"/>
  <c r="K893" i="98"/>
  <c r="K894" i="98"/>
  <c r="K895" i="98"/>
  <c r="K896" i="98"/>
  <c r="K897" i="98"/>
  <c r="K898" i="98"/>
  <c r="K899" i="98"/>
  <c r="K900" i="98"/>
  <c r="K901" i="98"/>
  <c r="K902" i="98"/>
  <c r="K903" i="98"/>
  <c r="K904" i="98"/>
  <c r="K905" i="98"/>
  <c r="K906" i="98"/>
  <c r="K907" i="98"/>
  <c r="K908" i="98"/>
  <c r="K909" i="98"/>
  <c r="K910" i="98"/>
  <c r="K911" i="98"/>
  <c r="K912" i="98"/>
  <c r="K913" i="98"/>
  <c r="K914" i="98"/>
  <c r="K915" i="98"/>
  <c r="K916" i="98"/>
  <c r="K917" i="98"/>
  <c r="K918" i="98"/>
  <c r="K919" i="98"/>
  <c r="K920" i="98"/>
  <c r="K921" i="98"/>
  <c r="K922" i="98"/>
  <c r="K923" i="98"/>
  <c r="K924" i="98"/>
  <c r="K925" i="98"/>
  <c r="K926" i="98"/>
  <c r="K927" i="98"/>
  <c r="K928" i="98"/>
  <c r="K929" i="98"/>
  <c r="K930" i="98"/>
  <c r="K931" i="98"/>
  <c r="K932" i="98"/>
  <c r="K933" i="98"/>
  <c r="K934" i="98"/>
  <c r="K935" i="98"/>
  <c r="K936" i="98"/>
  <c r="K937" i="98"/>
  <c r="K938" i="98"/>
  <c r="K939" i="98"/>
  <c r="K940" i="98"/>
  <c r="K941" i="98"/>
  <c r="K942" i="98"/>
  <c r="K943" i="98"/>
  <c r="K944" i="98"/>
  <c r="K945" i="98"/>
  <c r="K946" i="98"/>
  <c r="K947" i="98"/>
  <c r="K948" i="98"/>
  <c r="K949" i="98"/>
  <c r="K950" i="98"/>
  <c r="K951" i="98"/>
  <c r="K952" i="98"/>
  <c r="K953" i="98"/>
  <c r="K954" i="98"/>
  <c r="K955" i="98"/>
  <c r="K956" i="98"/>
  <c r="K957" i="98"/>
  <c r="K958" i="98"/>
  <c r="K959" i="98"/>
  <c r="K960" i="98"/>
  <c r="K961" i="98"/>
  <c r="K962" i="98"/>
  <c r="K963" i="98"/>
  <c r="K964" i="98"/>
  <c r="K965" i="98"/>
  <c r="K966" i="98"/>
  <c r="K967" i="98"/>
  <c r="K968" i="98"/>
  <c r="K969" i="98"/>
  <c r="K970" i="98"/>
  <c r="K971" i="98"/>
  <c r="K972" i="98"/>
  <c r="K973" i="98"/>
  <c r="K974" i="98"/>
  <c r="K975" i="98"/>
  <c r="K976" i="98"/>
  <c r="K977" i="98"/>
  <c r="K978" i="98"/>
  <c r="K979" i="98"/>
  <c r="K980" i="98"/>
  <c r="K981" i="98"/>
  <c r="K982" i="98"/>
  <c r="K983" i="98"/>
  <c r="K984" i="98"/>
  <c r="K985" i="98"/>
  <c r="K986" i="98"/>
  <c r="K987" i="98"/>
  <c r="K988" i="98"/>
  <c r="K989" i="98"/>
  <c r="K990" i="98"/>
  <c r="K991" i="98"/>
  <c r="K992" i="98"/>
  <c r="K993" i="98"/>
  <c r="K994" i="98"/>
  <c r="K995" i="98"/>
  <c r="K996" i="98"/>
  <c r="K997" i="98"/>
  <c r="K998" i="98"/>
  <c r="K999" i="98"/>
  <c r="K1000" i="98"/>
  <c r="K1001" i="98"/>
  <c r="K1002" i="98"/>
  <c r="K1003" i="98"/>
  <c r="K1004" i="98"/>
  <c r="K1005" i="98"/>
  <c r="K1006" i="98"/>
  <c r="K1007" i="98"/>
  <c r="K1008" i="98"/>
  <c r="K1009" i="98"/>
  <c r="K1010" i="98"/>
  <c r="K1011" i="98"/>
  <c r="K1012" i="98"/>
  <c r="K1013" i="98"/>
  <c r="K1014" i="98"/>
  <c r="K1015" i="98"/>
  <c r="K1016" i="98"/>
  <c r="K1017" i="98"/>
  <c r="K1018" i="98"/>
  <c r="K1019" i="98"/>
  <c r="K1020" i="98"/>
  <c r="K1021" i="98"/>
  <c r="K1022" i="98"/>
  <c r="K1023" i="98"/>
  <c r="K1024" i="98"/>
  <c r="K1025" i="98"/>
  <c r="K1026" i="98"/>
  <c r="K1027" i="98"/>
  <c r="K1028" i="98"/>
  <c r="K1029" i="98"/>
  <c r="K1030" i="98"/>
  <c r="K1031" i="98"/>
  <c r="K1032" i="98"/>
  <c r="K1033" i="98"/>
  <c r="K1034" i="98"/>
  <c r="K1035" i="98"/>
  <c r="K1036" i="98"/>
  <c r="K1037" i="98"/>
  <c r="K1038" i="98"/>
  <c r="K1039" i="98"/>
  <c r="K1040" i="98"/>
  <c r="K1041" i="98"/>
  <c r="K1042" i="98"/>
  <c r="K1043" i="98"/>
  <c r="K1044" i="98"/>
  <c r="K1045" i="98"/>
  <c r="K1046" i="98"/>
  <c r="K1047" i="98"/>
  <c r="K1048" i="98"/>
  <c r="K1049" i="98"/>
  <c r="K1050" i="98"/>
  <c r="K1051" i="98"/>
  <c r="K1052" i="98"/>
  <c r="K1053" i="98"/>
  <c r="K1054" i="98"/>
  <c r="K1055" i="98"/>
  <c r="K1056" i="98"/>
  <c r="K1057" i="98"/>
  <c r="K1058" i="98"/>
  <c r="K1059" i="98"/>
  <c r="K1060" i="98"/>
  <c r="K1061" i="98"/>
  <c r="K1062" i="98"/>
  <c r="K1063" i="98"/>
  <c r="K1064" i="98"/>
  <c r="K1065" i="98"/>
  <c r="K1066" i="98"/>
  <c r="K1067" i="98"/>
  <c r="K1068" i="98"/>
  <c r="K1069" i="98"/>
  <c r="K1070" i="98"/>
  <c r="K1071" i="98"/>
  <c r="K1072" i="98"/>
  <c r="K1073" i="98"/>
  <c r="K1074" i="98"/>
  <c r="K1075" i="98"/>
  <c r="K1076" i="98"/>
  <c r="K1077" i="98"/>
  <c r="K1078" i="98"/>
  <c r="K1079" i="98"/>
  <c r="K1080" i="98"/>
  <c r="K1081" i="98"/>
  <c r="K1082" i="98"/>
  <c r="K1083" i="98"/>
  <c r="K1084" i="98"/>
  <c r="K1085" i="98"/>
  <c r="K1086" i="98"/>
  <c r="K1087" i="98"/>
  <c r="K1088" i="98"/>
  <c r="K1089" i="98"/>
  <c r="K1090" i="98"/>
  <c r="K1091" i="98"/>
  <c r="K1092" i="98"/>
  <c r="K1093" i="98"/>
  <c r="K1094" i="98"/>
  <c r="K1095" i="98"/>
  <c r="K1096" i="98"/>
  <c r="K1097" i="98"/>
  <c r="K1098" i="98"/>
  <c r="K1099" i="98"/>
  <c r="K1100" i="98"/>
  <c r="K1101" i="98"/>
  <c r="K1102" i="98"/>
  <c r="K1103" i="98"/>
  <c r="K1104" i="98"/>
  <c r="K1105" i="98"/>
  <c r="K1106" i="98"/>
  <c r="K1107" i="98"/>
  <c r="K1108" i="98"/>
  <c r="K1109" i="98"/>
  <c r="K1110" i="98"/>
  <c r="K2" i="98"/>
  <c r="L2" i="98" s="1"/>
  <c r="M2" i="98" s="1"/>
  <c r="R31" i="98"/>
  <c r="O3" i="100"/>
  <c r="O4" i="100"/>
  <c r="L3" i="109" l="1"/>
  <c r="L4" i="100"/>
  <c r="O5" i="100"/>
  <c r="Y56" i="97"/>
  <c r="Y69" i="97"/>
  <c r="Y48" i="97"/>
  <c r="Y49" i="97"/>
  <c r="Y51" i="97"/>
  <c r="Y57" i="97"/>
  <c r="Y58" i="97"/>
  <c r="Y59" i="97"/>
  <c r="Y67" i="97"/>
  <c r="Y70" i="97"/>
  <c r="Y76" i="97"/>
  <c r="Y79" i="97"/>
  <c r="Y82" i="97"/>
  <c r="Y60" i="97"/>
  <c r="Y61" i="97"/>
  <c r="R36" i="97"/>
  <c r="R35" i="97"/>
  <c r="R34" i="97"/>
  <c r="R32" i="97"/>
  <c r="K3" i="97"/>
  <c r="K4" i="97"/>
  <c r="K5" i="97"/>
  <c r="K6" i="97"/>
  <c r="K7" i="97"/>
  <c r="L7" i="97" s="1"/>
  <c r="M7" i="97" s="1"/>
  <c r="K8" i="97"/>
  <c r="K9" i="97"/>
  <c r="L9" i="97" s="1"/>
  <c r="M9" i="97" s="1"/>
  <c r="K10" i="97"/>
  <c r="K11" i="97"/>
  <c r="L11" i="97" s="1"/>
  <c r="M11" i="97" s="1"/>
  <c r="K12" i="97"/>
  <c r="K13" i="97"/>
  <c r="L13" i="97" s="1"/>
  <c r="M13" i="97" s="1"/>
  <c r="K14" i="97"/>
  <c r="K15" i="97"/>
  <c r="L15" i="97" s="1"/>
  <c r="M15" i="97" s="1"/>
  <c r="K16" i="97"/>
  <c r="K17" i="97"/>
  <c r="L17" i="97" s="1"/>
  <c r="M17" i="97" s="1"/>
  <c r="K18" i="97"/>
  <c r="K19" i="97"/>
  <c r="L19" i="97" s="1"/>
  <c r="M19" i="97" s="1"/>
  <c r="K20" i="97"/>
  <c r="K21" i="97"/>
  <c r="L21" i="97" s="1"/>
  <c r="M21" i="97" s="1"/>
  <c r="K22" i="97"/>
  <c r="K23" i="97"/>
  <c r="L23" i="97" s="1"/>
  <c r="M23" i="97" s="1"/>
  <c r="K24" i="97"/>
  <c r="K25" i="97"/>
  <c r="L25" i="97" s="1"/>
  <c r="M25" i="97" s="1"/>
  <c r="K26" i="97"/>
  <c r="K27" i="97"/>
  <c r="L27" i="97" s="1"/>
  <c r="M27" i="97" s="1"/>
  <c r="K28" i="97"/>
  <c r="K29" i="97"/>
  <c r="L29" i="97" s="1"/>
  <c r="M29" i="97" s="1"/>
  <c r="K30" i="97"/>
  <c r="K31" i="97"/>
  <c r="L31" i="97" s="1"/>
  <c r="M31" i="97" s="1"/>
  <c r="K32" i="97"/>
  <c r="L32" i="97" s="1"/>
  <c r="M32" i="97" s="1"/>
  <c r="K33" i="97"/>
  <c r="K34" i="97"/>
  <c r="K35" i="97"/>
  <c r="K36" i="97"/>
  <c r="K37" i="97"/>
  <c r="K38" i="97"/>
  <c r="K39" i="97"/>
  <c r="K40" i="97"/>
  <c r="K41" i="97"/>
  <c r="K42" i="97"/>
  <c r="K43" i="97"/>
  <c r="K44" i="97"/>
  <c r="K45" i="97"/>
  <c r="K46" i="97"/>
  <c r="K47" i="97"/>
  <c r="K48" i="97"/>
  <c r="K49" i="97"/>
  <c r="K50" i="97"/>
  <c r="K51" i="97"/>
  <c r="K52" i="97"/>
  <c r="K53" i="97"/>
  <c r="K54" i="97"/>
  <c r="K55" i="97"/>
  <c r="K56" i="97"/>
  <c r="K57" i="97"/>
  <c r="K58" i="97"/>
  <c r="K59" i="97"/>
  <c r="K60" i="97"/>
  <c r="K61" i="97"/>
  <c r="K62" i="97"/>
  <c r="K63" i="97"/>
  <c r="K64" i="97"/>
  <c r="K65" i="97"/>
  <c r="K66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81" i="97"/>
  <c r="K82" i="97"/>
  <c r="K83" i="97"/>
  <c r="K84" i="97"/>
  <c r="K85" i="97"/>
  <c r="K86" i="97"/>
  <c r="K87" i="97"/>
  <c r="K88" i="97"/>
  <c r="K89" i="97"/>
  <c r="K90" i="97"/>
  <c r="K91" i="97"/>
  <c r="K92" i="97"/>
  <c r="K93" i="97"/>
  <c r="K94" i="97"/>
  <c r="K95" i="97"/>
  <c r="K96" i="97"/>
  <c r="K97" i="97"/>
  <c r="K98" i="97"/>
  <c r="K99" i="97"/>
  <c r="K100" i="97"/>
  <c r="K101" i="97"/>
  <c r="K102" i="97"/>
  <c r="K103" i="97"/>
  <c r="K104" i="97"/>
  <c r="K105" i="97"/>
  <c r="K106" i="97"/>
  <c r="K107" i="97"/>
  <c r="K108" i="97"/>
  <c r="K109" i="97"/>
  <c r="K110" i="97"/>
  <c r="K111" i="97"/>
  <c r="K112" i="97"/>
  <c r="K113" i="97"/>
  <c r="K114" i="97"/>
  <c r="K115" i="97"/>
  <c r="K116" i="97"/>
  <c r="K117" i="97"/>
  <c r="K118" i="97"/>
  <c r="K119" i="97"/>
  <c r="K120" i="97"/>
  <c r="K121" i="97"/>
  <c r="K122" i="97"/>
  <c r="K123" i="97"/>
  <c r="K124" i="97"/>
  <c r="K125" i="97"/>
  <c r="K126" i="97"/>
  <c r="K127" i="97"/>
  <c r="K128" i="97"/>
  <c r="K129" i="97"/>
  <c r="K130" i="97"/>
  <c r="K131" i="97"/>
  <c r="K132" i="97"/>
  <c r="K133" i="97"/>
  <c r="K134" i="97"/>
  <c r="K135" i="97"/>
  <c r="K136" i="97"/>
  <c r="K137" i="97"/>
  <c r="K138" i="97"/>
  <c r="K139" i="97"/>
  <c r="K140" i="97"/>
  <c r="K141" i="97"/>
  <c r="K142" i="97"/>
  <c r="K143" i="97"/>
  <c r="K144" i="97"/>
  <c r="K145" i="97"/>
  <c r="K146" i="97"/>
  <c r="K147" i="97"/>
  <c r="K148" i="97"/>
  <c r="K149" i="97"/>
  <c r="K150" i="97"/>
  <c r="K151" i="97"/>
  <c r="K152" i="97"/>
  <c r="K153" i="97"/>
  <c r="K154" i="97"/>
  <c r="K155" i="97"/>
  <c r="K156" i="97"/>
  <c r="K157" i="97"/>
  <c r="K158" i="97"/>
  <c r="K159" i="97"/>
  <c r="K160" i="97"/>
  <c r="K161" i="97"/>
  <c r="K162" i="97"/>
  <c r="K163" i="97"/>
  <c r="K164" i="97"/>
  <c r="K165" i="97"/>
  <c r="K166" i="97"/>
  <c r="K167" i="97"/>
  <c r="K168" i="97"/>
  <c r="K169" i="97"/>
  <c r="K170" i="97"/>
  <c r="K171" i="97"/>
  <c r="K172" i="97"/>
  <c r="K173" i="97"/>
  <c r="K174" i="97"/>
  <c r="K175" i="97"/>
  <c r="K176" i="97"/>
  <c r="K177" i="97"/>
  <c r="K178" i="97"/>
  <c r="K179" i="97"/>
  <c r="K180" i="97"/>
  <c r="K181" i="97"/>
  <c r="K182" i="97"/>
  <c r="K183" i="97"/>
  <c r="K184" i="97"/>
  <c r="K185" i="97"/>
  <c r="K186" i="97"/>
  <c r="K187" i="97"/>
  <c r="K188" i="97"/>
  <c r="K189" i="97"/>
  <c r="K190" i="97"/>
  <c r="K191" i="97"/>
  <c r="K192" i="97"/>
  <c r="K193" i="97"/>
  <c r="K194" i="97"/>
  <c r="K195" i="97"/>
  <c r="K196" i="97"/>
  <c r="K197" i="97"/>
  <c r="K198" i="97"/>
  <c r="K199" i="97"/>
  <c r="K200" i="97"/>
  <c r="K201" i="97"/>
  <c r="K202" i="97"/>
  <c r="K203" i="97"/>
  <c r="K204" i="97"/>
  <c r="K205" i="97"/>
  <c r="K206" i="97"/>
  <c r="K207" i="97"/>
  <c r="K208" i="97"/>
  <c r="K209" i="97"/>
  <c r="K210" i="97"/>
  <c r="K211" i="97"/>
  <c r="K212" i="97"/>
  <c r="K213" i="97"/>
  <c r="K214" i="97"/>
  <c r="K215" i="97"/>
  <c r="K216" i="97"/>
  <c r="K217" i="97"/>
  <c r="K218" i="97"/>
  <c r="K219" i="97"/>
  <c r="K220" i="97"/>
  <c r="K221" i="97"/>
  <c r="K222" i="97"/>
  <c r="K223" i="97"/>
  <c r="K224" i="97"/>
  <c r="K225" i="97"/>
  <c r="K226" i="97"/>
  <c r="K227" i="97"/>
  <c r="K228" i="97"/>
  <c r="K229" i="97"/>
  <c r="K230" i="97"/>
  <c r="K231" i="97"/>
  <c r="K232" i="97"/>
  <c r="K233" i="97"/>
  <c r="K234" i="97"/>
  <c r="K235" i="97"/>
  <c r="K236" i="97"/>
  <c r="K237" i="97"/>
  <c r="K238" i="97"/>
  <c r="K239" i="97"/>
  <c r="K240" i="97"/>
  <c r="K241" i="97"/>
  <c r="K242" i="97"/>
  <c r="K243" i="97"/>
  <c r="K244" i="97"/>
  <c r="K245" i="97"/>
  <c r="K246" i="97"/>
  <c r="K247" i="97"/>
  <c r="K248" i="97"/>
  <c r="K249" i="97"/>
  <c r="K250" i="97"/>
  <c r="K251" i="97"/>
  <c r="K252" i="97"/>
  <c r="K253" i="97"/>
  <c r="K254" i="97"/>
  <c r="K255" i="97"/>
  <c r="K256" i="97"/>
  <c r="K257" i="97"/>
  <c r="K258" i="97"/>
  <c r="K259" i="97"/>
  <c r="K260" i="97"/>
  <c r="K261" i="97"/>
  <c r="K262" i="97"/>
  <c r="K263" i="97"/>
  <c r="K264" i="97"/>
  <c r="K265" i="97"/>
  <c r="K266" i="97"/>
  <c r="K267" i="97"/>
  <c r="K268" i="97"/>
  <c r="K269" i="97"/>
  <c r="K270" i="97"/>
  <c r="K271" i="97"/>
  <c r="K272" i="97"/>
  <c r="K273" i="97"/>
  <c r="K274" i="97"/>
  <c r="K275" i="97"/>
  <c r="K276" i="97"/>
  <c r="K277" i="97"/>
  <c r="K278" i="97"/>
  <c r="K279" i="97"/>
  <c r="K280" i="97"/>
  <c r="K281" i="97"/>
  <c r="K282" i="97"/>
  <c r="K283" i="97"/>
  <c r="K284" i="97"/>
  <c r="K285" i="97"/>
  <c r="K286" i="97"/>
  <c r="K287" i="97"/>
  <c r="K288" i="97"/>
  <c r="K289" i="97"/>
  <c r="K290" i="97"/>
  <c r="K291" i="97"/>
  <c r="K292" i="97"/>
  <c r="K293" i="97"/>
  <c r="K294" i="97"/>
  <c r="K295" i="97"/>
  <c r="K296" i="97"/>
  <c r="K297" i="97"/>
  <c r="K298" i="97"/>
  <c r="K299" i="97"/>
  <c r="K300" i="97"/>
  <c r="K301" i="97"/>
  <c r="K302" i="97"/>
  <c r="K303" i="97"/>
  <c r="K304" i="97"/>
  <c r="K305" i="97"/>
  <c r="K306" i="97"/>
  <c r="K307" i="97"/>
  <c r="K308" i="97"/>
  <c r="K309" i="97"/>
  <c r="K310" i="97"/>
  <c r="K311" i="97"/>
  <c r="K312" i="97"/>
  <c r="K313" i="97"/>
  <c r="K314" i="97"/>
  <c r="K315" i="97"/>
  <c r="K316" i="97"/>
  <c r="K317" i="97"/>
  <c r="K318" i="97"/>
  <c r="K319" i="97"/>
  <c r="K320" i="97"/>
  <c r="K321" i="97"/>
  <c r="K322" i="97"/>
  <c r="K323" i="97"/>
  <c r="K324" i="97"/>
  <c r="K325" i="97"/>
  <c r="K326" i="97"/>
  <c r="K327" i="97"/>
  <c r="K328" i="97"/>
  <c r="K329" i="97"/>
  <c r="K330" i="97"/>
  <c r="K331" i="97"/>
  <c r="K332" i="97"/>
  <c r="K333" i="97"/>
  <c r="K334" i="97"/>
  <c r="K335" i="97"/>
  <c r="K336" i="97"/>
  <c r="K337" i="97"/>
  <c r="K338" i="97"/>
  <c r="K339" i="97"/>
  <c r="K340" i="97"/>
  <c r="K341" i="97"/>
  <c r="K342" i="97"/>
  <c r="K343" i="97"/>
  <c r="K344" i="97"/>
  <c r="K345" i="97"/>
  <c r="K346" i="97"/>
  <c r="K347" i="97"/>
  <c r="K348" i="97"/>
  <c r="K349" i="97"/>
  <c r="K350" i="97"/>
  <c r="K351" i="97"/>
  <c r="K352" i="97"/>
  <c r="K353" i="97"/>
  <c r="K354" i="97"/>
  <c r="K355" i="97"/>
  <c r="K356" i="97"/>
  <c r="K357" i="97"/>
  <c r="K358" i="97"/>
  <c r="K359" i="97"/>
  <c r="K360" i="97"/>
  <c r="K361" i="97"/>
  <c r="K362" i="97"/>
  <c r="K363" i="97"/>
  <c r="K364" i="97"/>
  <c r="K365" i="97"/>
  <c r="K366" i="97"/>
  <c r="K367" i="97"/>
  <c r="K368" i="97"/>
  <c r="K369" i="97"/>
  <c r="K370" i="97"/>
  <c r="K371" i="97"/>
  <c r="K372" i="97"/>
  <c r="K373" i="97"/>
  <c r="K374" i="97"/>
  <c r="K375" i="97"/>
  <c r="K376" i="97"/>
  <c r="K377" i="97"/>
  <c r="K378" i="97"/>
  <c r="K379" i="97"/>
  <c r="K380" i="97"/>
  <c r="K381" i="97"/>
  <c r="L381" i="97" s="1"/>
  <c r="M381" i="97" s="1"/>
  <c r="K382" i="97"/>
  <c r="K383" i="97"/>
  <c r="K384" i="97"/>
  <c r="K385" i="97"/>
  <c r="K386" i="97"/>
  <c r="K387" i="97"/>
  <c r="K388" i="97"/>
  <c r="K389" i="97"/>
  <c r="K390" i="97"/>
  <c r="K391" i="97"/>
  <c r="K392" i="97"/>
  <c r="K393" i="97"/>
  <c r="K394" i="97"/>
  <c r="K395" i="97"/>
  <c r="K396" i="97"/>
  <c r="K397" i="97"/>
  <c r="K398" i="97"/>
  <c r="K399" i="97"/>
  <c r="K400" i="97"/>
  <c r="K401" i="97"/>
  <c r="K402" i="97"/>
  <c r="K403" i="97"/>
  <c r="K404" i="97"/>
  <c r="K405" i="97"/>
  <c r="K406" i="97"/>
  <c r="K407" i="97"/>
  <c r="K408" i="97"/>
  <c r="K409" i="97"/>
  <c r="K410" i="97"/>
  <c r="K411" i="97"/>
  <c r="K412" i="97"/>
  <c r="K413" i="97"/>
  <c r="K414" i="97"/>
  <c r="K415" i="97"/>
  <c r="K416" i="97"/>
  <c r="K417" i="97"/>
  <c r="K418" i="97"/>
  <c r="K419" i="97"/>
  <c r="K420" i="97"/>
  <c r="K421" i="97"/>
  <c r="K422" i="97"/>
  <c r="K423" i="97"/>
  <c r="K424" i="97"/>
  <c r="K425" i="97"/>
  <c r="K426" i="97"/>
  <c r="K427" i="97"/>
  <c r="K428" i="97"/>
  <c r="K429" i="97"/>
  <c r="K430" i="97"/>
  <c r="K431" i="97"/>
  <c r="K432" i="97"/>
  <c r="K433" i="97"/>
  <c r="K434" i="97"/>
  <c r="K435" i="97"/>
  <c r="K436" i="97"/>
  <c r="K437" i="97"/>
  <c r="K438" i="97"/>
  <c r="K439" i="97"/>
  <c r="K440" i="97"/>
  <c r="K441" i="97"/>
  <c r="K442" i="97"/>
  <c r="K443" i="97"/>
  <c r="K444" i="97"/>
  <c r="K445" i="97"/>
  <c r="K446" i="97"/>
  <c r="K447" i="97"/>
  <c r="K448" i="97"/>
  <c r="K449" i="97"/>
  <c r="K450" i="97"/>
  <c r="K451" i="97"/>
  <c r="K452" i="97"/>
  <c r="K453" i="97"/>
  <c r="K454" i="97"/>
  <c r="K455" i="97"/>
  <c r="K456" i="97"/>
  <c r="K457" i="97"/>
  <c r="K458" i="97"/>
  <c r="K459" i="97"/>
  <c r="K460" i="97"/>
  <c r="K461" i="97"/>
  <c r="K462" i="97"/>
  <c r="K463" i="97"/>
  <c r="K464" i="97"/>
  <c r="K465" i="97"/>
  <c r="K466" i="97"/>
  <c r="K467" i="97"/>
  <c r="K468" i="97"/>
  <c r="K469" i="97"/>
  <c r="K470" i="97"/>
  <c r="K471" i="97"/>
  <c r="K472" i="97"/>
  <c r="K473" i="97"/>
  <c r="K474" i="97"/>
  <c r="K475" i="97"/>
  <c r="K476" i="97"/>
  <c r="K477" i="97"/>
  <c r="K478" i="97"/>
  <c r="K479" i="97"/>
  <c r="K480" i="97"/>
  <c r="K481" i="97"/>
  <c r="K482" i="97"/>
  <c r="K483" i="97"/>
  <c r="K484" i="97"/>
  <c r="K485" i="97"/>
  <c r="K486" i="97"/>
  <c r="K487" i="97"/>
  <c r="K488" i="97"/>
  <c r="K489" i="97"/>
  <c r="K490" i="97"/>
  <c r="K491" i="97"/>
  <c r="K492" i="97"/>
  <c r="K493" i="97"/>
  <c r="K494" i="97"/>
  <c r="K495" i="97"/>
  <c r="K496" i="97"/>
  <c r="K497" i="97"/>
  <c r="K498" i="97"/>
  <c r="K499" i="97"/>
  <c r="K500" i="97"/>
  <c r="K501" i="97"/>
  <c r="K502" i="97"/>
  <c r="K503" i="97"/>
  <c r="K504" i="97"/>
  <c r="K505" i="97"/>
  <c r="K506" i="97"/>
  <c r="K507" i="97"/>
  <c r="K508" i="97"/>
  <c r="K509" i="97"/>
  <c r="K510" i="97"/>
  <c r="K511" i="97"/>
  <c r="K512" i="97"/>
  <c r="K513" i="97"/>
  <c r="K514" i="97"/>
  <c r="K515" i="97"/>
  <c r="K516" i="97"/>
  <c r="K517" i="97"/>
  <c r="K518" i="97"/>
  <c r="K519" i="97"/>
  <c r="K520" i="97"/>
  <c r="K521" i="97"/>
  <c r="K522" i="97"/>
  <c r="K523" i="97"/>
  <c r="K524" i="97"/>
  <c r="K525" i="97"/>
  <c r="K526" i="97"/>
  <c r="K527" i="97"/>
  <c r="K528" i="97"/>
  <c r="K529" i="97"/>
  <c r="K530" i="97"/>
  <c r="K531" i="97"/>
  <c r="K532" i="97"/>
  <c r="K533" i="97"/>
  <c r="K534" i="97"/>
  <c r="K535" i="97"/>
  <c r="K536" i="97"/>
  <c r="K537" i="97"/>
  <c r="K538" i="97"/>
  <c r="K539" i="97"/>
  <c r="K540" i="97"/>
  <c r="K541" i="97"/>
  <c r="K542" i="97"/>
  <c r="K543" i="97"/>
  <c r="K544" i="97"/>
  <c r="K545" i="97"/>
  <c r="K546" i="97"/>
  <c r="K547" i="97"/>
  <c r="K548" i="97"/>
  <c r="K549" i="97"/>
  <c r="K550" i="97"/>
  <c r="K551" i="97"/>
  <c r="K552" i="97"/>
  <c r="K553" i="97"/>
  <c r="K554" i="97"/>
  <c r="K555" i="97"/>
  <c r="K556" i="97"/>
  <c r="K557" i="97"/>
  <c r="K558" i="97"/>
  <c r="K559" i="97"/>
  <c r="K560" i="97"/>
  <c r="K561" i="97"/>
  <c r="K562" i="97"/>
  <c r="K563" i="97"/>
  <c r="K564" i="97"/>
  <c r="K565" i="97"/>
  <c r="K566" i="97"/>
  <c r="K567" i="97"/>
  <c r="K568" i="97"/>
  <c r="K569" i="97"/>
  <c r="K570" i="97"/>
  <c r="K571" i="97"/>
  <c r="K572" i="97"/>
  <c r="K573" i="97"/>
  <c r="K574" i="97"/>
  <c r="K575" i="97"/>
  <c r="K576" i="97"/>
  <c r="K577" i="97"/>
  <c r="K578" i="97"/>
  <c r="K579" i="97"/>
  <c r="K580" i="97"/>
  <c r="K581" i="97"/>
  <c r="K582" i="97"/>
  <c r="K583" i="97"/>
  <c r="K584" i="97"/>
  <c r="K585" i="97"/>
  <c r="K586" i="97"/>
  <c r="K587" i="97"/>
  <c r="K588" i="97"/>
  <c r="K589" i="97"/>
  <c r="K590" i="97"/>
  <c r="K591" i="97"/>
  <c r="K592" i="97"/>
  <c r="K593" i="97"/>
  <c r="K594" i="97"/>
  <c r="K595" i="97"/>
  <c r="K596" i="97"/>
  <c r="K597" i="97"/>
  <c r="K598" i="97"/>
  <c r="K599" i="97"/>
  <c r="K600" i="97"/>
  <c r="K601" i="97"/>
  <c r="K602" i="97"/>
  <c r="K603" i="97"/>
  <c r="K604" i="97"/>
  <c r="K605" i="97"/>
  <c r="K606" i="97"/>
  <c r="K607" i="97"/>
  <c r="K608" i="97"/>
  <c r="K609" i="97"/>
  <c r="K610" i="97"/>
  <c r="K611" i="97"/>
  <c r="K612" i="97"/>
  <c r="K613" i="97"/>
  <c r="K614" i="97"/>
  <c r="K615" i="97"/>
  <c r="K616" i="97"/>
  <c r="K617" i="97"/>
  <c r="K618" i="97"/>
  <c r="K619" i="97"/>
  <c r="K620" i="97"/>
  <c r="K621" i="97"/>
  <c r="K622" i="97"/>
  <c r="K623" i="97"/>
  <c r="K624" i="97"/>
  <c r="K625" i="97"/>
  <c r="K626" i="97"/>
  <c r="K627" i="97"/>
  <c r="K628" i="97"/>
  <c r="K629" i="97"/>
  <c r="L629" i="97" s="1"/>
  <c r="M629" i="97" s="1"/>
  <c r="K630" i="97"/>
  <c r="K631" i="97"/>
  <c r="K632" i="97"/>
  <c r="K633" i="97"/>
  <c r="K634" i="97"/>
  <c r="K635" i="97"/>
  <c r="K636" i="97"/>
  <c r="K637" i="97"/>
  <c r="K638" i="97"/>
  <c r="K639" i="97"/>
  <c r="K640" i="97"/>
  <c r="K641" i="97"/>
  <c r="K642" i="97"/>
  <c r="K643" i="97"/>
  <c r="K644" i="97"/>
  <c r="K645" i="97"/>
  <c r="K646" i="97"/>
  <c r="K647" i="97"/>
  <c r="K648" i="97"/>
  <c r="L648" i="97" s="1"/>
  <c r="M648" i="97" s="1"/>
  <c r="K649" i="97"/>
  <c r="K650" i="97"/>
  <c r="K651" i="97"/>
  <c r="K652" i="97"/>
  <c r="K653" i="97"/>
  <c r="K654" i="97"/>
  <c r="K655" i="97"/>
  <c r="K656" i="97"/>
  <c r="K657" i="97"/>
  <c r="K658" i="97"/>
  <c r="K659" i="97"/>
  <c r="K660" i="97"/>
  <c r="K661" i="97"/>
  <c r="K662" i="97"/>
  <c r="K663" i="97"/>
  <c r="K664" i="97"/>
  <c r="K665" i="97"/>
  <c r="K666" i="97"/>
  <c r="K667" i="97"/>
  <c r="K668" i="97"/>
  <c r="K669" i="97"/>
  <c r="K670" i="97"/>
  <c r="K671" i="97"/>
  <c r="K672" i="97"/>
  <c r="K673" i="97"/>
  <c r="K674" i="97"/>
  <c r="K675" i="97"/>
  <c r="K676" i="97"/>
  <c r="K677" i="97"/>
  <c r="K678" i="97"/>
  <c r="K679" i="97"/>
  <c r="K680" i="97"/>
  <c r="K681" i="97"/>
  <c r="K682" i="97"/>
  <c r="K683" i="97"/>
  <c r="K684" i="97"/>
  <c r="K685" i="97"/>
  <c r="K686" i="97"/>
  <c r="K687" i="97"/>
  <c r="K688" i="97"/>
  <c r="K689" i="97"/>
  <c r="K690" i="97"/>
  <c r="K691" i="97"/>
  <c r="K692" i="97"/>
  <c r="K693" i="97"/>
  <c r="K694" i="97"/>
  <c r="K695" i="97"/>
  <c r="K696" i="97"/>
  <c r="K697" i="97"/>
  <c r="K698" i="97"/>
  <c r="K699" i="97"/>
  <c r="K700" i="97"/>
  <c r="K701" i="97"/>
  <c r="K702" i="97"/>
  <c r="K703" i="97"/>
  <c r="K704" i="97"/>
  <c r="K705" i="97"/>
  <c r="K706" i="97"/>
  <c r="K707" i="97"/>
  <c r="K708" i="97"/>
  <c r="K709" i="97"/>
  <c r="K710" i="97"/>
  <c r="K711" i="97"/>
  <c r="K712" i="97"/>
  <c r="K713" i="97"/>
  <c r="K714" i="97"/>
  <c r="K715" i="97"/>
  <c r="K716" i="97"/>
  <c r="K717" i="97"/>
  <c r="K718" i="97"/>
  <c r="K719" i="97"/>
  <c r="K720" i="97"/>
  <c r="K721" i="97"/>
  <c r="K722" i="97"/>
  <c r="K723" i="97"/>
  <c r="K724" i="97"/>
  <c r="K725" i="97"/>
  <c r="K726" i="97"/>
  <c r="K727" i="97"/>
  <c r="K728" i="97"/>
  <c r="K729" i="97"/>
  <c r="K730" i="97"/>
  <c r="K731" i="97"/>
  <c r="K732" i="97"/>
  <c r="K733" i="97"/>
  <c r="K734" i="97"/>
  <c r="K735" i="97"/>
  <c r="K736" i="97"/>
  <c r="K737" i="97"/>
  <c r="K738" i="97"/>
  <c r="K739" i="97"/>
  <c r="K740" i="97"/>
  <c r="K741" i="97"/>
  <c r="K742" i="97"/>
  <c r="K743" i="97"/>
  <c r="K744" i="97"/>
  <c r="K745" i="97"/>
  <c r="K746" i="97"/>
  <c r="K747" i="97"/>
  <c r="K748" i="97"/>
  <c r="K749" i="97"/>
  <c r="K750" i="97"/>
  <c r="K751" i="97"/>
  <c r="K752" i="97"/>
  <c r="K753" i="97"/>
  <c r="K754" i="97"/>
  <c r="K755" i="97"/>
  <c r="K756" i="97"/>
  <c r="L756" i="97" s="1"/>
  <c r="M756" i="97" s="1"/>
  <c r="K757" i="97"/>
  <c r="K758" i="97"/>
  <c r="K759" i="97"/>
  <c r="K760" i="97"/>
  <c r="K761" i="97"/>
  <c r="K762" i="97"/>
  <c r="K763" i="97"/>
  <c r="K764" i="97"/>
  <c r="K765" i="97"/>
  <c r="K766" i="97"/>
  <c r="K767" i="97"/>
  <c r="K768" i="97"/>
  <c r="K769" i="97"/>
  <c r="K770" i="97"/>
  <c r="K771" i="97"/>
  <c r="K772" i="97"/>
  <c r="K773" i="97"/>
  <c r="K774" i="97"/>
  <c r="K775" i="97"/>
  <c r="K776" i="97"/>
  <c r="K777" i="97"/>
  <c r="K778" i="97"/>
  <c r="K779" i="97"/>
  <c r="K780" i="97"/>
  <c r="K781" i="97"/>
  <c r="K782" i="97"/>
  <c r="K783" i="97"/>
  <c r="K784" i="97"/>
  <c r="K785" i="97"/>
  <c r="K786" i="97"/>
  <c r="K787" i="97"/>
  <c r="K788" i="97"/>
  <c r="K789" i="97"/>
  <c r="K790" i="97"/>
  <c r="K791" i="97"/>
  <c r="K792" i="97"/>
  <c r="K793" i="97"/>
  <c r="K794" i="97"/>
  <c r="K795" i="97"/>
  <c r="K796" i="97"/>
  <c r="K797" i="97"/>
  <c r="K798" i="97"/>
  <c r="K799" i="97"/>
  <c r="K800" i="97"/>
  <c r="K801" i="97"/>
  <c r="K802" i="97"/>
  <c r="K803" i="97"/>
  <c r="K804" i="97"/>
  <c r="K805" i="97"/>
  <c r="K806" i="97"/>
  <c r="K807" i="97"/>
  <c r="K808" i="97"/>
  <c r="K809" i="97"/>
  <c r="K810" i="97"/>
  <c r="K811" i="97"/>
  <c r="K812" i="97"/>
  <c r="K813" i="97"/>
  <c r="K814" i="97"/>
  <c r="K815" i="97"/>
  <c r="K816" i="97"/>
  <c r="K817" i="97"/>
  <c r="K818" i="97"/>
  <c r="K819" i="97"/>
  <c r="K820" i="97"/>
  <c r="K821" i="97"/>
  <c r="K822" i="97"/>
  <c r="K823" i="97"/>
  <c r="K824" i="97"/>
  <c r="K825" i="97"/>
  <c r="K826" i="97"/>
  <c r="K827" i="97"/>
  <c r="K828" i="97"/>
  <c r="K829" i="97"/>
  <c r="K830" i="97"/>
  <c r="K831" i="97"/>
  <c r="L831" i="97" s="1"/>
  <c r="M831" i="97" s="1"/>
  <c r="K832" i="97"/>
  <c r="K833" i="97"/>
  <c r="K834" i="97"/>
  <c r="K835" i="97"/>
  <c r="K836" i="97"/>
  <c r="K837" i="97"/>
  <c r="K838" i="97"/>
  <c r="K839" i="97"/>
  <c r="K840" i="97"/>
  <c r="K841" i="97"/>
  <c r="K842" i="97"/>
  <c r="K843" i="97"/>
  <c r="K844" i="97"/>
  <c r="K845" i="97"/>
  <c r="K846" i="97"/>
  <c r="K847" i="97"/>
  <c r="K848" i="97"/>
  <c r="K849" i="97"/>
  <c r="K850" i="97"/>
  <c r="K851" i="97"/>
  <c r="K852" i="97"/>
  <c r="K853" i="97"/>
  <c r="K854" i="97"/>
  <c r="K855" i="97"/>
  <c r="K856" i="97"/>
  <c r="K857" i="97"/>
  <c r="K858" i="97"/>
  <c r="K859" i="97"/>
  <c r="K860" i="97"/>
  <c r="K861" i="97"/>
  <c r="K862" i="97"/>
  <c r="K863" i="97"/>
  <c r="K864" i="97"/>
  <c r="K865" i="97"/>
  <c r="K866" i="97"/>
  <c r="K867" i="97"/>
  <c r="K868" i="97"/>
  <c r="L868" i="97" s="1"/>
  <c r="M868" i="97" s="1"/>
  <c r="K869" i="97"/>
  <c r="K870" i="97"/>
  <c r="K871" i="97"/>
  <c r="K872" i="97"/>
  <c r="K873" i="97"/>
  <c r="K874" i="97"/>
  <c r="K875" i="97"/>
  <c r="L875" i="97" s="1"/>
  <c r="M875" i="97" s="1"/>
  <c r="K876" i="97"/>
  <c r="K877" i="97"/>
  <c r="K878" i="97"/>
  <c r="K879" i="97"/>
  <c r="K880" i="97"/>
  <c r="K881" i="97"/>
  <c r="K882" i="97"/>
  <c r="K883" i="97"/>
  <c r="K884" i="97"/>
  <c r="K885" i="97"/>
  <c r="K886" i="97"/>
  <c r="K887" i="97"/>
  <c r="K888" i="97"/>
  <c r="L888" i="97" s="1"/>
  <c r="M888" i="97" s="1"/>
  <c r="K889" i="97"/>
  <c r="K890" i="97"/>
  <c r="K891" i="97"/>
  <c r="K892" i="97"/>
  <c r="K893" i="97"/>
  <c r="K894" i="97"/>
  <c r="K895" i="97"/>
  <c r="K896" i="97"/>
  <c r="K897" i="97"/>
  <c r="K898" i="97"/>
  <c r="K899" i="97"/>
  <c r="K900" i="97"/>
  <c r="K901" i="97"/>
  <c r="K902" i="97"/>
  <c r="K903" i="97"/>
  <c r="K904" i="97"/>
  <c r="K905" i="97"/>
  <c r="K906" i="97"/>
  <c r="K907" i="97"/>
  <c r="K908" i="97"/>
  <c r="K909" i="97"/>
  <c r="K910" i="97"/>
  <c r="K911" i="97"/>
  <c r="K912" i="97"/>
  <c r="K913" i="97"/>
  <c r="K914" i="97"/>
  <c r="K915" i="97"/>
  <c r="K916" i="97"/>
  <c r="K917" i="97"/>
  <c r="K918" i="97"/>
  <c r="K919" i="97"/>
  <c r="K920" i="97"/>
  <c r="K921" i="97"/>
  <c r="K922" i="97"/>
  <c r="K923" i="97"/>
  <c r="K924" i="97"/>
  <c r="K925" i="97"/>
  <c r="K926" i="97"/>
  <c r="K927" i="97"/>
  <c r="K928" i="97"/>
  <c r="K929" i="97"/>
  <c r="K930" i="97"/>
  <c r="K931" i="97"/>
  <c r="K932" i="97"/>
  <c r="K933" i="97"/>
  <c r="K934" i="97"/>
  <c r="K935" i="97"/>
  <c r="K936" i="97"/>
  <c r="K937" i="97"/>
  <c r="K938" i="97"/>
  <c r="K939" i="97"/>
  <c r="K940" i="97"/>
  <c r="K941" i="97"/>
  <c r="K942" i="97"/>
  <c r="K943" i="97"/>
  <c r="K944" i="97"/>
  <c r="K945" i="97"/>
  <c r="K946" i="97"/>
  <c r="K947" i="97"/>
  <c r="K948" i="97"/>
  <c r="K949" i="97"/>
  <c r="K950" i="97"/>
  <c r="K951" i="97"/>
  <c r="K952" i="97"/>
  <c r="K953" i="97"/>
  <c r="K954" i="97"/>
  <c r="K955" i="97"/>
  <c r="K956" i="97"/>
  <c r="K957" i="97"/>
  <c r="K958" i="97"/>
  <c r="K959" i="97"/>
  <c r="K960" i="97"/>
  <c r="K961" i="97"/>
  <c r="K962" i="97"/>
  <c r="K963" i="97"/>
  <c r="K964" i="97"/>
  <c r="K965" i="97"/>
  <c r="K966" i="97"/>
  <c r="K967" i="97"/>
  <c r="K968" i="97"/>
  <c r="K969" i="97"/>
  <c r="K970" i="97"/>
  <c r="K971" i="97"/>
  <c r="K972" i="97"/>
  <c r="K973" i="97"/>
  <c r="K974" i="97"/>
  <c r="K975" i="97"/>
  <c r="K976" i="97"/>
  <c r="K977" i="97"/>
  <c r="K978" i="97"/>
  <c r="K979" i="97"/>
  <c r="K980" i="97"/>
  <c r="K981" i="97"/>
  <c r="K982" i="97"/>
  <c r="K983" i="97"/>
  <c r="K984" i="97"/>
  <c r="K985" i="97"/>
  <c r="K986" i="97"/>
  <c r="K987" i="97"/>
  <c r="K988" i="97"/>
  <c r="K989" i="97"/>
  <c r="K990" i="97"/>
  <c r="K991" i="97"/>
  <c r="K992" i="97"/>
  <c r="K993" i="97"/>
  <c r="K994" i="97"/>
  <c r="K995" i="97"/>
  <c r="K996" i="97"/>
  <c r="K997" i="97"/>
  <c r="K998" i="97"/>
  <c r="K999" i="97"/>
  <c r="K1000" i="97"/>
  <c r="K1001" i="97"/>
  <c r="K1002" i="97"/>
  <c r="K1003" i="97"/>
  <c r="K1004" i="97"/>
  <c r="K1005" i="97"/>
  <c r="K1006" i="97"/>
  <c r="K1007" i="97"/>
  <c r="K1008" i="97"/>
  <c r="K1009" i="97"/>
  <c r="K1010" i="97"/>
  <c r="K1011" i="97"/>
  <c r="K1012" i="97"/>
  <c r="K1013" i="97"/>
  <c r="K1014" i="97"/>
  <c r="K1015" i="97"/>
  <c r="K1016" i="97"/>
  <c r="K1017" i="97"/>
  <c r="K1018" i="97"/>
  <c r="K1019" i="97"/>
  <c r="K1020" i="97"/>
  <c r="K1021" i="97"/>
  <c r="K1022" i="97"/>
  <c r="K1023" i="97"/>
  <c r="K1024" i="97"/>
  <c r="K1025" i="97"/>
  <c r="K1026" i="97"/>
  <c r="K1027" i="97"/>
  <c r="K1028" i="97"/>
  <c r="K1029" i="97"/>
  <c r="K1030" i="97"/>
  <c r="K1031" i="97"/>
  <c r="K1032" i="97"/>
  <c r="K1033" i="97"/>
  <c r="K1034" i="97"/>
  <c r="K1035" i="97"/>
  <c r="K1036" i="97"/>
  <c r="K1037" i="97"/>
  <c r="K1038" i="97"/>
  <c r="K1039" i="97"/>
  <c r="K1040" i="97"/>
  <c r="K1041" i="97"/>
  <c r="K1042" i="97"/>
  <c r="L1042" i="97" s="1"/>
  <c r="M1042" i="97" s="1"/>
  <c r="K1043" i="97"/>
  <c r="K1044" i="97"/>
  <c r="K1045" i="97"/>
  <c r="K1046" i="97"/>
  <c r="K1047" i="97"/>
  <c r="K1048" i="97"/>
  <c r="K1049" i="97"/>
  <c r="K1050" i="97"/>
  <c r="K1051" i="97"/>
  <c r="K1052" i="97"/>
  <c r="K1053" i="97"/>
  <c r="K1054" i="97"/>
  <c r="K1055" i="97"/>
  <c r="L1055" i="97" s="1"/>
  <c r="M1055" i="97" s="1"/>
  <c r="K1056" i="97"/>
  <c r="K1057" i="97"/>
  <c r="K1058" i="97"/>
  <c r="K1059" i="97"/>
  <c r="K1060" i="97"/>
  <c r="K1061" i="97"/>
  <c r="K1062" i="97"/>
  <c r="K1063" i="97"/>
  <c r="K1064" i="97"/>
  <c r="K1065" i="97"/>
  <c r="K1066" i="97"/>
  <c r="K1067" i="97"/>
  <c r="K1068" i="97"/>
  <c r="L1068" i="97" s="1"/>
  <c r="M1068" i="97" s="1"/>
  <c r="K1069" i="97"/>
  <c r="K1070" i="97"/>
  <c r="K1071" i="97"/>
  <c r="K1072" i="97"/>
  <c r="K1073" i="97"/>
  <c r="K1074" i="97"/>
  <c r="K1075" i="97"/>
  <c r="K1076" i="97"/>
  <c r="K1077" i="97"/>
  <c r="K1078" i="97"/>
  <c r="K1079" i="97"/>
  <c r="K1080" i="97"/>
  <c r="K1081" i="97"/>
  <c r="K1082" i="97"/>
  <c r="K1083" i="97"/>
  <c r="K1084" i="97"/>
  <c r="K1085" i="97"/>
  <c r="K1086" i="97"/>
  <c r="K1087" i="97"/>
  <c r="K1088" i="97"/>
  <c r="K1089" i="97"/>
  <c r="K1090" i="97"/>
  <c r="K1091" i="97"/>
  <c r="K1092" i="97"/>
  <c r="K1093" i="97"/>
  <c r="K1094" i="97"/>
  <c r="K1095" i="97"/>
  <c r="K1096" i="97"/>
  <c r="K1097" i="97"/>
  <c r="K1098" i="97"/>
  <c r="K1099" i="97"/>
  <c r="K1100" i="97"/>
  <c r="K1101" i="97"/>
  <c r="K1102" i="97"/>
  <c r="K1103" i="97"/>
  <c r="K1104" i="97"/>
  <c r="K1105" i="97"/>
  <c r="K1106" i="97"/>
  <c r="K1107" i="97"/>
  <c r="K1108" i="97"/>
  <c r="K1109" i="97"/>
  <c r="K1110" i="97"/>
  <c r="K1111" i="97"/>
  <c r="K1112" i="97"/>
  <c r="K1113" i="97"/>
  <c r="K1114" i="97"/>
  <c r="K1115" i="97"/>
  <c r="K1116" i="97"/>
  <c r="K1117" i="97"/>
  <c r="K1118" i="97"/>
  <c r="K1119" i="97"/>
  <c r="K1120" i="97"/>
  <c r="K1121" i="97"/>
  <c r="K1122" i="97"/>
  <c r="K1123" i="97"/>
  <c r="K1124" i="97"/>
  <c r="K1125" i="97"/>
  <c r="K1126" i="97"/>
  <c r="K1127" i="97"/>
  <c r="K1128" i="97"/>
  <c r="K1129" i="97"/>
  <c r="K1130" i="97"/>
  <c r="K1131" i="97"/>
  <c r="K1132" i="97"/>
  <c r="K1133" i="97"/>
  <c r="K1134" i="97"/>
  <c r="K1135" i="97"/>
  <c r="K1136" i="97"/>
  <c r="K1137" i="97"/>
  <c r="K1138" i="97"/>
  <c r="K1139" i="97"/>
  <c r="K1140" i="97"/>
  <c r="K1141" i="97"/>
  <c r="K1142" i="97"/>
  <c r="K1143" i="97"/>
  <c r="K1144" i="97"/>
  <c r="K1145" i="97"/>
  <c r="K1146" i="97"/>
  <c r="K1147" i="97"/>
  <c r="K1148" i="97"/>
  <c r="K1149" i="97"/>
  <c r="K1150" i="97"/>
  <c r="K1151" i="97"/>
  <c r="K1152" i="97"/>
  <c r="K1153" i="97"/>
  <c r="K1154" i="97"/>
  <c r="K1155" i="97"/>
  <c r="K1156" i="97"/>
  <c r="K1157" i="97"/>
  <c r="K1158" i="97"/>
  <c r="K1159" i="97"/>
  <c r="K1160" i="97"/>
  <c r="K1161" i="97"/>
  <c r="K1162" i="97"/>
  <c r="K1163" i="97"/>
  <c r="K1164" i="97"/>
  <c r="K1165" i="97"/>
  <c r="K1166" i="97"/>
  <c r="K1167" i="97"/>
  <c r="K1168" i="97"/>
  <c r="K1169" i="97"/>
  <c r="K1170" i="97"/>
  <c r="K1171" i="97"/>
  <c r="K1172" i="97"/>
  <c r="K1173" i="97"/>
  <c r="K1174" i="97"/>
  <c r="K1175" i="97"/>
  <c r="K1176" i="97"/>
  <c r="K1177" i="97"/>
  <c r="K1178" i="97"/>
  <c r="K1179" i="97"/>
  <c r="K1180" i="97"/>
  <c r="K1181" i="97"/>
  <c r="K1182" i="97"/>
  <c r="K1183" i="97"/>
  <c r="K1184" i="97"/>
  <c r="K1185" i="97"/>
  <c r="K1186" i="97"/>
  <c r="K1187" i="97"/>
  <c r="K1188" i="97"/>
  <c r="K1189" i="97"/>
  <c r="K1190" i="97"/>
  <c r="K1191" i="97"/>
  <c r="K1192" i="97"/>
  <c r="K1193" i="97"/>
  <c r="K1194" i="97"/>
  <c r="K1195" i="97"/>
  <c r="K1196" i="97"/>
  <c r="K1197" i="97"/>
  <c r="K1198" i="97"/>
  <c r="K1199" i="97"/>
  <c r="L1199" i="97" s="1"/>
  <c r="M1199" i="97" s="1"/>
  <c r="K1200" i="97"/>
  <c r="K1201" i="97"/>
  <c r="K1202" i="97"/>
  <c r="K1203" i="97"/>
  <c r="K1204" i="97"/>
  <c r="K1205" i="97"/>
  <c r="K1206" i="97"/>
  <c r="K1207" i="97"/>
  <c r="K1208" i="97"/>
  <c r="K1209" i="97"/>
  <c r="K1210" i="97"/>
  <c r="K1211" i="97"/>
  <c r="K1212" i="97"/>
  <c r="K1213" i="97"/>
  <c r="K1214" i="97"/>
  <c r="K1215" i="97"/>
  <c r="K1216" i="97"/>
  <c r="K1217" i="97"/>
  <c r="K1218" i="97"/>
  <c r="K1219" i="97"/>
  <c r="K1220" i="97"/>
  <c r="K1221" i="97"/>
  <c r="K1222" i="97"/>
  <c r="K1223" i="97"/>
  <c r="K1224" i="97"/>
  <c r="K1225" i="97"/>
  <c r="K1226" i="97"/>
  <c r="K1227" i="97"/>
  <c r="K1228" i="97"/>
  <c r="K1229" i="97"/>
  <c r="K1230" i="97"/>
  <c r="K1231" i="97"/>
  <c r="K1232" i="97"/>
  <c r="K1233" i="97"/>
  <c r="K1234" i="97"/>
  <c r="K1235" i="97"/>
  <c r="K1236" i="97"/>
  <c r="K1237" i="97"/>
  <c r="K1238" i="97"/>
  <c r="K1239" i="97"/>
  <c r="K1240" i="97"/>
  <c r="K1241" i="97"/>
  <c r="K1242" i="97"/>
  <c r="K1243" i="97"/>
  <c r="K1244" i="97"/>
  <c r="K1245" i="97"/>
  <c r="K1246" i="97"/>
  <c r="K1247" i="97"/>
  <c r="K1248" i="97"/>
  <c r="K1249" i="97"/>
  <c r="K1250" i="97"/>
  <c r="K1251" i="97"/>
  <c r="K1252" i="97"/>
  <c r="K1253" i="97"/>
  <c r="K1254" i="97"/>
  <c r="K1255" i="97"/>
  <c r="K1256" i="97"/>
  <c r="K1257" i="97"/>
  <c r="K1258" i="97"/>
  <c r="K1259" i="97"/>
  <c r="K1260" i="97"/>
  <c r="K1261" i="97"/>
  <c r="K1262" i="97"/>
  <c r="K1263" i="97"/>
  <c r="K1264" i="97"/>
  <c r="K1265" i="97"/>
  <c r="K1266" i="97"/>
  <c r="K1267" i="97"/>
  <c r="K1268" i="97"/>
  <c r="K1269" i="97"/>
  <c r="K1270" i="97"/>
  <c r="K1271" i="97"/>
  <c r="K1272" i="97"/>
  <c r="K1273" i="97"/>
  <c r="K1274" i="97"/>
  <c r="K1275" i="97"/>
  <c r="K1276" i="97"/>
  <c r="K1277" i="97"/>
  <c r="K1278" i="97"/>
  <c r="K1279" i="97"/>
  <c r="K1280" i="97"/>
  <c r="K1281" i="97"/>
  <c r="K1282" i="97"/>
  <c r="K1283" i="97"/>
  <c r="K1284" i="97"/>
  <c r="K1285" i="97"/>
  <c r="K1286" i="97"/>
  <c r="K1287" i="97"/>
  <c r="K1288" i="97"/>
  <c r="K1289" i="97"/>
  <c r="K1290" i="97"/>
  <c r="K1291" i="97"/>
  <c r="K1292" i="97"/>
  <c r="K1293" i="97"/>
  <c r="K1294" i="97"/>
  <c r="K1295" i="97"/>
  <c r="K1296" i="97"/>
  <c r="K1297" i="97"/>
  <c r="K1298" i="97"/>
  <c r="K1299" i="97"/>
  <c r="K1300" i="97"/>
  <c r="K1301" i="97"/>
  <c r="K1302" i="97"/>
  <c r="K1303" i="97"/>
  <c r="L1303" i="97" s="1"/>
  <c r="M1303" i="97" s="1"/>
  <c r="K1304" i="97"/>
  <c r="K1305" i="97"/>
  <c r="K1306" i="97"/>
  <c r="L1306" i="97" s="1"/>
  <c r="M1306" i="97" s="1"/>
  <c r="K1307" i="97"/>
  <c r="K1308" i="97"/>
  <c r="K1309" i="97"/>
  <c r="K1310" i="97"/>
  <c r="K1311" i="97"/>
  <c r="K1312" i="97"/>
  <c r="K1313" i="97"/>
  <c r="K1314" i="97"/>
  <c r="K1315" i="97"/>
  <c r="K1316" i="97"/>
  <c r="K1317" i="97"/>
  <c r="K1318" i="97"/>
  <c r="K1319" i="97"/>
  <c r="K1320" i="97"/>
  <c r="K1321" i="97"/>
  <c r="K1322" i="97"/>
  <c r="K1323" i="97"/>
  <c r="K1324" i="97"/>
  <c r="K1325" i="97"/>
  <c r="K1326" i="97"/>
  <c r="K1327" i="97"/>
  <c r="K1328" i="97"/>
  <c r="K1329" i="97"/>
  <c r="K1330" i="97"/>
  <c r="K1331" i="97"/>
  <c r="K1332" i="97"/>
  <c r="K1333" i="97"/>
  <c r="K1334" i="97"/>
  <c r="K1335" i="97"/>
  <c r="K1336" i="97"/>
  <c r="K1337" i="97"/>
  <c r="K1338" i="97"/>
  <c r="K1339" i="97"/>
  <c r="K1340" i="97"/>
  <c r="K1341" i="97"/>
  <c r="K1342" i="97"/>
  <c r="K1343" i="97"/>
  <c r="K1344" i="97"/>
  <c r="K1345" i="97"/>
  <c r="K1346" i="97"/>
  <c r="K1347" i="97"/>
  <c r="K1348" i="97"/>
  <c r="K1349" i="97"/>
  <c r="K1350" i="97"/>
  <c r="K1351" i="97"/>
  <c r="K1352" i="97"/>
  <c r="K1353" i="97"/>
  <c r="K1354" i="97"/>
  <c r="K1355" i="97"/>
  <c r="K1356" i="97"/>
  <c r="K1357" i="97"/>
  <c r="K1358" i="97"/>
  <c r="K1359" i="97"/>
  <c r="K1360" i="97"/>
  <c r="K1361" i="97"/>
  <c r="K1362" i="97"/>
  <c r="K1363" i="97"/>
  <c r="K1364" i="97"/>
  <c r="K1365" i="97"/>
  <c r="K1366" i="97"/>
  <c r="K1367" i="97"/>
  <c r="K1368" i="97"/>
  <c r="K1369" i="97"/>
  <c r="K1370" i="97"/>
  <c r="K1371" i="97"/>
  <c r="K1372" i="97"/>
  <c r="K1373" i="97"/>
  <c r="K1374" i="97"/>
  <c r="K1375" i="97"/>
  <c r="K1376" i="97"/>
  <c r="K1377" i="97"/>
  <c r="K1378" i="97"/>
  <c r="K1379" i="97"/>
  <c r="K1380" i="97"/>
  <c r="K1381" i="97"/>
  <c r="K1382" i="97"/>
  <c r="K1383" i="97"/>
  <c r="K1384" i="97"/>
  <c r="K1385" i="97"/>
  <c r="K1386" i="97"/>
  <c r="K1387" i="97"/>
  <c r="K1388" i="97"/>
  <c r="K1389" i="97"/>
  <c r="K1390" i="97"/>
  <c r="K1391" i="97"/>
  <c r="K1392" i="97"/>
  <c r="K1393" i="97"/>
  <c r="K1394" i="97"/>
  <c r="K1395" i="97"/>
  <c r="K1396" i="97"/>
  <c r="K1397" i="97"/>
  <c r="K1398" i="97"/>
  <c r="K1399" i="97"/>
  <c r="K1400" i="97"/>
  <c r="K1401" i="97"/>
  <c r="K1402" i="97"/>
  <c r="K1403" i="97"/>
  <c r="K1404" i="97"/>
  <c r="K1405" i="97"/>
  <c r="K1406" i="97"/>
  <c r="K1407" i="97"/>
  <c r="K1408" i="97"/>
  <c r="K1409" i="97"/>
  <c r="K1410" i="97"/>
  <c r="K1411" i="97"/>
  <c r="K1412" i="97"/>
  <c r="K1413" i="97"/>
  <c r="K1414" i="97"/>
  <c r="K1415" i="97"/>
  <c r="K1416" i="97"/>
  <c r="K1417" i="97"/>
  <c r="K1418" i="97"/>
  <c r="K1419" i="97"/>
  <c r="K1420" i="97"/>
  <c r="K1421" i="97"/>
  <c r="K1422" i="97"/>
  <c r="K1423" i="97"/>
  <c r="K1424" i="97"/>
  <c r="K1425" i="97"/>
  <c r="K1426" i="97"/>
  <c r="L1426" i="97" s="1"/>
  <c r="M1426" i="97" s="1"/>
  <c r="K1427" i="97"/>
  <c r="K1428" i="97"/>
  <c r="K1429" i="97"/>
  <c r="K1430" i="97"/>
  <c r="K1431" i="97"/>
  <c r="K1432" i="97"/>
  <c r="K1433" i="97"/>
  <c r="K1434" i="97"/>
  <c r="K1435" i="97"/>
  <c r="K1436" i="97"/>
  <c r="L1436" i="97" s="1"/>
  <c r="M1436" i="97" s="1"/>
  <c r="K1437" i="97"/>
  <c r="K1438" i="97"/>
  <c r="K1439" i="97"/>
  <c r="K1440" i="97"/>
  <c r="K1441" i="97"/>
  <c r="K1442" i="97"/>
  <c r="K1443" i="97"/>
  <c r="K1444" i="97"/>
  <c r="K1445" i="97"/>
  <c r="K1446" i="97"/>
  <c r="K1447" i="97"/>
  <c r="K1448" i="97"/>
  <c r="K1449" i="97"/>
  <c r="K1450" i="97"/>
  <c r="K1451" i="97"/>
  <c r="K1452" i="97"/>
  <c r="K1453" i="97"/>
  <c r="K1454" i="97"/>
  <c r="K1455" i="97"/>
  <c r="K1456" i="97"/>
  <c r="K1457" i="97"/>
  <c r="K1458" i="97"/>
  <c r="K1459" i="97"/>
  <c r="K1460" i="97"/>
  <c r="K1461" i="97"/>
  <c r="K1462" i="97"/>
  <c r="K1463" i="97"/>
  <c r="K1464" i="97"/>
  <c r="K1465" i="97"/>
  <c r="K1466" i="97"/>
  <c r="K1467" i="97"/>
  <c r="K1468" i="97"/>
  <c r="K1469" i="97"/>
  <c r="K1470" i="97"/>
  <c r="K1471" i="97"/>
  <c r="K1472" i="97"/>
  <c r="K1473" i="97"/>
  <c r="K1474" i="97"/>
  <c r="K1475" i="97"/>
  <c r="K1476" i="97"/>
  <c r="K1477" i="97"/>
  <c r="K1478" i="97"/>
  <c r="K1479" i="97"/>
  <c r="K1480" i="97"/>
  <c r="K1481" i="97"/>
  <c r="K1482" i="97"/>
  <c r="K1483" i="97"/>
  <c r="K1484" i="97"/>
  <c r="K1485" i="97"/>
  <c r="K1486" i="97"/>
  <c r="K1487" i="97"/>
  <c r="K1488" i="97"/>
  <c r="K1489" i="97"/>
  <c r="K1490" i="97"/>
  <c r="K1491" i="97"/>
  <c r="K1492" i="97"/>
  <c r="K1493" i="97"/>
  <c r="K1494" i="97"/>
  <c r="K1495" i="97"/>
  <c r="K1496" i="97"/>
  <c r="K1497" i="97"/>
  <c r="K1498" i="97"/>
  <c r="K1499" i="97"/>
  <c r="K1500" i="97"/>
  <c r="K1501" i="97"/>
  <c r="K1502" i="97"/>
  <c r="K1503" i="97"/>
  <c r="K1504" i="97"/>
  <c r="K1505" i="97"/>
  <c r="K1506" i="97"/>
  <c r="K1507" i="97"/>
  <c r="K1508" i="97"/>
  <c r="K1509" i="97"/>
  <c r="K1510" i="97"/>
  <c r="K1511" i="97"/>
  <c r="K1512" i="97"/>
  <c r="K1513" i="97"/>
  <c r="K1514" i="97"/>
  <c r="K1515" i="97"/>
  <c r="K1516" i="97"/>
  <c r="K1517" i="97"/>
  <c r="K1518" i="97"/>
  <c r="K1519" i="97"/>
  <c r="K1520" i="97"/>
  <c r="K1521" i="97"/>
  <c r="K1522" i="97"/>
  <c r="K1523" i="97"/>
  <c r="K1524" i="97"/>
  <c r="K1525" i="97"/>
  <c r="K1526" i="97"/>
  <c r="K1527" i="97"/>
  <c r="K1528" i="97"/>
  <c r="K1529" i="97"/>
  <c r="K1530" i="97"/>
  <c r="K1531" i="97"/>
  <c r="K1532" i="97"/>
  <c r="K1533" i="97"/>
  <c r="K1534" i="97"/>
  <c r="K1535" i="97"/>
  <c r="K1536" i="97"/>
  <c r="K1537" i="97"/>
  <c r="K1538" i="97"/>
  <c r="K1539" i="97"/>
  <c r="K1540" i="97"/>
  <c r="K1541" i="97"/>
  <c r="K1542" i="97"/>
  <c r="K1543" i="97"/>
  <c r="K1544" i="97"/>
  <c r="K1545" i="97"/>
  <c r="K1546" i="97"/>
  <c r="K1547" i="97"/>
  <c r="K1548" i="97"/>
  <c r="K1549" i="97"/>
  <c r="K1550" i="97"/>
  <c r="K1551" i="97"/>
  <c r="K1552" i="97"/>
  <c r="K1553" i="97"/>
  <c r="K1554" i="97"/>
  <c r="K1555" i="97"/>
  <c r="K1556" i="97"/>
  <c r="K1557" i="97"/>
  <c r="K1558" i="97"/>
  <c r="K1559" i="97"/>
  <c r="K1560" i="97"/>
  <c r="K1561" i="97"/>
  <c r="K1562" i="97"/>
  <c r="K1563" i="97"/>
  <c r="K1564" i="97"/>
  <c r="K1565" i="97"/>
  <c r="K1566" i="97"/>
  <c r="L1566" i="97" s="1"/>
  <c r="M1566" i="97" s="1"/>
  <c r="K1567" i="97"/>
  <c r="L1567" i="97" s="1"/>
  <c r="M1567" i="97" s="1"/>
  <c r="K1568" i="97"/>
  <c r="L1568" i="97" s="1"/>
  <c r="M1568" i="97" s="1"/>
  <c r="K1569" i="97"/>
  <c r="L1569" i="97" s="1"/>
  <c r="M1569" i="97" s="1"/>
  <c r="K1570" i="97"/>
  <c r="L1570" i="97" s="1"/>
  <c r="M1570" i="97" s="1"/>
  <c r="K1571" i="97"/>
  <c r="L1571" i="97" s="1"/>
  <c r="M1571" i="97" s="1"/>
  <c r="K1572" i="97"/>
  <c r="L1572" i="97" s="1"/>
  <c r="M1572" i="97" s="1"/>
  <c r="K1573" i="97"/>
  <c r="K1574" i="97"/>
  <c r="K1575" i="97"/>
  <c r="K1576" i="97"/>
  <c r="L1576" i="97" s="1"/>
  <c r="M1576" i="97" s="1"/>
  <c r="K1577" i="97"/>
  <c r="K1578" i="97"/>
  <c r="K1579" i="97"/>
  <c r="K1580" i="97"/>
  <c r="L1580" i="97" s="1"/>
  <c r="M1580" i="97" s="1"/>
  <c r="K1581" i="97"/>
  <c r="L1581" i="97" s="1"/>
  <c r="M1581" i="97" s="1"/>
  <c r="K1582" i="97"/>
  <c r="L1582" i="97" s="1"/>
  <c r="M1582" i="97" s="1"/>
  <c r="K1583" i="97"/>
  <c r="L1583" i="97" s="1"/>
  <c r="M1583" i="97" s="1"/>
  <c r="K1584" i="97"/>
  <c r="L1584" i="97" s="1"/>
  <c r="M1584" i="97" s="1"/>
  <c r="K1585" i="97"/>
  <c r="L1585" i="97" s="1"/>
  <c r="M1585" i="97" s="1"/>
  <c r="Y47" i="97"/>
  <c r="Y53" i="97"/>
  <c r="Y64" i="97"/>
  <c r="Y65" i="97"/>
  <c r="Y66" i="97"/>
  <c r="Y73" i="97"/>
  <c r="Y80" i="97"/>
  <c r="Y83" i="97"/>
  <c r="Y84" i="97"/>
  <c r="Y85" i="97"/>
  <c r="Y68" i="97"/>
  <c r="AE46" i="97"/>
  <c r="AA46" i="97"/>
  <c r="AA5" i="97"/>
  <c r="X5" i="97"/>
  <c r="T38" i="98"/>
  <c r="T40" i="98" s="1"/>
  <c r="T38" i="99"/>
  <c r="T40" i="99" s="1"/>
  <c r="U30" i="98"/>
  <c r="T37" i="97"/>
  <c r="T38" i="97" s="1"/>
  <c r="T31" i="97" s="1"/>
  <c r="U30" i="97" s="1"/>
  <c r="U31" i="97" s="1"/>
  <c r="Z82" i="97"/>
  <c r="AA82" i="97"/>
  <c r="AB82" i="97"/>
  <c r="AE82" i="97"/>
  <c r="Z83" i="97"/>
  <c r="AA83" i="97"/>
  <c r="AB83" i="97"/>
  <c r="AE83" i="97"/>
  <c r="Z84" i="97"/>
  <c r="AA84" i="97"/>
  <c r="AB84" i="97"/>
  <c r="AE84" i="97"/>
  <c r="Z85" i="97"/>
  <c r="AA85" i="97"/>
  <c r="AB85" i="97"/>
  <c r="AE85" i="97"/>
  <c r="Y46" i="97"/>
  <c r="K2" i="97"/>
  <c r="R33" i="97" s="1"/>
  <c r="Z47" i="97"/>
  <c r="Z48" i="97"/>
  <c r="Z49" i="97"/>
  <c r="Y50" i="97"/>
  <c r="Z50" i="97"/>
  <c r="Z51" i="97"/>
  <c r="Y52" i="97"/>
  <c r="Z52" i="97"/>
  <c r="Z53" i="97"/>
  <c r="Y54" i="97"/>
  <c r="Z54" i="97"/>
  <c r="Y55" i="97"/>
  <c r="Z55" i="97"/>
  <c r="Z56" i="97"/>
  <c r="Z57" i="97"/>
  <c r="Z58" i="97"/>
  <c r="Z59" i="97"/>
  <c r="Z60" i="97"/>
  <c r="Z61" i="97"/>
  <c r="Y62" i="97"/>
  <c r="Z62" i="97"/>
  <c r="Y63" i="97"/>
  <c r="Z63" i="97"/>
  <c r="Z64" i="97"/>
  <c r="Z65" i="97"/>
  <c r="Z66" i="97"/>
  <c r="Z67" i="97"/>
  <c r="Z68" i="97"/>
  <c r="Z69" i="97"/>
  <c r="Z70" i="97"/>
  <c r="Y71" i="97"/>
  <c r="Z71" i="97"/>
  <c r="Y72" i="97"/>
  <c r="Z72" i="97"/>
  <c r="Z73" i="97"/>
  <c r="Y74" i="97"/>
  <c r="Z74" i="97"/>
  <c r="Y75" i="97"/>
  <c r="Z75" i="97"/>
  <c r="Z76" i="97"/>
  <c r="Y77" i="97"/>
  <c r="Z77" i="97"/>
  <c r="Y78" i="97"/>
  <c r="Z78" i="97"/>
  <c r="Z79" i="97"/>
  <c r="Z80" i="97"/>
  <c r="Y81" i="97"/>
  <c r="Z81" i="97"/>
  <c r="Z46" i="97"/>
  <c r="AE47" i="97"/>
  <c r="AE48" i="97"/>
  <c r="AE49" i="97"/>
  <c r="AE50" i="97"/>
  <c r="AE51" i="97"/>
  <c r="AE52" i="97"/>
  <c r="AE53" i="97"/>
  <c r="AE54" i="97"/>
  <c r="AE55" i="97"/>
  <c r="AE56" i="97"/>
  <c r="AE57" i="97"/>
  <c r="AE58" i="97"/>
  <c r="AE59" i="97"/>
  <c r="AE60" i="97"/>
  <c r="AE61" i="97"/>
  <c r="AE62" i="97"/>
  <c r="AE63" i="97"/>
  <c r="AE64" i="97"/>
  <c r="AE65" i="97"/>
  <c r="AE66" i="97"/>
  <c r="AE67" i="97"/>
  <c r="AE68" i="97"/>
  <c r="AE69" i="97"/>
  <c r="AE70" i="97"/>
  <c r="AE71" i="97"/>
  <c r="AE72" i="97"/>
  <c r="AE73" i="97"/>
  <c r="AE74" i="97"/>
  <c r="AE75" i="97"/>
  <c r="AE76" i="97"/>
  <c r="AE77" i="97"/>
  <c r="AE78" i="97"/>
  <c r="AE79" i="97"/>
  <c r="AE80" i="97"/>
  <c r="AE81" i="97"/>
  <c r="AA47" i="97"/>
  <c r="AA48" i="97"/>
  <c r="AA49" i="97"/>
  <c r="AA50" i="97"/>
  <c r="AA51" i="97"/>
  <c r="AA52" i="97"/>
  <c r="AA53" i="97"/>
  <c r="AA54" i="97"/>
  <c r="AA55" i="97"/>
  <c r="AA56" i="97"/>
  <c r="AA57" i="97"/>
  <c r="AA58" i="97"/>
  <c r="AA59" i="97"/>
  <c r="AA60" i="97"/>
  <c r="AA61" i="97"/>
  <c r="AA62" i="97"/>
  <c r="AA63" i="97"/>
  <c r="AA64" i="97"/>
  <c r="AA65" i="97"/>
  <c r="AA66" i="97"/>
  <c r="AA67" i="97"/>
  <c r="AA68" i="97"/>
  <c r="AA69" i="97"/>
  <c r="AA70" i="97"/>
  <c r="AA71" i="97"/>
  <c r="AA72" i="97"/>
  <c r="AA73" i="97"/>
  <c r="AA74" i="97"/>
  <c r="AA75" i="97"/>
  <c r="AA76" i="97"/>
  <c r="AA77" i="97"/>
  <c r="AA78" i="97"/>
  <c r="AA79" i="97"/>
  <c r="AA80" i="97"/>
  <c r="AA81" i="97"/>
  <c r="AB47" i="97"/>
  <c r="AB48" i="97"/>
  <c r="AB49" i="97"/>
  <c r="AB50" i="97"/>
  <c r="AB51" i="97"/>
  <c r="AB52" i="97"/>
  <c r="AB53" i="97"/>
  <c r="AB54" i="97"/>
  <c r="AB55" i="97"/>
  <c r="AB56" i="97"/>
  <c r="AB57" i="97"/>
  <c r="AB58" i="97"/>
  <c r="AB59" i="97"/>
  <c r="AB60" i="97"/>
  <c r="AB61" i="97"/>
  <c r="AB62" i="97"/>
  <c r="AB63" i="97"/>
  <c r="AB64" i="97"/>
  <c r="AB65" i="97"/>
  <c r="AB66" i="97"/>
  <c r="AB67" i="97"/>
  <c r="AB68" i="97"/>
  <c r="AB69" i="97"/>
  <c r="AB70" i="97"/>
  <c r="AB71" i="97"/>
  <c r="AB72" i="97"/>
  <c r="AB73" i="97"/>
  <c r="AB74" i="97"/>
  <c r="AB75" i="97"/>
  <c r="AB76" i="97"/>
  <c r="AB77" i="97"/>
  <c r="AB78" i="97"/>
  <c r="AB79" i="97"/>
  <c r="AB80" i="97"/>
  <c r="AB81" i="97"/>
  <c r="AB46" i="97"/>
  <c r="Y17" i="99"/>
  <c r="X17" i="99" s="1"/>
  <c r="Y16" i="99"/>
  <c r="X16" i="99" s="1"/>
  <c r="Y15" i="99"/>
  <c r="Y14" i="99"/>
  <c r="X14" i="99" s="1"/>
  <c r="Y13" i="99"/>
  <c r="Y12" i="99"/>
  <c r="Y11" i="99"/>
  <c r="X11" i="99" s="1"/>
  <c r="Y10" i="99"/>
  <c r="X10" i="99" s="1"/>
  <c r="Y9" i="99"/>
  <c r="X9" i="99" s="1"/>
  <c r="Y8" i="99"/>
  <c r="X8" i="99" s="1"/>
  <c r="Y7" i="99"/>
  <c r="Y6" i="99"/>
  <c r="X6" i="99" s="1"/>
  <c r="X5" i="99"/>
  <c r="Y17" i="98"/>
  <c r="Y16" i="98"/>
  <c r="X16" i="98"/>
  <c r="Y15" i="98"/>
  <c r="X15" i="98" s="1"/>
  <c r="Y14" i="98"/>
  <c r="Y13" i="98"/>
  <c r="X13" i="98" s="1"/>
  <c r="Y12" i="98"/>
  <c r="X12" i="98" s="1"/>
  <c r="Y11" i="98"/>
  <c r="X11" i="98" s="1"/>
  <c r="Y10" i="98"/>
  <c r="X10" i="98" s="1"/>
  <c r="Y9" i="98"/>
  <c r="Y8" i="98"/>
  <c r="X8" i="98" s="1"/>
  <c r="Y7" i="98"/>
  <c r="X7" i="98" s="1"/>
  <c r="Y6" i="98"/>
  <c r="X5" i="98"/>
  <c r="Y17" i="97"/>
  <c r="AA17" i="97" s="1"/>
  <c r="Y16" i="97"/>
  <c r="AA16" i="97" s="1"/>
  <c r="Y15" i="97"/>
  <c r="AA15" i="97" s="1"/>
  <c r="Y14" i="97"/>
  <c r="AA14" i="97" s="1"/>
  <c r="Y13" i="97"/>
  <c r="AA13" i="97" s="1"/>
  <c r="Y12" i="97"/>
  <c r="X12" i="97" s="1"/>
  <c r="Y11" i="97"/>
  <c r="AA11" i="97" s="1"/>
  <c r="Y10" i="97"/>
  <c r="AA10" i="97" s="1"/>
  <c r="Y9" i="97"/>
  <c r="AA9" i="97" s="1"/>
  <c r="Y8" i="97"/>
  <c r="AA8" i="97" s="1"/>
  <c r="Y7" i="97"/>
  <c r="AA7" i="97" s="1"/>
  <c r="Y6" i="97"/>
  <c r="AA6" i="97" s="1"/>
  <c r="L475" i="99" l="1"/>
  <c r="M475" i="99" s="1"/>
  <c r="L1577" i="97"/>
  <c r="M1577" i="97" s="1"/>
  <c r="L463" i="99"/>
  <c r="M463" i="99" s="1"/>
  <c r="L464" i="99"/>
  <c r="M464" i="99" s="1"/>
  <c r="L1561" i="97"/>
  <c r="M1561" i="97" s="1"/>
  <c r="L445" i="99"/>
  <c r="M445" i="99" s="1"/>
  <c r="L446" i="99"/>
  <c r="M446" i="99" s="1"/>
  <c r="L1553" i="97"/>
  <c r="M1553" i="97" s="1"/>
  <c r="L435" i="99"/>
  <c r="M435" i="99" s="1"/>
  <c r="L1545" i="97"/>
  <c r="M1545" i="97" s="1"/>
  <c r="L427" i="99"/>
  <c r="M427" i="99" s="1"/>
  <c r="L1537" i="97"/>
  <c r="M1537" i="97" s="1"/>
  <c r="L419" i="99"/>
  <c r="M419" i="99" s="1"/>
  <c r="L1529" i="97"/>
  <c r="M1529" i="97" s="1"/>
  <c r="L411" i="99"/>
  <c r="M411" i="99" s="1"/>
  <c r="L1521" i="97"/>
  <c r="M1521" i="97" s="1"/>
  <c r="L403" i="99"/>
  <c r="M403" i="99" s="1"/>
  <c r="L1513" i="97"/>
  <c r="M1513" i="97" s="1"/>
  <c r="L1505" i="97"/>
  <c r="M1505" i="97" s="1"/>
  <c r="L1104" i="98"/>
  <c r="M1104" i="98" s="1"/>
  <c r="L1497" i="97"/>
  <c r="M1497" i="97" s="1"/>
  <c r="L1096" i="98"/>
  <c r="M1096" i="98" s="1"/>
  <c r="L1489" i="97"/>
  <c r="M1489" i="97" s="1"/>
  <c r="L1088" i="98"/>
  <c r="M1088" i="98" s="1"/>
  <c r="L1481" i="97"/>
  <c r="M1481" i="97" s="1"/>
  <c r="L1080" i="98"/>
  <c r="M1080" i="98" s="1"/>
  <c r="L1473" i="97"/>
  <c r="M1473" i="97" s="1"/>
  <c r="L1072" i="98"/>
  <c r="M1072" i="98" s="1"/>
  <c r="L1465" i="97"/>
  <c r="M1465" i="97" s="1"/>
  <c r="L1064" i="98"/>
  <c r="M1064" i="98" s="1"/>
  <c r="L1457" i="97"/>
  <c r="M1457" i="97" s="1"/>
  <c r="L1056" i="98"/>
  <c r="M1056" i="98" s="1"/>
  <c r="L1449" i="97"/>
  <c r="M1449" i="97" s="1"/>
  <c r="L1048" i="98"/>
  <c r="M1048" i="98" s="1"/>
  <c r="L1441" i="97"/>
  <c r="M1441" i="97" s="1"/>
  <c r="L1040" i="98"/>
  <c r="M1040" i="98" s="1"/>
  <c r="L1433" i="97"/>
  <c r="M1433" i="97" s="1"/>
  <c r="L402" i="99"/>
  <c r="M402" i="99" s="1"/>
  <c r="L1425" i="97"/>
  <c r="M1425" i="97" s="1"/>
  <c r="L395" i="99"/>
  <c r="M395" i="99" s="1"/>
  <c r="L394" i="99"/>
  <c r="M394" i="99" s="1"/>
  <c r="L1417" i="97"/>
  <c r="M1417" i="97" s="1"/>
  <c r="L386" i="99"/>
  <c r="M386" i="99" s="1"/>
  <c r="L1409" i="97"/>
  <c r="M1409" i="97" s="1"/>
  <c r="L378" i="99"/>
  <c r="M378" i="99" s="1"/>
  <c r="L1401" i="97"/>
  <c r="M1401" i="97" s="1"/>
  <c r="L370" i="99"/>
  <c r="M370" i="99" s="1"/>
  <c r="L1393" i="97"/>
  <c r="M1393" i="97" s="1"/>
  <c r="L362" i="99"/>
  <c r="M362" i="99" s="1"/>
  <c r="L1385" i="97"/>
  <c r="M1385" i="97" s="1"/>
  <c r="L1028" i="98"/>
  <c r="M1028" i="98" s="1"/>
  <c r="L1377" i="97"/>
  <c r="M1377" i="97" s="1"/>
  <c r="L1020" i="98"/>
  <c r="M1020" i="98" s="1"/>
  <c r="L1369" i="97"/>
  <c r="M1369" i="97" s="1"/>
  <c r="L1012" i="98"/>
  <c r="M1012" i="98" s="1"/>
  <c r="L1361" i="97"/>
  <c r="M1361" i="97" s="1"/>
  <c r="L1004" i="98"/>
  <c r="M1004" i="98" s="1"/>
  <c r="L1353" i="97"/>
  <c r="M1353" i="97" s="1"/>
  <c r="L996" i="98"/>
  <c r="M996" i="98" s="1"/>
  <c r="L1345" i="97"/>
  <c r="M1345" i="97" s="1"/>
  <c r="L988" i="98"/>
  <c r="M988" i="98" s="1"/>
  <c r="L1337" i="97"/>
  <c r="M1337" i="97" s="1"/>
  <c r="L980" i="98"/>
  <c r="M980" i="98" s="1"/>
  <c r="L1329" i="97"/>
  <c r="M1329" i="97" s="1"/>
  <c r="L972" i="98"/>
  <c r="M972" i="98" s="1"/>
  <c r="L1321" i="97"/>
  <c r="M1321" i="97" s="1"/>
  <c r="L964" i="98"/>
  <c r="M964" i="98" s="1"/>
  <c r="L1313" i="97"/>
  <c r="M1313" i="97" s="1"/>
  <c r="L956" i="98"/>
  <c r="M956" i="98" s="1"/>
  <c r="L1305" i="97"/>
  <c r="M1305" i="97" s="1"/>
  <c r="L354" i="99"/>
  <c r="M354" i="99" s="1"/>
  <c r="L353" i="99"/>
  <c r="M353" i="99" s="1"/>
  <c r="L1297" i="97"/>
  <c r="M1297" i="97" s="1"/>
  <c r="L345" i="99"/>
  <c r="M345" i="99" s="1"/>
  <c r="L1289" i="97"/>
  <c r="M1289" i="97" s="1"/>
  <c r="L337" i="99"/>
  <c r="M337" i="99" s="1"/>
  <c r="L1281" i="97"/>
  <c r="M1281" i="97" s="1"/>
  <c r="L329" i="99"/>
  <c r="M329" i="99" s="1"/>
  <c r="L1273" i="97"/>
  <c r="M1273" i="97" s="1"/>
  <c r="L321" i="99"/>
  <c r="M321" i="99" s="1"/>
  <c r="L1265" i="97"/>
  <c r="M1265" i="97" s="1"/>
  <c r="L951" i="98"/>
  <c r="M951" i="98" s="1"/>
  <c r="L1257" i="97"/>
  <c r="M1257" i="97" s="1"/>
  <c r="L943" i="98"/>
  <c r="M943" i="98" s="1"/>
  <c r="L1249" i="97"/>
  <c r="M1249" i="97" s="1"/>
  <c r="L935" i="98"/>
  <c r="M935" i="98" s="1"/>
  <c r="L1241" i="97"/>
  <c r="M1241" i="97" s="1"/>
  <c r="L927" i="98"/>
  <c r="M927" i="98" s="1"/>
  <c r="L1233" i="97"/>
  <c r="M1233" i="97" s="1"/>
  <c r="L919" i="98"/>
  <c r="M919" i="98" s="1"/>
  <c r="L1225" i="97"/>
  <c r="M1225" i="97" s="1"/>
  <c r="L911" i="98"/>
  <c r="M911" i="98" s="1"/>
  <c r="L1217" i="97"/>
  <c r="M1217" i="97" s="1"/>
  <c r="L903" i="98"/>
  <c r="M903" i="98" s="1"/>
  <c r="L1209" i="97"/>
  <c r="M1209" i="97" s="1"/>
  <c r="L895" i="98"/>
  <c r="M895" i="98" s="1"/>
  <c r="L1201" i="97"/>
  <c r="M1201" i="97" s="1"/>
  <c r="L887" i="98"/>
  <c r="M887" i="98" s="1"/>
  <c r="L1193" i="97"/>
  <c r="M1193" i="97" s="1"/>
  <c r="L879" i="98"/>
  <c r="M879" i="98" s="1"/>
  <c r="L1185" i="97"/>
  <c r="M1185" i="97" s="1"/>
  <c r="L314" i="99"/>
  <c r="M314" i="99" s="1"/>
  <c r="L1177" i="97"/>
  <c r="M1177" i="97" s="1"/>
  <c r="L306" i="99"/>
  <c r="M306" i="99" s="1"/>
  <c r="L1169" i="97"/>
  <c r="M1169" i="97" s="1"/>
  <c r="L298" i="99"/>
  <c r="M298" i="99" s="1"/>
  <c r="L1161" i="97"/>
  <c r="M1161" i="97" s="1"/>
  <c r="L290" i="99"/>
  <c r="M290" i="99" s="1"/>
  <c r="L1153" i="97"/>
  <c r="M1153" i="97" s="1"/>
  <c r="L282" i="99"/>
  <c r="M282" i="99" s="1"/>
  <c r="L1145" i="97"/>
  <c r="M1145" i="97" s="1"/>
  <c r="L871" i="98"/>
  <c r="M871" i="98" s="1"/>
  <c r="L1137" i="97"/>
  <c r="M1137" i="97" s="1"/>
  <c r="L863" i="98"/>
  <c r="M863" i="98" s="1"/>
  <c r="L1129" i="97"/>
  <c r="M1129" i="97" s="1"/>
  <c r="L855" i="98"/>
  <c r="M855" i="98" s="1"/>
  <c r="L1121" i="97"/>
  <c r="M1121" i="97" s="1"/>
  <c r="L847" i="98"/>
  <c r="M847" i="98" s="1"/>
  <c r="L1113" i="97"/>
  <c r="M1113" i="97" s="1"/>
  <c r="L839" i="98"/>
  <c r="M839" i="98" s="1"/>
  <c r="L1105" i="97"/>
  <c r="M1105" i="97" s="1"/>
  <c r="L831" i="98"/>
  <c r="M831" i="98" s="1"/>
  <c r="L1097" i="97"/>
  <c r="M1097" i="97" s="1"/>
  <c r="L823" i="98"/>
  <c r="M823" i="98" s="1"/>
  <c r="L1089" i="97"/>
  <c r="M1089" i="97" s="1"/>
  <c r="L815" i="98"/>
  <c r="M815" i="98" s="1"/>
  <c r="L1081" i="97"/>
  <c r="M1081" i="97" s="1"/>
  <c r="L807" i="98"/>
  <c r="M807" i="98" s="1"/>
  <c r="L1073" i="97"/>
  <c r="M1073" i="97" s="1"/>
  <c r="L799" i="98"/>
  <c r="M799" i="98" s="1"/>
  <c r="L1065" i="97"/>
  <c r="M1065" i="97" s="1"/>
  <c r="L791" i="98"/>
  <c r="M791" i="98" s="1"/>
  <c r="L1057" i="97"/>
  <c r="M1057" i="97" s="1"/>
  <c r="L783" i="98"/>
  <c r="M783" i="98" s="1"/>
  <c r="L1049" i="97"/>
  <c r="M1049" i="97" s="1"/>
  <c r="L775" i="98"/>
  <c r="M775" i="98" s="1"/>
  <c r="L1041" i="97"/>
  <c r="M1041" i="97" s="1"/>
  <c r="L768" i="98"/>
  <c r="M768" i="98" s="1"/>
  <c r="L767" i="98"/>
  <c r="M767" i="98" s="1"/>
  <c r="L1033" i="97"/>
  <c r="M1033" i="97" s="1"/>
  <c r="L759" i="98"/>
  <c r="M759" i="98" s="1"/>
  <c r="L1025" i="97"/>
  <c r="M1025" i="97" s="1"/>
  <c r="L751" i="98"/>
  <c r="M751" i="98" s="1"/>
  <c r="L1017" i="97"/>
  <c r="M1017" i="97" s="1"/>
  <c r="L743" i="98"/>
  <c r="M743" i="98" s="1"/>
  <c r="L1009" i="97"/>
  <c r="M1009" i="97" s="1"/>
  <c r="L270" i="99"/>
  <c r="M270" i="99" s="1"/>
  <c r="L1001" i="97"/>
  <c r="M1001" i="97" s="1"/>
  <c r="L262" i="99"/>
  <c r="M262" i="99" s="1"/>
  <c r="L993" i="97"/>
  <c r="M993" i="97" s="1"/>
  <c r="L254" i="99"/>
  <c r="M254" i="99" s="1"/>
  <c r="L985" i="97"/>
  <c r="M985" i="97" s="1"/>
  <c r="L246" i="99"/>
  <c r="M246" i="99" s="1"/>
  <c r="L977" i="97"/>
  <c r="M977" i="97" s="1"/>
  <c r="L238" i="99"/>
  <c r="M238" i="99" s="1"/>
  <c r="L969" i="97"/>
  <c r="M969" i="97" s="1"/>
  <c r="L735" i="98"/>
  <c r="M735" i="98" s="1"/>
  <c r="L961" i="97"/>
  <c r="M961" i="97" s="1"/>
  <c r="L727" i="98"/>
  <c r="M727" i="98" s="1"/>
  <c r="L953" i="97"/>
  <c r="M953" i="97" s="1"/>
  <c r="L719" i="98"/>
  <c r="M719" i="98" s="1"/>
  <c r="L945" i="97"/>
  <c r="M945" i="97" s="1"/>
  <c r="L711" i="98"/>
  <c r="M711" i="98" s="1"/>
  <c r="L937" i="97"/>
  <c r="M937" i="97" s="1"/>
  <c r="L703" i="98"/>
  <c r="M703" i="98" s="1"/>
  <c r="L929" i="97"/>
  <c r="M929" i="97" s="1"/>
  <c r="L695" i="98"/>
  <c r="M695" i="98" s="1"/>
  <c r="L921" i="97"/>
  <c r="M921" i="97" s="1"/>
  <c r="L687" i="98"/>
  <c r="M687" i="98" s="1"/>
  <c r="L913" i="97"/>
  <c r="M913" i="97" s="1"/>
  <c r="L679" i="98"/>
  <c r="M679" i="98" s="1"/>
  <c r="L905" i="97"/>
  <c r="M905" i="97" s="1"/>
  <c r="L671" i="98"/>
  <c r="M671" i="98" s="1"/>
  <c r="L897" i="97"/>
  <c r="M897" i="97" s="1"/>
  <c r="L663" i="98"/>
  <c r="M663" i="98" s="1"/>
  <c r="L889" i="97"/>
  <c r="M889" i="97" s="1"/>
  <c r="L655" i="98"/>
  <c r="M655" i="98" s="1"/>
  <c r="L881" i="97"/>
  <c r="M881" i="97" s="1"/>
  <c r="L647" i="98"/>
  <c r="M647" i="98" s="1"/>
  <c r="L873" i="97"/>
  <c r="M873" i="97" s="1"/>
  <c r="L639" i="98"/>
  <c r="M639" i="98" s="1"/>
  <c r="L865" i="97"/>
  <c r="M865" i="97" s="1"/>
  <c r="L631" i="98"/>
  <c r="M631" i="98" s="1"/>
  <c r="L857" i="97"/>
  <c r="M857" i="97" s="1"/>
  <c r="L623" i="98"/>
  <c r="M623" i="98" s="1"/>
  <c r="L849" i="97"/>
  <c r="M849" i="97" s="1"/>
  <c r="L233" i="99"/>
  <c r="M233" i="99" s="1"/>
  <c r="L841" i="97"/>
  <c r="M841" i="97" s="1"/>
  <c r="L610" i="98"/>
  <c r="M610" i="98" s="1"/>
  <c r="L833" i="97"/>
  <c r="M833" i="97" s="1"/>
  <c r="L229" i="99"/>
  <c r="M229" i="99" s="1"/>
  <c r="L825" i="97"/>
  <c r="M825" i="97" s="1"/>
  <c r="L221" i="99"/>
  <c r="M221" i="99" s="1"/>
  <c r="L817" i="97"/>
  <c r="M817" i="97" s="1"/>
  <c r="L213" i="99"/>
  <c r="M213" i="99" s="1"/>
  <c r="L809" i="97"/>
  <c r="M809" i="97" s="1"/>
  <c r="L205" i="99"/>
  <c r="M205" i="99" s="1"/>
  <c r="L801" i="97"/>
  <c r="M801" i="97" s="1"/>
  <c r="L197" i="99"/>
  <c r="M197" i="99" s="1"/>
  <c r="L793" i="97"/>
  <c r="M793" i="97" s="1"/>
  <c r="L603" i="98"/>
  <c r="M603" i="98" s="1"/>
  <c r="L785" i="97"/>
  <c r="M785" i="97" s="1"/>
  <c r="L595" i="98"/>
  <c r="M595" i="98" s="1"/>
  <c r="L777" i="97"/>
  <c r="M777" i="97" s="1"/>
  <c r="L587" i="98"/>
  <c r="M587" i="98" s="1"/>
  <c r="L769" i="97"/>
  <c r="M769" i="97" s="1"/>
  <c r="L579" i="98"/>
  <c r="M579" i="98" s="1"/>
  <c r="L761" i="97"/>
  <c r="M761" i="97" s="1"/>
  <c r="L571" i="98"/>
  <c r="M571" i="98" s="1"/>
  <c r="L753" i="97"/>
  <c r="M753" i="97" s="1"/>
  <c r="L184" i="99"/>
  <c r="M184" i="99" s="1"/>
  <c r="L745" i="97"/>
  <c r="M745" i="97" s="1"/>
  <c r="L176" i="99"/>
  <c r="M176" i="99" s="1"/>
  <c r="L737" i="97"/>
  <c r="M737" i="97" s="1"/>
  <c r="L168" i="99"/>
  <c r="M168" i="99" s="1"/>
  <c r="L729" i="97"/>
  <c r="M729" i="97" s="1"/>
  <c r="L160" i="99"/>
  <c r="M160" i="99" s="1"/>
  <c r="L721" i="97"/>
  <c r="M721" i="97" s="1"/>
  <c r="L152" i="99"/>
  <c r="M152" i="99" s="1"/>
  <c r="L713" i="97"/>
  <c r="M713" i="97" s="1"/>
  <c r="L563" i="98"/>
  <c r="M563" i="98" s="1"/>
  <c r="L705" i="97"/>
  <c r="M705" i="97" s="1"/>
  <c r="L555" i="98"/>
  <c r="M555" i="98" s="1"/>
  <c r="L697" i="97"/>
  <c r="M697" i="97" s="1"/>
  <c r="L547" i="98"/>
  <c r="M547" i="98" s="1"/>
  <c r="L689" i="97"/>
  <c r="M689" i="97" s="1"/>
  <c r="L539" i="98"/>
  <c r="M539" i="98" s="1"/>
  <c r="L681" i="97"/>
  <c r="M681" i="97" s="1"/>
  <c r="L531" i="98"/>
  <c r="M531" i="98" s="1"/>
  <c r="L673" i="97"/>
  <c r="M673" i="97" s="1"/>
  <c r="L523" i="98"/>
  <c r="M523" i="98" s="1"/>
  <c r="L665" i="97"/>
  <c r="M665" i="97" s="1"/>
  <c r="L515" i="98"/>
  <c r="M515" i="98" s="1"/>
  <c r="L657" i="97"/>
  <c r="M657" i="97" s="1"/>
  <c r="L507" i="98"/>
  <c r="M507" i="98" s="1"/>
  <c r="L650" i="97"/>
  <c r="M650" i="97" s="1"/>
  <c r="L500" i="98"/>
  <c r="M500" i="98" s="1"/>
  <c r="L642" i="97"/>
  <c r="M642" i="97" s="1"/>
  <c r="L492" i="98"/>
  <c r="M492" i="98" s="1"/>
  <c r="L635" i="97"/>
  <c r="M635" i="97" s="1"/>
  <c r="L485" i="98"/>
  <c r="M485" i="98" s="1"/>
  <c r="L484" i="98"/>
  <c r="M484" i="98" s="1"/>
  <c r="L627" i="97"/>
  <c r="M627" i="97" s="1"/>
  <c r="L477" i="98"/>
  <c r="M477" i="98" s="1"/>
  <c r="L619" i="97"/>
  <c r="M619" i="97" s="1"/>
  <c r="L469" i="98"/>
  <c r="M469" i="98" s="1"/>
  <c r="L611" i="97"/>
  <c r="M611" i="97" s="1"/>
  <c r="L151" i="99"/>
  <c r="M151" i="99" s="1"/>
  <c r="L603" i="97"/>
  <c r="M603" i="97" s="1"/>
  <c r="L457" i="98"/>
  <c r="M457" i="98" s="1"/>
  <c r="L595" i="97"/>
  <c r="M595" i="97" s="1"/>
  <c r="L449" i="98"/>
  <c r="M449" i="98" s="1"/>
  <c r="L587" i="97"/>
  <c r="M587" i="97" s="1"/>
  <c r="L143" i="99"/>
  <c r="M143" i="99" s="1"/>
  <c r="L579" i="97"/>
  <c r="M579" i="97" s="1"/>
  <c r="L438" i="98"/>
  <c r="M438" i="98" s="1"/>
  <c r="L571" i="97"/>
  <c r="M571" i="97" s="1"/>
  <c r="L430" i="98"/>
  <c r="M430" i="98" s="1"/>
  <c r="L563" i="97"/>
  <c r="M563" i="97" s="1"/>
  <c r="L136" i="99"/>
  <c r="M136" i="99" s="1"/>
  <c r="L555" i="97"/>
  <c r="M555" i="97" s="1"/>
  <c r="L128" i="99"/>
  <c r="M128" i="99" s="1"/>
  <c r="L547" i="97"/>
  <c r="M547" i="97" s="1"/>
  <c r="L120" i="99"/>
  <c r="M120" i="99" s="1"/>
  <c r="L539" i="97"/>
  <c r="M539" i="97" s="1"/>
  <c r="L112" i="99"/>
  <c r="M112" i="99" s="1"/>
  <c r="L531" i="97"/>
  <c r="M531" i="97" s="1"/>
  <c r="L423" i="98"/>
  <c r="M423" i="98" s="1"/>
  <c r="L523" i="97"/>
  <c r="M523" i="97" s="1"/>
  <c r="L415" i="98"/>
  <c r="M415" i="98" s="1"/>
  <c r="L515" i="97"/>
  <c r="M515" i="97" s="1"/>
  <c r="L407" i="98"/>
  <c r="M407" i="98" s="1"/>
  <c r="L507" i="97"/>
  <c r="M507" i="97" s="1"/>
  <c r="L399" i="98"/>
  <c r="M399" i="98" s="1"/>
  <c r="L499" i="97"/>
  <c r="M499" i="97" s="1"/>
  <c r="L391" i="98"/>
  <c r="M391" i="98" s="1"/>
  <c r="L491" i="97"/>
  <c r="M491" i="97" s="1"/>
  <c r="L383" i="98"/>
  <c r="M383" i="98" s="1"/>
  <c r="L483" i="97"/>
  <c r="M483" i="97" s="1"/>
  <c r="L375" i="98"/>
  <c r="M375" i="98" s="1"/>
  <c r="L475" i="97"/>
  <c r="M475" i="97" s="1"/>
  <c r="L367" i="98"/>
  <c r="M367" i="98" s="1"/>
  <c r="L467" i="97"/>
  <c r="M467" i="97" s="1"/>
  <c r="L108" i="99"/>
  <c r="M108" i="99" s="1"/>
  <c r="L459" i="97"/>
  <c r="M459" i="97" s="1"/>
  <c r="L358" i="98"/>
  <c r="M358" i="98" s="1"/>
  <c r="L451" i="97"/>
  <c r="M451" i="97" s="1"/>
  <c r="L350" i="98"/>
  <c r="M350" i="98" s="1"/>
  <c r="L443" i="97"/>
  <c r="M443" i="97" s="1"/>
  <c r="L342" i="98"/>
  <c r="M342" i="98" s="1"/>
  <c r="L435" i="97"/>
  <c r="M435" i="97" s="1"/>
  <c r="L334" i="98"/>
  <c r="M334" i="98" s="1"/>
  <c r="L427" i="97"/>
  <c r="M427" i="97" s="1"/>
  <c r="L326" i="98"/>
  <c r="M326" i="98" s="1"/>
  <c r="L419" i="97"/>
  <c r="M419" i="97" s="1"/>
  <c r="L318" i="98"/>
  <c r="M318" i="98" s="1"/>
  <c r="L411" i="97"/>
  <c r="M411" i="97" s="1"/>
  <c r="L310" i="98"/>
  <c r="M310" i="98" s="1"/>
  <c r="L403" i="97"/>
  <c r="M403" i="97" s="1"/>
  <c r="L302" i="98"/>
  <c r="M302" i="98" s="1"/>
  <c r="L395" i="97"/>
  <c r="M395" i="97" s="1"/>
  <c r="L294" i="98"/>
  <c r="M294" i="98" s="1"/>
  <c r="L387" i="97"/>
  <c r="M387" i="97" s="1"/>
  <c r="L286" i="98"/>
  <c r="M286" i="98" s="1"/>
  <c r="L379" i="97"/>
  <c r="M379" i="97" s="1"/>
  <c r="L97" i="99"/>
  <c r="M97" i="99" s="1"/>
  <c r="L371" i="97"/>
  <c r="M371" i="97" s="1"/>
  <c r="L89" i="99"/>
  <c r="M89" i="99" s="1"/>
  <c r="L363" i="97"/>
  <c r="M363" i="97" s="1"/>
  <c r="L81" i="99"/>
  <c r="M81" i="99" s="1"/>
  <c r="L355" i="97"/>
  <c r="M355" i="97" s="1"/>
  <c r="L73" i="99"/>
  <c r="M73" i="99" s="1"/>
  <c r="L347" i="97"/>
  <c r="M347" i="97" s="1"/>
  <c r="L65" i="99"/>
  <c r="M65" i="99" s="1"/>
  <c r="L339" i="97"/>
  <c r="M339" i="97" s="1"/>
  <c r="L277" i="98"/>
  <c r="M277" i="98" s="1"/>
  <c r="L331" i="97"/>
  <c r="M331" i="97" s="1"/>
  <c r="L269" i="98"/>
  <c r="M269" i="98" s="1"/>
  <c r="L323" i="97"/>
  <c r="M323" i="97" s="1"/>
  <c r="L261" i="98"/>
  <c r="M261" i="98" s="1"/>
  <c r="L315" i="97"/>
  <c r="M315" i="97" s="1"/>
  <c r="L253" i="98"/>
  <c r="M253" i="98" s="1"/>
  <c r="L307" i="97"/>
  <c r="M307" i="97" s="1"/>
  <c r="L245" i="98"/>
  <c r="M245" i="98" s="1"/>
  <c r="L299" i="97"/>
  <c r="M299" i="97" s="1"/>
  <c r="L237" i="98"/>
  <c r="M237" i="98" s="1"/>
  <c r="L291" i="97"/>
  <c r="M291" i="97" s="1"/>
  <c r="L229" i="98"/>
  <c r="M229" i="98" s="1"/>
  <c r="L283" i="97"/>
  <c r="M283" i="97" s="1"/>
  <c r="L221" i="98"/>
  <c r="M221" i="98" s="1"/>
  <c r="L275" i="97"/>
  <c r="M275" i="97" s="1"/>
  <c r="L213" i="98"/>
  <c r="M213" i="98" s="1"/>
  <c r="L267" i="97"/>
  <c r="M267" i="97" s="1"/>
  <c r="L205" i="98"/>
  <c r="M205" i="98" s="1"/>
  <c r="L259" i="97"/>
  <c r="M259" i="97" s="1"/>
  <c r="L197" i="98"/>
  <c r="M197" i="98" s="1"/>
  <c r="L251" i="97"/>
  <c r="M251" i="97" s="1"/>
  <c r="L189" i="98"/>
  <c r="M189" i="98" s="1"/>
  <c r="L243" i="97"/>
  <c r="M243" i="97" s="1"/>
  <c r="L181" i="98"/>
  <c r="M181" i="98" s="1"/>
  <c r="L235" i="97"/>
  <c r="M235" i="97" s="1"/>
  <c r="L176" i="98"/>
  <c r="M176" i="98" s="1"/>
  <c r="L227" i="97"/>
  <c r="M227" i="97" s="1"/>
  <c r="L168" i="98"/>
  <c r="M168" i="98" s="1"/>
  <c r="L219" i="97"/>
  <c r="M219" i="97" s="1"/>
  <c r="L160" i="98"/>
  <c r="M160" i="98" s="1"/>
  <c r="L211" i="97"/>
  <c r="M211" i="97" s="1"/>
  <c r="L152" i="98"/>
  <c r="M152" i="98" s="1"/>
  <c r="L203" i="97"/>
  <c r="M203" i="97" s="1"/>
  <c r="L60" i="99"/>
  <c r="M60" i="99" s="1"/>
  <c r="L195" i="97"/>
  <c r="M195" i="97" s="1"/>
  <c r="L140" i="98"/>
  <c r="M140" i="98" s="1"/>
  <c r="L187" i="97"/>
  <c r="M187" i="97" s="1"/>
  <c r="L132" i="98"/>
  <c r="M132" i="98" s="1"/>
  <c r="L179" i="97"/>
  <c r="M179" i="97" s="1"/>
  <c r="L124" i="98"/>
  <c r="M124" i="98" s="1"/>
  <c r="L171" i="97"/>
  <c r="M171" i="97" s="1"/>
  <c r="L116" i="98"/>
  <c r="M116" i="98" s="1"/>
  <c r="L163" i="97"/>
  <c r="M163" i="97" s="1"/>
  <c r="L108" i="98"/>
  <c r="M108" i="98" s="1"/>
  <c r="L155" i="97"/>
  <c r="M155" i="97" s="1"/>
  <c r="L100" i="98"/>
  <c r="M100" i="98" s="1"/>
  <c r="L147" i="97"/>
  <c r="M147" i="97" s="1"/>
  <c r="L92" i="98"/>
  <c r="M92" i="98" s="1"/>
  <c r="L139" i="97"/>
  <c r="M139" i="97" s="1"/>
  <c r="L84" i="98"/>
  <c r="M84" i="98" s="1"/>
  <c r="L131" i="97"/>
  <c r="M131" i="97" s="1"/>
  <c r="L76" i="98"/>
  <c r="M76" i="98" s="1"/>
  <c r="L123" i="97"/>
  <c r="M123" i="97" s="1"/>
  <c r="L68" i="98"/>
  <c r="M68" i="98" s="1"/>
  <c r="L115" i="97"/>
  <c r="M115" i="97" s="1"/>
  <c r="L52" i="99"/>
  <c r="M52" i="99" s="1"/>
  <c r="L107" i="97"/>
  <c r="M107" i="97" s="1"/>
  <c r="L58" i="98"/>
  <c r="M58" i="98" s="1"/>
  <c r="L99" i="97"/>
  <c r="M99" i="97" s="1"/>
  <c r="L50" i="98"/>
  <c r="M50" i="98" s="1"/>
  <c r="L91" i="97"/>
  <c r="M91" i="97" s="1"/>
  <c r="L47" i="98"/>
  <c r="M47" i="98" s="1"/>
  <c r="L83" i="97"/>
  <c r="M83" i="97" s="1"/>
  <c r="L45" i="99"/>
  <c r="M45" i="99" s="1"/>
  <c r="L75" i="97"/>
  <c r="M75" i="97" s="1"/>
  <c r="L35" i="98"/>
  <c r="M35" i="98" s="1"/>
  <c r="L67" i="97"/>
  <c r="M67" i="97" s="1"/>
  <c r="L27" i="98"/>
  <c r="M27" i="98" s="1"/>
  <c r="L59" i="97"/>
  <c r="M59" i="97" s="1"/>
  <c r="L38" i="99"/>
  <c r="M38" i="99" s="1"/>
  <c r="L51" i="97"/>
  <c r="M51" i="97" s="1"/>
  <c r="L17" i="98"/>
  <c r="M17" i="98" s="1"/>
  <c r="L43" i="97"/>
  <c r="M43" i="97" s="1"/>
  <c r="L13" i="98"/>
  <c r="M13" i="98" s="1"/>
  <c r="L35" i="97"/>
  <c r="M35" i="97" s="1"/>
  <c r="L5" i="98"/>
  <c r="M5" i="98" s="1"/>
  <c r="L3" i="97"/>
  <c r="M3" i="97" s="1"/>
  <c r="L3" i="99"/>
  <c r="M3" i="99" s="1"/>
  <c r="L474" i="99"/>
  <c r="M474" i="99" s="1"/>
  <c r="L1560" i="97"/>
  <c r="M1560" i="97" s="1"/>
  <c r="L443" i="99"/>
  <c r="M443" i="99" s="1"/>
  <c r="L444" i="99"/>
  <c r="M444" i="99" s="1"/>
  <c r="L1552" i="97"/>
  <c r="M1552" i="97" s="1"/>
  <c r="L434" i="99"/>
  <c r="M434" i="99" s="1"/>
  <c r="L1544" i="97"/>
  <c r="M1544" i="97" s="1"/>
  <c r="L426" i="99"/>
  <c r="M426" i="99" s="1"/>
  <c r="L1536" i="97"/>
  <c r="M1536" i="97" s="1"/>
  <c r="L418" i="99"/>
  <c r="M418" i="99" s="1"/>
  <c r="L1528" i="97"/>
  <c r="M1528" i="97" s="1"/>
  <c r="L410" i="99"/>
  <c r="M410" i="99" s="1"/>
  <c r="L1520" i="97"/>
  <c r="M1520" i="97" s="1"/>
  <c r="L1512" i="97"/>
  <c r="M1512" i="97" s="1"/>
  <c r="L1504" i="97"/>
  <c r="M1504" i="97" s="1"/>
  <c r="L1103" i="98"/>
  <c r="M1103" i="98" s="1"/>
  <c r="L1496" i="97"/>
  <c r="M1496" i="97" s="1"/>
  <c r="L1095" i="98"/>
  <c r="M1095" i="98" s="1"/>
  <c r="L1488" i="97"/>
  <c r="M1488" i="97" s="1"/>
  <c r="L1087" i="98"/>
  <c r="M1087" i="98" s="1"/>
  <c r="L1480" i="97"/>
  <c r="M1480" i="97" s="1"/>
  <c r="L1079" i="98"/>
  <c r="M1079" i="98" s="1"/>
  <c r="L1472" i="97"/>
  <c r="M1472" i="97" s="1"/>
  <c r="L1071" i="98"/>
  <c r="M1071" i="98" s="1"/>
  <c r="L1464" i="97"/>
  <c r="M1464" i="97" s="1"/>
  <c r="L1063" i="98"/>
  <c r="M1063" i="98" s="1"/>
  <c r="L1456" i="97"/>
  <c r="M1456" i="97" s="1"/>
  <c r="L1055" i="98"/>
  <c r="M1055" i="98" s="1"/>
  <c r="L1448" i="97"/>
  <c r="M1448" i="97" s="1"/>
  <c r="L1047" i="98"/>
  <c r="M1047" i="98" s="1"/>
  <c r="L1440" i="97"/>
  <c r="M1440" i="97" s="1"/>
  <c r="L1039" i="98"/>
  <c r="M1039" i="98" s="1"/>
  <c r="L1432" i="97"/>
  <c r="M1432" i="97" s="1"/>
  <c r="L401" i="99"/>
  <c r="M401" i="99" s="1"/>
  <c r="L1424" i="97"/>
  <c r="M1424" i="97" s="1"/>
  <c r="L393" i="99"/>
  <c r="M393" i="99" s="1"/>
  <c r="L1416" i="97"/>
  <c r="M1416" i="97" s="1"/>
  <c r="L385" i="99"/>
  <c r="M385" i="99" s="1"/>
  <c r="L1408" i="97"/>
  <c r="M1408" i="97" s="1"/>
  <c r="L377" i="99"/>
  <c r="M377" i="99" s="1"/>
  <c r="L1400" i="97"/>
  <c r="M1400" i="97" s="1"/>
  <c r="L369" i="99"/>
  <c r="M369" i="99" s="1"/>
  <c r="L1392" i="97"/>
  <c r="M1392" i="97" s="1"/>
  <c r="L361" i="99"/>
  <c r="M361" i="99" s="1"/>
  <c r="L1384" i="97"/>
  <c r="M1384" i="97" s="1"/>
  <c r="L1027" i="98"/>
  <c r="M1027" i="98" s="1"/>
  <c r="L1376" i="97"/>
  <c r="M1376" i="97" s="1"/>
  <c r="L1019" i="98"/>
  <c r="M1019" i="98" s="1"/>
  <c r="L1368" i="97"/>
  <c r="M1368" i="97" s="1"/>
  <c r="L1011" i="98"/>
  <c r="M1011" i="98" s="1"/>
  <c r="L1360" i="97"/>
  <c r="M1360" i="97" s="1"/>
  <c r="L1003" i="98"/>
  <c r="M1003" i="98" s="1"/>
  <c r="L1352" i="97"/>
  <c r="M1352" i="97" s="1"/>
  <c r="L995" i="98"/>
  <c r="M995" i="98" s="1"/>
  <c r="L1344" i="97"/>
  <c r="M1344" i="97" s="1"/>
  <c r="L987" i="98"/>
  <c r="M987" i="98" s="1"/>
  <c r="L1336" i="97"/>
  <c r="M1336" i="97" s="1"/>
  <c r="L979" i="98"/>
  <c r="M979" i="98" s="1"/>
  <c r="L1328" i="97"/>
  <c r="M1328" i="97" s="1"/>
  <c r="L971" i="98"/>
  <c r="M971" i="98" s="1"/>
  <c r="L1320" i="97"/>
  <c r="M1320" i="97" s="1"/>
  <c r="L963" i="98"/>
  <c r="M963" i="98" s="1"/>
  <c r="L1312" i="97"/>
  <c r="M1312" i="97" s="1"/>
  <c r="L955" i="98"/>
  <c r="M955" i="98" s="1"/>
  <c r="L1304" i="97"/>
  <c r="M1304" i="97" s="1"/>
  <c r="L352" i="99"/>
  <c r="M352" i="99" s="1"/>
  <c r="L1296" i="97"/>
  <c r="M1296" i="97" s="1"/>
  <c r="L344" i="99"/>
  <c r="M344" i="99" s="1"/>
  <c r="L1288" i="97"/>
  <c r="M1288" i="97" s="1"/>
  <c r="L336" i="99"/>
  <c r="M336" i="99" s="1"/>
  <c r="L1280" i="97"/>
  <c r="M1280" i="97" s="1"/>
  <c r="L328" i="99"/>
  <c r="M328" i="99" s="1"/>
  <c r="L1272" i="97"/>
  <c r="M1272" i="97" s="1"/>
  <c r="L320" i="99"/>
  <c r="M320" i="99" s="1"/>
  <c r="L1264" i="97"/>
  <c r="M1264" i="97" s="1"/>
  <c r="L950" i="98"/>
  <c r="M950" i="98" s="1"/>
  <c r="L1256" i="97"/>
  <c r="M1256" i="97" s="1"/>
  <c r="L942" i="98"/>
  <c r="M942" i="98" s="1"/>
  <c r="L1248" i="97"/>
  <c r="M1248" i="97" s="1"/>
  <c r="L934" i="98"/>
  <c r="M934" i="98" s="1"/>
  <c r="L1240" i="97"/>
  <c r="M1240" i="97" s="1"/>
  <c r="L926" i="98"/>
  <c r="M926" i="98" s="1"/>
  <c r="L1232" i="97"/>
  <c r="M1232" i="97" s="1"/>
  <c r="L918" i="98"/>
  <c r="M918" i="98" s="1"/>
  <c r="L1224" i="97"/>
  <c r="M1224" i="97" s="1"/>
  <c r="L910" i="98"/>
  <c r="M910" i="98" s="1"/>
  <c r="L1216" i="97"/>
  <c r="M1216" i="97" s="1"/>
  <c r="L902" i="98"/>
  <c r="M902" i="98" s="1"/>
  <c r="L1208" i="97"/>
  <c r="M1208" i="97" s="1"/>
  <c r="L894" i="98"/>
  <c r="M894" i="98" s="1"/>
  <c r="L1200" i="97"/>
  <c r="M1200" i="97" s="1"/>
  <c r="L886" i="98"/>
  <c r="M886" i="98" s="1"/>
  <c r="L1192" i="97"/>
  <c r="M1192" i="97" s="1"/>
  <c r="L878" i="98"/>
  <c r="M878" i="98" s="1"/>
  <c r="L1184" i="97"/>
  <c r="M1184" i="97" s="1"/>
  <c r="L313" i="99"/>
  <c r="M313" i="99" s="1"/>
  <c r="L1176" i="97"/>
  <c r="M1176" i="97" s="1"/>
  <c r="L305" i="99"/>
  <c r="M305" i="99" s="1"/>
  <c r="L1168" i="97"/>
  <c r="M1168" i="97" s="1"/>
  <c r="L297" i="99"/>
  <c r="M297" i="99" s="1"/>
  <c r="L1160" i="97"/>
  <c r="M1160" i="97" s="1"/>
  <c r="L289" i="99"/>
  <c r="M289" i="99" s="1"/>
  <c r="L1152" i="97"/>
  <c r="M1152" i="97" s="1"/>
  <c r="L281" i="99"/>
  <c r="M281" i="99" s="1"/>
  <c r="L1144" i="97"/>
  <c r="M1144" i="97" s="1"/>
  <c r="L870" i="98"/>
  <c r="M870" i="98" s="1"/>
  <c r="L1136" i="97"/>
  <c r="M1136" i="97" s="1"/>
  <c r="L862" i="98"/>
  <c r="M862" i="98" s="1"/>
  <c r="L1128" i="97"/>
  <c r="M1128" i="97" s="1"/>
  <c r="L854" i="98"/>
  <c r="M854" i="98" s="1"/>
  <c r="L1120" i="97"/>
  <c r="M1120" i="97" s="1"/>
  <c r="L846" i="98"/>
  <c r="M846" i="98" s="1"/>
  <c r="L1112" i="97"/>
  <c r="M1112" i="97" s="1"/>
  <c r="L838" i="98"/>
  <c r="M838" i="98" s="1"/>
  <c r="L1104" i="97"/>
  <c r="M1104" i="97" s="1"/>
  <c r="L830" i="98"/>
  <c r="M830" i="98" s="1"/>
  <c r="L1096" i="97"/>
  <c r="M1096" i="97" s="1"/>
  <c r="L822" i="98"/>
  <c r="M822" i="98" s="1"/>
  <c r="L1088" i="97"/>
  <c r="M1088" i="97" s="1"/>
  <c r="L814" i="98"/>
  <c r="M814" i="98" s="1"/>
  <c r="L1080" i="97"/>
  <c r="M1080" i="97" s="1"/>
  <c r="L806" i="98"/>
  <c r="M806" i="98" s="1"/>
  <c r="L1072" i="97"/>
  <c r="M1072" i="97" s="1"/>
  <c r="L798" i="98"/>
  <c r="M798" i="98" s="1"/>
  <c r="L1064" i="97"/>
  <c r="M1064" i="97" s="1"/>
  <c r="L790" i="98"/>
  <c r="M790" i="98" s="1"/>
  <c r="L1056" i="97"/>
  <c r="M1056" i="97" s="1"/>
  <c r="L782" i="98"/>
  <c r="M782" i="98" s="1"/>
  <c r="L1048" i="97"/>
  <c r="M1048" i="97" s="1"/>
  <c r="L774" i="98"/>
  <c r="M774" i="98" s="1"/>
  <c r="L1040" i="97"/>
  <c r="M1040" i="97" s="1"/>
  <c r="L766" i="98"/>
  <c r="M766" i="98" s="1"/>
  <c r="L1032" i="97"/>
  <c r="M1032" i="97" s="1"/>
  <c r="L758" i="98"/>
  <c r="M758" i="98" s="1"/>
  <c r="L1024" i="97"/>
  <c r="M1024" i="97" s="1"/>
  <c r="L750" i="98"/>
  <c r="M750" i="98" s="1"/>
  <c r="L1016" i="97"/>
  <c r="M1016" i="97" s="1"/>
  <c r="L742" i="98"/>
  <c r="M742" i="98" s="1"/>
  <c r="L1008" i="97"/>
  <c r="M1008" i="97" s="1"/>
  <c r="L269" i="99"/>
  <c r="M269" i="99" s="1"/>
  <c r="L1000" i="97"/>
  <c r="M1000" i="97" s="1"/>
  <c r="L261" i="99"/>
  <c r="M261" i="99" s="1"/>
  <c r="L992" i="97"/>
  <c r="M992" i="97" s="1"/>
  <c r="L253" i="99"/>
  <c r="M253" i="99" s="1"/>
  <c r="L984" i="97"/>
  <c r="M984" i="97" s="1"/>
  <c r="L245" i="99"/>
  <c r="M245" i="99" s="1"/>
  <c r="L976" i="97"/>
  <c r="M976" i="97" s="1"/>
  <c r="L237" i="99"/>
  <c r="M237" i="99" s="1"/>
  <c r="L968" i="97"/>
  <c r="M968" i="97" s="1"/>
  <c r="L734" i="98"/>
  <c r="M734" i="98" s="1"/>
  <c r="L960" i="97"/>
  <c r="M960" i="97" s="1"/>
  <c r="L726" i="98"/>
  <c r="M726" i="98" s="1"/>
  <c r="L952" i="97"/>
  <c r="M952" i="97" s="1"/>
  <c r="L718" i="98"/>
  <c r="M718" i="98" s="1"/>
  <c r="L944" i="97"/>
  <c r="M944" i="97" s="1"/>
  <c r="L710" i="98"/>
  <c r="M710" i="98" s="1"/>
  <c r="L936" i="97"/>
  <c r="M936" i="97" s="1"/>
  <c r="L702" i="98"/>
  <c r="M702" i="98" s="1"/>
  <c r="L928" i="97"/>
  <c r="M928" i="97" s="1"/>
  <c r="L694" i="98"/>
  <c r="M694" i="98" s="1"/>
  <c r="L920" i="97"/>
  <c r="M920" i="97" s="1"/>
  <c r="L686" i="98"/>
  <c r="M686" i="98" s="1"/>
  <c r="L912" i="97"/>
  <c r="M912" i="97" s="1"/>
  <c r="L678" i="98"/>
  <c r="M678" i="98" s="1"/>
  <c r="L904" i="97"/>
  <c r="M904" i="97" s="1"/>
  <c r="L670" i="98"/>
  <c r="M670" i="98" s="1"/>
  <c r="L896" i="97"/>
  <c r="M896" i="97" s="1"/>
  <c r="L662" i="98"/>
  <c r="M662" i="98" s="1"/>
  <c r="L880" i="97"/>
  <c r="M880" i="97" s="1"/>
  <c r="L646" i="98"/>
  <c r="M646" i="98" s="1"/>
  <c r="L872" i="97"/>
  <c r="M872" i="97" s="1"/>
  <c r="L638" i="98"/>
  <c r="M638" i="98" s="1"/>
  <c r="L864" i="97"/>
  <c r="M864" i="97" s="1"/>
  <c r="L630" i="98"/>
  <c r="M630" i="98" s="1"/>
  <c r="L856" i="97"/>
  <c r="M856" i="97" s="1"/>
  <c r="L622" i="98"/>
  <c r="M622" i="98" s="1"/>
  <c r="L848" i="97"/>
  <c r="M848" i="97" s="1"/>
  <c r="L617" i="98"/>
  <c r="M617" i="98" s="1"/>
  <c r="L840" i="97"/>
  <c r="M840" i="97" s="1"/>
  <c r="L609" i="98"/>
  <c r="M609" i="98" s="1"/>
  <c r="L832" i="97"/>
  <c r="M832" i="97" s="1"/>
  <c r="L228" i="99"/>
  <c r="M228" i="99" s="1"/>
  <c r="L824" i="97"/>
  <c r="M824" i="97" s="1"/>
  <c r="L220" i="99"/>
  <c r="M220" i="99" s="1"/>
  <c r="L816" i="97"/>
  <c r="M816" i="97" s="1"/>
  <c r="L212" i="99"/>
  <c r="M212" i="99" s="1"/>
  <c r="L808" i="97"/>
  <c r="M808" i="97" s="1"/>
  <c r="L204" i="99"/>
  <c r="M204" i="99" s="1"/>
  <c r="L800" i="97"/>
  <c r="M800" i="97" s="1"/>
  <c r="L196" i="99"/>
  <c r="M196" i="99" s="1"/>
  <c r="L792" i="97"/>
  <c r="M792" i="97" s="1"/>
  <c r="L602" i="98"/>
  <c r="M602" i="98" s="1"/>
  <c r="L784" i="97"/>
  <c r="M784" i="97" s="1"/>
  <c r="L594" i="98"/>
  <c r="M594" i="98" s="1"/>
  <c r="L776" i="97"/>
  <c r="M776" i="97" s="1"/>
  <c r="L586" i="98"/>
  <c r="M586" i="98" s="1"/>
  <c r="L768" i="97"/>
  <c r="M768" i="97" s="1"/>
  <c r="L578" i="98"/>
  <c r="M578" i="98" s="1"/>
  <c r="L760" i="97"/>
  <c r="M760" i="97" s="1"/>
  <c r="L191" i="99"/>
  <c r="M191" i="99" s="1"/>
  <c r="L752" i="97"/>
  <c r="M752" i="97" s="1"/>
  <c r="L183" i="99"/>
  <c r="M183" i="99" s="1"/>
  <c r="L744" i="97"/>
  <c r="M744" i="97" s="1"/>
  <c r="L175" i="99"/>
  <c r="M175" i="99" s="1"/>
  <c r="L736" i="97"/>
  <c r="M736" i="97" s="1"/>
  <c r="L167" i="99"/>
  <c r="M167" i="99" s="1"/>
  <c r="L728" i="97"/>
  <c r="M728" i="97" s="1"/>
  <c r="L159" i="99"/>
  <c r="M159" i="99" s="1"/>
  <c r="L720" i="97"/>
  <c r="M720" i="97" s="1"/>
  <c r="L570" i="98"/>
  <c r="M570" i="98" s="1"/>
  <c r="L712" i="97"/>
  <c r="M712" i="97" s="1"/>
  <c r="L562" i="98"/>
  <c r="M562" i="98" s="1"/>
  <c r="L704" i="97"/>
  <c r="M704" i="97" s="1"/>
  <c r="L554" i="98"/>
  <c r="M554" i="98" s="1"/>
  <c r="L696" i="97"/>
  <c r="M696" i="97" s="1"/>
  <c r="L546" i="98"/>
  <c r="M546" i="98" s="1"/>
  <c r="L688" i="97"/>
  <c r="M688" i="97" s="1"/>
  <c r="L538" i="98"/>
  <c r="M538" i="98" s="1"/>
  <c r="L680" i="97"/>
  <c r="M680" i="97" s="1"/>
  <c r="L530" i="98"/>
  <c r="M530" i="98" s="1"/>
  <c r="L672" i="97"/>
  <c r="M672" i="97" s="1"/>
  <c r="L522" i="98"/>
  <c r="M522" i="98" s="1"/>
  <c r="L664" i="97"/>
  <c r="M664" i="97" s="1"/>
  <c r="L514" i="98"/>
  <c r="M514" i="98" s="1"/>
  <c r="L656" i="97"/>
  <c r="M656" i="97" s="1"/>
  <c r="L506" i="98"/>
  <c r="M506" i="98" s="1"/>
  <c r="L649" i="97"/>
  <c r="M649" i="97" s="1"/>
  <c r="L499" i="98"/>
  <c r="M499" i="98" s="1"/>
  <c r="L641" i="97"/>
  <c r="M641" i="97" s="1"/>
  <c r="L491" i="98"/>
  <c r="M491" i="98" s="1"/>
  <c r="L634" i="97"/>
  <c r="M634" i="97" s="1"/>
  <c r="L483" i="98"/>
  <c r="M483" i="98" s="1"/>
  <c r="L626" i="97"/>
  <c r="M626" i="97" s="1"/>
  <c r="L476" i="98"/>
  <c r="M476" i="98" s="1"/>
  <c r="L618" i="97"/>
  <c r="M618" i="97" s="1"/>
  <c r="L468" i="98"/>
  <c r="M468" i="98" s="1"/>
  <c r="L610" i="97"/>
  <c r="M610" i="97" s="1"/>
  <c r="L150" i="99"/>
  <c r="M150" i="99" s="1"/>
  <c r="L602" i="97"/>
  <c r="M602" i="97" s="1"/>
  <c r="L456" i="98"/>
  <c r="M456" i="98" s="1"/>
  <c r="L594" i="97"/>
  <c r="M594" i="97" s="1"/>
  <c r="L448" i="98"/>
  <c r="M448" i="98" s="1"/>
  <c r="L586" i="97"/>
  <c r="M586" i="97" s="1"/>
  <c r="L445" i="98"/>
  <c r="M445" i="98" s="1"/>
  <c r="L578" i="97"/>
  <c r="M578" i="97" s="1"/>
  <c r="L437" i="98"/>
  <c r="M437" i="98" s="1"/>
  <c r="L570" i="97"/>
  <c r="M570" i="97" s="1"/>
  <c r="L429" i="98"/>
  <c r="M429" i="98" s="1"/>
  <c r="L562" i="97"/>
  <c r="M562" i="97" s="1"/>
  <c r="L135" i="99"/>
  <c r="M135" i="99" s="1"/>
  <c r="L554" i="97"/>
  <c r="M554" i="97" s="1"/>
  <c r="L127" i="99"/>
  <c r="M127" i="99" s="1"/>
  <c r="L546" i="97"/>
  <c r="M546" i="97" s="1"/>
  <c r="L119" i="99"/>
  <c r="M119" i="99" s="1"/>
  <c r="L538" i="97"/>
  <c r="M538" i="97" s="1"/>
  <c r="L111" i="99"/>
  <c r="M111" i="99" s="1"/>
  <c r="L530" i="97"/>
  <c r="M530" i="97" s="1"/>
  <c r="L422" i="98"/>
  <c r="M422" i="98" s="1"/>
  <c r="L522" i="97"/>
  <c r="M522" i="97" s="1"/>
  <c r="L414" i="98"/>
  <c r="M414" i="98" s="1"/>
  <c r="L514" i="97"/>
  <c r="M514" i="97" s="1"/>
  <c r="L406" i="98"/>
  <c r="M406" i="98" s="1"/>
  <c r="L506" i="97"/>
  <c r="M506" i="97" s="1"/>
  <c r="L398" i="98"/>
  <c r="M398" i="98" s="1"/>
  <c r="L498" i="97"/>
  <c r="M498" i="97" s="1"/>
  <c r="L390" i="98"/>
  <c r="M390" i="98" s="1"/>
  <c r="L490" i="97"/>
  <c r="M490" i="97" s="1"/>
  <c r="L382" i="98"/>
  <c r="M382" i="98" s="1"/>
  <c r="L482" i="97"/>
  <c r="M482" i="97" s="1"/>
  <c r="L374" i="98"/>
  <c r="M374" i="98" s="1"/>
  <c r="L474" i="97"/>
  <c r="M474" i="97" s="1"/>
  <c r="L366" i="98"/>
  <c r="M366" i="98" s="1"/>
  <c r="L466" i="97"/>
  <c r="M466" i="97" s="1"/>
  <c r="L107" i="99"/>
  <c r="M107" i="99" s="1"/>
  <c r="L458" i="97"/>
  <c r="M458" i="97" s="1"/>
  <c r="L357" i="98"/>
  <c r="M357" i="98" s="1"/>
  <c r="L450" i="97"/>
  <c r="M450" i="97" s="1"/>
  <c r="L349" i="98"/>
  <c r="M349" i="98" s="1"/>
  <c r="L442" i="97"/>
  <c r="M442" i="97" s="1"/>
  <c r="L341" i="98"/>
  <c r="M341" i="98" s="1"/>
  <c r="L434" i="97"/>
  <c r="M434" i="97" s="1"/>
  <c r="L333" i="98"/>
  <c r="M333" i="98" s="1"/>
  <c r="L426" i="97"/>
  <c r="M426" i="97" s="1"/>
  <c r="L325" i="98"/>
  <c r="M325" i="98" s="1"/>
  <c r="L418" i="97"/>
  <c r="M418" i="97" s="1"/>
  <c r="L317" i="98"/>
  <c r="M317" i="98" s="1"/>
  <c r="L410" i="97"/>
  <c r="M410" i="97" s="1"/>
  <c r="L309" i="98"/>
  <c r="M309" i="98" s="1"/>
  <c r="L402" i="97"/>
  <c r="M402" i="97" s="1"/>
  <c r="L301" i="98"/>
  <c r="M301" i="98" s="1"/>
  <c r="L394" i="97"/>
  <c r="M394" i="97" s="1"/>
  <c r="L293" i="98"/>
  <c r="M293" i="98" s="1"/>
  <c r="L386" i="97"/>
  <c r="M386" i="97" s="1"/>
  <c r="L285" i="98"/>
  <c r="M285" i="98" s="1"/>
  <c r="L378" i="97"/>
  <c r="M378" i="97" s="1"/>
  <c r="L96" i="99"/>
  <c r="M96" i="99" s="1"/>
  <c r="L370" i="97"/>
  <c r="M370" i="97" s="1"/>
  <c r="L88" i="99"/>
  <c r="M88" i="99" s="1"/>
  <c r="L362" i="97"/>
  <c r="M362" i="97" s="1"/>
  <c r="L80" i="99"/>
  <c r="M80" i="99" s="1"/>
  <c r="L354" i="97"/>
  <c r="M354" i="97" s="1"/>
  <c r="L72" i="99"/>
  <c r="M72" i="99" s="1"/>
  <c r="L346" i="97"/>
  <c r="M346" i="97" s="1"/>
  <c r="L64" i="99"/>
  <c r="M64" i="99" s="1"/>
  <c r="L338" i="97"/>
  <c r="M338" i="97" s="1"/>
  <c r="L276" i="98"/>
  <c r="M276" i="98" s="1"/>
  <c r="L330" i="97"/>
  <c r="M330" i="97" s="1"/>
  <c r="L268" i="98"/>
  <c r="M268" i="98" s="1"/>
  <c r="L322" i="97"/>
  <c r="M322" i="97" s="1"/>
  <c r="L260" i="98"/>
  <c r="M260" i="98" s="1"/>
  <c r="L314" i="97"/>
  <c r="M314" i="97" s="1"/>
  <c r="L252" i="98"/>
  <c r="M252" i="98" s="1"/>
  <c r="L306" i="97"/>
  <c r="M306" i="97" s="1"/>
  <c r="L244" i="98"/>
  <c r="M244" i="98" s="1"/>
  <c r="L298" i="97"/>
  <c r="M298" i="97" s="1"/>
  <c r="L236" i="98"/>
  <c r="M236" i="98" s="1"/>
  <c r="L290" i="97"/>
  <c r="M290" i="97" s="1"/>
  <c r="L228" i="98"/>
  <c r="M228" i="98" s="1"/>
  <c r="L282" i="97"/>
  <c r="M282" i="97" s="1"/>
  <c r="L220" i="98"/>
  <c r="M220" i="98" s="1"/>
  <c r="L274" i="97"/>
  <c r="M274" i="97" s="1"/>
  <c r="L212" i="98"/>
  <c r="M212" i="98" s="1"/>
  <c r="L266" i="97"/>
  <c r="M266" i="97" s="1"/>
  <c r="L204" i="98"/>
  <c r="M204" i="98" s="1"/>
  <c r="L258" i="97"/>
  <c r="M258" i="97" s="1"/>
  <c r="L196" i="98"/>
  <c r="M196" i="98" s="1"/>
  <c r="L250" i="97"/>
  <c r="M250" i="97" s="1"/>
  <c r="L188" i="98"/>
  <c r="M188" i="98" s="1"/>
  <c r="L242" i="97"/>
  <c r="M242" i="97" s="1"/>
  <c r="L180" i="98"/>
  <c r="M180" i="98" s="1"/>
  <c r="L234" i="97"/>
  <c r="M234" i="97" s="1"/>
  <c r="L175" i="98"/>
  <c r="M175" i="98" s="1"/>
  <c r="L226" i="97"/>
  <c r="M226" i="97" s="1"/>
  <c r="L167" i="98"/>
  <c r="M167" i="98" s="1"/>
  <c r="L218" i="97"/>
  <c r="M218" i="97" s="1"/>
  <c r="L159" i="98"/>
  <c r="M159" i="98" s="1"/>
  <c r="L210" i="97"/>
  <c r="M210" i="97" s="1"/>
  <c r="L151" i="98"/>
  <c r="M151" i="98" s="1"/>
  <c r="L202" i="97"/>
  <c r="M202" i="97" s="1"/>
  <c r="L59" i="99"/>
  <c r="M59" i="99" s="1"/>
  <c r="L194" i="97"/>
  <c r="M194" i="97" s="1"/>
  <c r="L139" i="98"/>
  <c r="M139" i="98" s="1"/>
  <c r="L186" i="97"/>
  <c r="M186" i="97" s="1"/>
  <c r="L131" i="98"/>
  <c r="M131" i="98" s="1"/>
  <c r="L178" i="97"/>
  <c r="M178" i="97" s="1"/>
  <c r="L123" i="98"/>
  <c r="M123" i="98" s="1"/>
  <c r="L170" i="97"/>
  <c r="M170" i="97" s="1"/>
  <c r="L115" i="98"/>
  <c r="M115" i="98" s="1"/>
  <c r="L162" i="97"/>
  <c r="M162" i="97" s="1"/>
  <c r="L107" i="98"/>
  <c r="M107" i="98" s="1"/>
  <c r="L154" i="97"/>
  <c r="M154" i="97" s="1"/>
  <c r="L99" i="98"/>
  <c r="M99" i="98" s="1"/>
  <c r="L146" i="97"/>
  <c r="M146" i="97" s="1"/>
  <c r="L91" i="98"/>
  <c r="M91" i="98" s="1"/>
  <c r="L138" i="97"/>
  <c r="M138" i="97" s="1"/>
  <c r="L83" i="98"/>
  <c r="M83" i="98" s="1"/>
  <c r="L130" i="97"/>
  <c r="M130" i="97" s="1"/>
  <c r="L75" i="98"/>
  <c r="M75" i="98" s="1"/>
  <c r="L122" i="97"/>
  <c r="M122" i="97" s="1"/>
  <c r="L67" i="98"/>
  <c r="M67" i="98" s="1"/>
  <c r="L114" i="97"/>
  <c r="M114" i="97" s="1"/>
  <c r="L51" i="99"/>
  <c r="M51" i="99" s="1"/>
  <c r="L106" i="97"/>
  <c r="M106" i="97" s="1"/>
  <c r="L57" i="98"/>
  <c r="M57" i="98" s="1"/>
  <c r="L98" i="97"/>
  <c r="M98" i="97" s="1"/>
  <c r="L49" i="98"/>
  <c r="M49" i="98" s="1"/>
  <c r="L90" i="97"/>
  <c r="M90" i="97" s="1"/>
  <c r="L46" i="98"/>
  <c r="M46" i="98" s="1"/>
  <c r="L82" i="97"/>
  <c r="M82" i="97" s="1"/>
  <c r="L44" i="99"/>
  <c r="M44" i="99" s="1"/>
  <c r="L74" i="97"/>
  <c r="M74" i="97" s="1"/>
  <c r="L34" i="98"/>
  <c r="M34" i="98" s="1"/>
  <c r="L66" i="97"/>
  <c r="M66" i="97" s="1"/>
  <c r="L26" i="98"/>
  <c r="M26" i="98" s="1"/>
  <c r="L58" i="97"/>
  <c r="M58" i="97" s="1"/>
  <c r="L37" i="99"/>
  <c r="M37" i="99" s="1"/>
  <c r="L50" i="97"/>
  <c r="M50" i="97" s="1"/>
  <c r="L16" i="98"/>
  <c r="M16" i="98" s="1"/>
  <c r="L42" i="97"/>
  <c r="M42" i="97" s="1"/>
  <c r="L12" i="98"/>
  <c r="M12" i="98" s="1"/>
  <c r="L34" i="97"/>
  <c r="M34" i="97" s="1"/>
  <c r="L4" i="98"/>
  <c r="M4" i="98" s="1"/>
  <c r="L26" i="99"/>
  <c r="M26" i="99" s="1"/>
  <c r="L27" i="99"/>
  <c r="M27" i="99" s="1"/>
  <c r="L18" i="97"/>
  <c r="M18" i="97" s="1"/>
  <c r="L19" i="99"/>
  <c r="M19" i="99" s="1"/>
  <c r="L18" i="99"/>
  <c r="M18" i="99" s="1"/>
  <c r="L10" i="97"/>
  <c r="M10" i="97" s="1"/>
  <c r="L11" i="99"/>
  <c r="M11" i="99" s="1"/>
  <c r="L10" i="99"/>
  <c r="M10" i="99" s="1"/>
  <c r="L473" i="99"/>
  <c r="M473" i="99" s="1"/>
  <c r="L1575" i="97"/>
  <c r="M1575" i="97" s="1"/>
  <c r="L462" i="99"/>
  <c r="M462" i="99" s="1"/>
  <c r="L459" i="99"/>
  <c r="M459" i="99" s="1"/>
  <c r="L461" i="99"/>
  <c r="M461" i="99" s="1"/>
  <c r="L460" i="99"/>
  <c r="M460" i="99" s="1"/>
  <c r="L1559" i="97"/>
  <c r="M1559" i="97" s="1"/>
  <c r="L442" i="99"/>
  <c r="M442" i="99" s="1"/>
  <c r="L441" i="99"/>
  <c r="M441" i="99" s="1"/>
  <c r="L1551" i="97"/>
  <c r="M1551" i="97" s="1"/>
  <c r="L433" i="99"/>
  <c r="M433" i="99" s="1"/>
  <c r="L1543" i="97"/>
  <c r="M1543" i="97" s="1"/>
  <c r="L425" i="99"/>
  <c r="M425" i="99" s="1"/>
  <c r="L1535" i="97"/>
  <c r="M1535" i="97" s="1"/>
  <c r="L417" i="99"/>
  <c r="M417" i="99" s="1"/>
  <c r="L1527" i="97"/>
  <c r="M1527" i="97" s="1"/>
  <c r="L409" i="99"/>
  <c r="M409" i="99" s="1"/>
  <c r="L1519" i="97"/>
  <c r="M1519" i="97" s="1"/>
  <c r="L1511" i="97"/>
  <c r="M1511" i="97" s="1"/>
  <c r="L1110" i="98"/>
  <c r="M1110" i="98" s="1"/>
  <c r="L1503" i="97"/>
  <c r="M1503" i="97" s="1"/>
  <c r="L1102" i="98"/>
  <c r="M1102" i="98" s="1"/>
  <c r="L1495" i="97"/>
  <c r="M1495" i="97" s="1"/>
  <c r="L1094" i="98"/>
  <c r="M1094" i="98" s="1"/>
  <c r="L1487" i="97"/>
  <c r="M1487" i="97" s="1"/>
  <c r="L1086" i="98"/>
  <c r="M1086" i="98" s="1"/>
  <c r="L1479" i="97"/>
  <c r="M1479" i="97" s="1"/>
  <c r="L1078" i="98"/>
  <c r="M1078" i="98" s="1"/>
  <c r="L1471" i="97"/>
  <c r="M1471" i="97" s="1"/>
  <c r="L1070" i="98"/>
  <c r="M1070" i="98" s="1"/>
  <c r="L1463" i="97"/>
  <c r="M1463" i="97" s="1"/>
  <c r="L1062" i="98"/>
  <c r="M1062" i="98" s="1"/>
  <c r="L1455" i="97"/>
  <c r="M1455" i="97" s="1"/>
  <c r="L1054" i="98"/>
  <c r="M1054" i="98" s="1"/>
  <c r="L1447" i="97"/>
  <c r="M1447" i="97" s="1"/>
  <c r="L1046" i="98"/>
  <c r="M1046" i="98" s="1"/>
  <c r="L1439" i="97"/>
  <c r="M1439" i="97" s="1"/>
  <c r="L1038" i="98"/>
  <c r="M1038" i="98" s="1"/>
  <c r="L1431" i="97"/>
  <c r="M1431" i="97" s="1"/>
  <c r="L400" i="99"/>
  <c r="M400" i="99" s="1"/>
  <c r="L1423" i="97"/>
  <c r="M1423" i="97" s="1"/>
  <c r="L392" i="99"/>
  <c r="M392" i="99" s="1"/>
  <c r="L1415" i="97"/>
  <c r="M1415" i="97" s="1"/>
  <c r="L384" i="99"/>
  <c r="M384" i="99" s="1"/>
  <c r="L1407" i="97"/>
  <c r="M1407" i="97" s="1"/>
  <c r="L376" i="99"/>
  <c r="M376" i="99" s="1"/>
  <c r="L1399" i="97"/>
  <c r="M1399" i="97" s="1"/>
  <c r="L368" i="99"/>
  <c r="M368" i="99" s="1"/>
  <c r="L1391" i="97"/>
  <c r="M1391" i="97" s="1"/>
  <c r="L360" i="99"/>
  <c r="M360" i="99" s="1"/>
  <c r="L1383" i="97"/>
  <c r="M1383" i="97" s="1"/>
  <c r="L1026" i="98"/>
  <c r="M1026" i="98" s="1"/>
  <c r="L1375" i="97"/>
  <c r="M1375" i="97" s="1"/>
  <c r="L1018" i="98"/>
  <c r="M1018" i="98" s="1"/>
  <c r="L1367" i="97"/>
  <c r="M1367" i="97" s="1"/>
  <c r="L1010" i="98"/>
  <c r="M1010" i="98" s="1"/>
  <c r="L1359" i="97"/>
  <c r="M1359" i="97" s="1"/>
  <c r="L1002" i="98"/>
  <c r="M1002" i="98" s="1"/>
  <c r="L1351" i="97"/>
  <c r="M1351" i="97" s="1"/>
  <c r="L994" i="98"/>
  <c r="M994" i="98" s="1"/>
  <c r="L1343" i="97"/>
  <c r="M1343" i="97" s="1"/>
  <c r="L986" i="98"/>
  <c r="M986" i="98" s="1"/>
  <c r="L1335" i="97"/>
  <c r="M1335" i="97" s="1"/>
  <c r="L978" i="98"/>
  <c r="M978" i="98" s="1"/>
  <c r="L1327" i="97"/>
  <c r="M1327" i="97" s="1"/>
  <c r="L970" i="98"/>
  <c r="M970" i="98" s="1"/>
  <c r="L1319" i="97"/>
  <c r="M1319" i="97" s="1"/>
  <c r="L962" i="98"/>
  <c r="M962" i="98" s="1"/>
  <c r="L1311" i="97"/>
  <c r="M1311" i="97" s="1"/>
  <c r="L954" i="98"/>
  <c r="M954" i="98" s="1"/>
  <c r="L1295" i="97"/>
  <c r="M1295" i="97" s="1"/>
  <c r="L343" i="99"/>
  <c r="M343" i="99" s="1"/>
  <c r="L1287" i="97"/>
  <c r="M1287" i="97" s="1"/>
  <c r="L335" i="99"/>
  <c r="M335" i="99" s="1"/>
  <c r="L1279" i="97"/>
  <c r="M1279" i="97" s="1"/>
  <c r="L327" i="99"/>
  <c r="M327" i="99" s="1"/>
  <c r="L1271" i="97"/>
  <c r="M1271" i="97" s="1"/>
  <c r="L319" i="99"/>
  <c r="M319" i="99" s="1"/>
  <c r="L1263" i="97"/>
  <c r="M1263" i="97" s="1"/>
  <c r="L949" i="98"/>
  <c r="M949" i="98" s="1"/>
  <c r="L1255" i="97"/>
  <c r="M1255" i="97" s="1"/>
  <c r="L941" i="98"/>
  <c r="M941" i="98" s="1"/>
  <c r="L1247" i="97"/>
  <c r="M1247" i="97" s="1"/>
  <c r="L933" i="98"/>
  <c r="M933" i="98" s="1"/>
  <c r="L1239" i="97"/>
  <c r="M1239" i="97" s="1"/>
  <c r="L925" i="98"/>
  <c r="M925" i="98" s="1"/>
  <c r="L1231" i="97"/>
  <c r="M1231" i="97" s="1"/>
  <c r="L917" i="98"/>
  <c r="M917" i="98" s="1"/>
  <c r="L1223" i="97"/>
  <c r="M1223" i="97" s="1"/>
  <c r="L909" i="98"/>
  <c r="M909" i="98" s="1"/>
  <c r="L1215" i="97"/>
  <c r="M1215" i="97" s="1"/>
  <c r="L901" i="98"/>
  <c r="M901" i="98" s="1"/>
  <c r="L1207" i="97"/>
  <c r="M1207" i="97" s="1"/>
  <c r="L893" i="98"/>
  <c r="M893" i="98" s="1"/>
  <c r="L1191" i="97"/>
  <c r="M1191" i="97" s="1"/>
  <c r="L877" i="98"/>
  <c r="M877" i="98" s="1"/>
  <c r="L1183" i="97"/>
  <c r="M1183" i="97" s="1"/>
  <c r="L312" i="99"/>
  <c r="M312" i="99" s="1"/>
  <c r="L1175" i="97"/>
  <c r="M1175" i="97" s="1"/>
  <c r="L304" i="99"/>
  <c r="M304" i="99" s="1"/>
  <c r="L1167" i="97"/>
  <c r="M1167" i="97" s="1"/>
  <c r="L296" i="99"/>
  <c r="M296" i="99" s="1"/>
  <c r="L1159" i="97"/>
  <c r="M1159" i="97" s="1"/>
  <c r="L288" i="99"/>
  <c r="M288" i="99" s="1"/>
  <c r="L1151" i="97"/>
  <c r="M1151" i="97" s="1"/>
  <c r="L280" i="99"/>
  <c r="M280" i="99" s="1"/>
  <c r="L1143" i="97"/>
  <c r="M1143" i="97" s="1"/>
  <c r="L869" i="98"/>
  <c r="M869" i="98" s="1"/>
  <c r="L1135" i="97"/>
  <c r="M1135" i="97" s="1"/>
  <c r="L861" i="98"/>
  <c r="M861" i="98" s="1"/>
  <c r="L1127" i="97"/>
  <c r="M1127" i="97" s="1"/>
  <c r="L853" i="98"/>
  <c r="M853" i="98" s="1"/>
  <c r="L1119" i="97"/>
  <c r="M1119" i="97" s="1"/>
  <c r="L845" i="98"/>
  <c r="M845" i="98" s="1"/>
  <c r="L1111" i="97"/>
  <c r="M1111" i="97" s="1"/>
  <c r="L837" i="98"/>
  <c r="M837" i="98" s="1"/>
  <c r="L1103" i="97"/>
  <c r="M1103" i="97" s="1"/>
  <c r="L829" i="98"/>
  <c r="M829" i="98" s="1"/>
  <c r="L1095" i="97"/>
  <c r="M1095" i="97" s="1"/>
  <c r="L821" i="98"/>
  <c r="M821" i="98" s="1"/>
  <c r="L1087" i="97"/>
  <c r="M1087" i="97" s="1"/>
  <c r="L813" i="98"/>
  <c r="M813" i="98" s="1"/>
  <c r="L1079" i="97"/>
  <c r="M1079" i="97" s="1"/>
  <c r="L805" i="98"/>
  <c r="M805" i="98" s="1"/>
  <c r="L1071" i="97"/>
  <c r="M1071" i="97" s="1"/>
  <c r="L797" i="98"/>
  <c r="M797" i="98" s="1"/>
  <c r="L1063" i="97"/>
  <c r="M1063" i="97" s="1"/>
  <c r="L789" i="98"/>
  <c r="M789" i="98" s="1"/>
  <c r="L1047" i="97"/>
  <c r="M1047" i="97" s="1"/>
  <c r="L773" i="98"/>
  <c r="M773" i="98" s="1"/>
  <c r="L1039" i="97"/>
  <c r="M1039" i="97" s="1"/>
  <c r="L765" i="98"/>
  <c r="M765" i="98" s="1"/>
  <c r="L1031" i="97"/>
  <c r="M1031" i="97" s="1"/>
  <c r="L757" i="98"/>
  <c r="M757" i="98" s="1"/>
  <c r="L1023" i="97"/>
  <c r="M1023" i="97" s="1"/>
  <c r="L749" i="98"/>
  <c r="M749" i="98" s="1"/>
  <c r="L1015" i="97"/>
  <c r="M1015" i="97" s="1"/>
  <c r="L741" i="98"/>
  <c r="M741" i="98" s="1"/>
  <c r="L1007" i="97"/>
  <c r="M1007" i="97" s="1"/>
  <c r="L268" i="99"/>
  <c r="M268" i="99" s="1"/>
  <c r="L999" i="97"/>
  <c r="M999" i="97" s="1"/>
  <c r="L260" i="99"/>
  <c r="M260" i="99" s="1"/>
  <c r="L991" i="97"/>
  <c r="M991" i="97" s="1"/>
  <c r="L252" i="99"/>
  <c r="M252" i="99" s="1"/>
  <c r="L983" i="97"/>
  <c r="M983" i="97" s="1"/>
  <c r="L244" i="99"/>
  <c r="M244" i="99" s="1"/>
  <c r="L975" i="97"/>
  <c r="M975" i="97" s="1"/>
  <c r="L236" i="99"/>
  <c r="M236" i="99" s="1"/>
  <c r="L967" i="97"/>
  <c r="M967" i="97" s="1"/>
  <c r="L733" i="98"/>
  <c r="M733" i="98" s="1"/>
  <c r="L959" i="97"/>
  <c r="M959" i="97" s="1"/>
  <c r="L725" i="98"/>
  <c r="M725" i="98" s="1"/>
  <c r="L951" i="97"/>
  <c r="M951" i="97" s="1"/>
  <c r="L717" i="98"/>
  <c r="M717" i="98" s="1"/>
  <c r="L943" i="97"/>
  <c r="M943" i="97" s="1"/>
  <c r="L709" i="98"/>
  <c r="M709" i="98" s="1"/>
  <c r="L935" i="97"/>
  <c r="M935" i="97" s="1"/>
  <c r="L701" i="98"/>
  <c r="M701" i="98" s="1"/>
  <c r="L927" i="97"/>
  <c r="M927" i="97" s="1"/>
  <c r="L693" i="98"/>
  <c r="M693" i="98" s="1"/>
  <c r="L919" i="97"/>
  <c r="M919" i="97" s="1"/>
  <c r="L685" i="98"/>
  <c r="M685" i="98" s="1"/>
  <c r="L911" i="97"/>
  <c r="M911" i="97" s="1"/>
  <c r="L677" i="98"/>
  <c r="M677" i="98" s="1"/>
  <c r="L903" i="97"/>
  <c r="M903" i="97" s="1"/>
  <c r="L669" i="98"/>
  <c r="M669" i="98" s="1"/>
  <c r="L895" i="97"/>
  <c r="M895" i="97" s="1"/>
  <c r="L661" i="98"/>
  <c r="M661" i="98" s="1"/>
  <c r="L887" i="97"/>
  <c r="M887" i="97" s="1"/>
  <c r="L654" i="98"/>
  <c r="M654" i="98" s="1"/>
  <c r="L653" i="98"/>
  <c r="M653" i="98" s="1"/>
  <c r="L879" i="97"/>
  <c r="M879" i="97" s="1"/>
  <c r="L645" i="98"/>
  <c r="M645" i="98" s="1"/>
  <c r="L871" i="97"/>
  <c r="M871" i="97" s="1"/>
  <c r="L637" i="98"/>
  <c r="M637" i="98" s="1"/>
  <c r="L863" i="97"/>
  <c r="M863" i="97" s="1"/>
  <c r="L629" i="98"/>
  <c r="M629" i="98" s="1"/>
  <c r="L855" i="97"/>
  <c r="M855" i="97" s="1"/>
  <c r="L621" i="98"/>
  <c r="M621" i="98" s="1"/>
  <c r="L847" i="97"/>
  <c r="M847" i="97" s="1"/>
  <c r="L616" i="98"/>
  <c r="M616" i="98" s="1"/>
  <c r="L839" i="97"/>
  <c r="M839" i="97" s="1"/>
  <c r="L608" i="98"/>
  <c r="M608" i="98" s="1"/>
  <c r="L823" i="97"/>
  <c r="M823" i="97" s="1"/>
  <c r="L219" i="99"/>
  <c r="M219" i="99" s="1"/>
  <c r="L815" i="97"/>
  <c r="M815" i="97" s="1"/>
  <c r="L211" i="99"/>
  <c r="M211" i="99" s="1"/>
  <c r="L807" i="97"/>
  <c r="M807" i="97" s="1"/>
  <c r="L203" i="99"/>
  <c r="M203" i="99" s="1"/>
  <c r="L799" i="97"/>
  <c r="M799" i="97" s="1"/>
  <c r="L195" i="99"/>
  <c r="M195" i="99" s="1"/>
  <c r="L791" i="97"/>
  <c r="M791" i="97" s="1"/>
  <c r="L601" i="98"/>
  <c r="M601" i="98" s="1"/>
  <c r="L783" i="97"/>
  <c r="M783" i="97" s="1"/>
  <c r="L593" i="98"/>
  <c r="M593" i="98" s="1"/>
  <c r="L775" i="97"/>
  <c r="M775" i="97" s="1"/>
  <c r="L585" i="98"/>
  <c r="M585" i="98" s="1"/>
  <c r="L767" i="97"/>
  <c r="M767" i="97" s="1"/>
  <c r="L577" i="98"/>
  <c r="M577" i="98" s="1"/>
  <c r="L759" i="97"/>
  <c r="M759" i="97" s="1"/>
  <c r="L190" i="99"/>
  <c r="M190" i="99" s="1"/>
  <c r="L751" i="97"/>
  <c r="M751" i="97" s="1"/>
  <c r="L182" i="99"/>
  <c r="M182" i="99" s="1"/>
  <c r="L743" i="97"/>
  <c r="M743" i="97" s="1"/>
  <c r="L174" i="99"/>
  <c r="M174" i="99" s="1"/>
  <c r="L735" i="97"/>
  <c r="M735" i="97" s="1"/>
  <c r="L166" i="99"/>
  <c r="M166" i="99" s="1"/>
  <c r="L727" i="97"/>
  <c r="M727" i="97" s="1"/>
  <c r="L158" i="99"/>
  <c r="M158" i="99" s="1"/>
  <c r="L719" i="97"/>
  <c r="M719" i="97" s="1"/>
  <c r="L569" i="98"/>
  <c r="M569" i="98" s="1"/>
  <c r="L711" i="97"/>
  <c r="M711" i="97" s="1"/>
  <c r="L561" i="98"/>
  <c r="M561" i="98" s="1"/>
  <c r="L703" i="97"/>
  <c r="M703" i="97" s="1"/>
  <c r="L553" i="98"/>
  <c r="M553" i="98" s="1"/>
  <c r="L695" i="97"/>
  <c r="M695" i="97" s="1"/>
  <c r="L545" i="98"/>
  <c r="M545" i="98" s="1"/>
  <c r="L687" i="97"/>
  <c r="M687" i="97" s="1"/>
  <c r="L537" i="98"/>
  <c r="M537" i="98" s="1"/>
  <c r="L679" i="97"/>
  <c r="M679" i="97" s="1"/>
  <c r="L529" i="98"/>
  <c r="M529" i="98" s="1"/>
  <c r="L671" i="97"/>
  <c r="M671" i="97" s="1"/>
  <c r="L521" i="98"/>
  <c r="M521" i="98" s="1"/>
  <c r="L663" i="97"/>
  <c r="M663" i="97" s="1"/>
  <c r="L513" i="98"/>
  <c r="M513" i="98" s="1"/>
  <c r="L505" i="98"/>
  <c r="M505" i="98" s="1"/>
  <c r="L640" i="97"/>
  <c r="M640" i="97" s="1"/>
  <c r="L490" i="98"/>
  <c r="M490" i="98" s="1"/>
  <c r="L633" i="97"/>
  <c r="M633" i="97" s="1"/>
  <c r="L482" i="98"/>
  <c r="M482" i="98" s="1"/>
  <c r="L625" i="97"/>
  <c r="M625" i="97" s="1"/>
  <c r="L475" i="98"/>
  <c r="M475" i="98" s="1"/>
  <c r="L617" i="97"/>
  <c r="M617" i="97" s="1"/>
  <c r="L467" i="98"/>
  <c r="M467" i="98" s="1"/>
  <c r="L609" i="97"/>
  <c r="M609" i="97" s="1"/>
  <c r="L149" i="99"/>
  <c r="M149" i="99" s="1"/>
  <c r="L601" i="97"/>
  <c r="M601" i="97" s="1"/>
  <c r="L455" i="98"/>
  <c r="M455" i="98" s="1"/>
  <c r="L593" i="97"/>
  <c r="M593" i="97" s="1"/>
  <c r="L447" i="98"/>
  <c r="M447" i="98" s="1"/>
  <c r="L585" i="97"/>
  <c r="M585" i="97" s="1"/>
  <c r="L444" i="98"/>
  <c r="M444" i="98" s="1"/>
  <c r="L577" i="97"/>
  <c r="M577" i="97" s="1"/>
  <c r="L436" i="98"/>
  <c r="M436" i="98" s="1"/>
  <c r="L569" i="97"/>
  <c r="M569" i="97" s="1"/>
  <c r="L142" i="99"/>
  <c r="M142" i="99" s="1"/>
  <c r="L561" i="97"/>
  <c r="M561" i="97" s="1"/>
  <c r="L134" i="99"/>
  <c r="M134" i="99" s="1"/>
  <c r="L553" i="97"/>
  <c r="M553" i="97" s="1"/>
  <c r="L126" i="99"/>
  <c r="M126" i="99" s="1"/>
  <c r="L545" i="97"/>
  <c r="M545" i="97" s="1"/>
  <c r="L118" i="99"/>
  <c r="M118" i="99" s="1"/>
  <c r="L537" i="97"/>
  <c r="M537" i="97" s="1"/>
  <c r="L110" i="99"/>
  <c r="M110" i="99" s="1"/>
  <c r="L529" i="97"/>
  <c r="M529" i="97" s="1"/>
  <c r="L421" i="98"/>
  <c r="M421" i="98" s="1"/>
  <c r="L521" i="97"/>
  <c r="M521" i="97" s="1"/>
  <c r="L413" i="98"/>
  <c r="M413" i="98" s="1"/>
  <c r="L513" i="97"/>
  <c r="M513" i="97" s="1"/>
  <c r="L405" i="98"/>
  <c r="M405" i="98" s="1"/>
  <c r="L505" i="97"/>
  <c r="M505" i="97" s="1"/>
  <c r="L397" i="98"/>
  <c r="M397" i="98" s="1"/>
  <c r="L497" i="97"/>
  <c r="M497" i="97" s="1"/>
  <c r="L389" i="98"/>
  <c r="M389" i="98" s="1"/>
  <c r="L489" i="97"/>
  <c r="M489" i="97" s="1"/>
  <c r="L381" i="98"/>
  <c r="M381" i="98" s="1"/>
  <c r="L481" i="97"/>
  <c r="M481" i="97" s="1"/>
  <c r="L373" i="98"/>
  <c r="M373" i="98" s="1"/>
  <c r="L473" i="97"/>
  <c r="M473" i="97" s="1"/>
  <c r="L365" i="98"/>
  <c r="M365" i="98" s="1"/>
  <c r="L465" i="97"/>
  <c r="M465" i="97" s="1"/>
  <c r="L106" i="99"/>
  <c r="M106" i="99" s="1"/>
  <c r="L457" i="97"/>
  <c r="M457" i="97" s="1"/>
  <c r="L356" i="98"/>
  <c r="M356" i="98" s="1"/>
  <c r="L449" i="97"/>
  <c r="M449" i="97" s="1"/>
  <c r="L348" i="98"/>
  <c r="M348" i="98" s="1"/>
  <c r="L441" i="97"/>
  <c r="M441" i="97" s="1"/>
  <c r="L340" i="98"/>
  <c r="M340" i="98" s="1"/>
  <c r="L433" i="97"/>
  <c r="M433" i="97" s="1"/>
  <c r="L332" i="98"/>
  <c r="M332" i="98" s="1"/>
  <c r="L425" i="97"/>
  <c r="M425" i="97" s="1"/>
  <c r="L324" i="98"/>
  <c r="M324" i="98" s="1"/>
  <c r="L417" i="97"/>
  <c r="M417" i="97" s="1"/>
  <c r="L316" i="98"/>
  <c r="M316" i="98" s="1"/>
  <c r="L409" i="97"/>
  <c r="M409" i="97" s="1"/>
  <c r="L308" i="98"/>
  <c r="M308" i="98" s="1"/>
  <c r="L401" i="97"/>
  <c r="M401" i="97" s="1"/>
  <c r="L300" i="98"/>
  <c r="M300" i="98" s="1"/>
  <c r="L393" i="97"/>
  <c r="M393" i="97" s="1"/>
  <c r="L292" i="98"/>
  <c r="M292" i="98" s="1"/>
  <c r="L385" i="97"/>
  <c r="M385" i="97" s="1"/>
  <c r="L284" i="98"/>
  <c r="M284" i="98" s="1"/>
  <c r="L377" i="97"/>
  <c r="M377" i="97" s="1"/>
  <c r="L95" i="99"/>
  <c r="M95" i="99" s="1"/>
  <c r="L369" i="97"/>
  <c r="M369" i="97" s="1"/>
  <c r="L87" i="99"/>
  <c r="M87" i="99" s="1"/>
  <c r="L361" i="97"/>
  <c r="M361" i="97" s="1"/>
  <c r="L79" i="99"/>
  <c r="M79" i="99" s="1"/>
  <c r="L353" i="97"/>
  <c r="M353" i="97" s="1"/>
  <c r="L71" i="99"/>
  <c r="M71" i="99" s="1"/>
  <c r="L345" i="97"/>
  <c r="M345" i="97" s="1"/>
  <c r="L283" i="98"/>
  <c r="M283" i="98" s="1"/>
  <c r="L337" i="97"/>
  <c r="M337" i="97" s="1"/>
  <c r="L275" i="98"/>
  <c r="M275" i="98" s="1"/>
  <c r="L329" i="97"/>
  <c r="M329" i="97" s="1"/>
  <c r="L267" i="98"/>
  <c r="M267" i="98" s="1"/>
  <c r="L321" i="97"/>
  <c r="M321" i="97" s="1"/>
  <c r="L259" i="98"/>
  <c r="M259" i="98" s="1"/>
  <c r="L313" i="97"/>
  <c r="M313" i="97" s="1"/>
  <c r="L251" i="98"/>
  <c r="M251" i="98" s="1"/>
  <c r="L305" i="97"/>
  <c r="M305" i="97" s="1"/>
  <c r="L243" i="98"/>
  <c r="M243" i="98" s="1"/>
  <c r="L297" i="97"/>
  <c r="M297" i="97" s="1"/>
  <c r="L235" i="98"/>
  <c r="M235" i="98" s="1"/>
  <c r="L289" i="97"/>
  <c r="M289" i="97" s="1"/>
  <c r="L227" i="98"/>
  <c r="M227" i="98" s="1"/>
  <c r="L281" i="97"/>
  <c r="M281" i="97" s="1"/>
  <c r="L219" i="98"/>
  <c r="M219" i="98" s="1"/>
  <c r="L273" i="97"/>
  <c r="M273" i="97" s="1"/>
  <c r="L211" i="98"/>
  <c r="M211" i="98" s="1"/>
  <c r="L265" i="97"/>
  <c r="M265" i="97" s="1"/>
  <c r="L203" i="98"/>
  <c r="M203" i="98" s="1"/>
  <c r="L257" i="97"/>
  <c r="M257" i="97" s="1"/>
  <c r="L195" i="98"/>
  <c r="M195" i="98" s="1"/>
  <c r="L249" i="97"/>
  <c r="M249" i="97" s="1"/>
  <c r="L187" i="98"/>
  <c r="M187" i="98" s="1"/>
  <c r="L241" i="97"/>
  <c r="M241" i="97" s="1"/>
  <c r="L179" i="98"/>
  <c r="M179" i="98" s="1"/>
  <c r="L233" i="97"/>
  <c r="M233" i="97" s="1"/>
  <c r="L174" i="98"/>
  <c r="M174" i="98" s="1"/>
  <c r="L225" i="97"/>
  <c r="M225" i="97" s="1"/>
  <c r="L166" i="98"/>
  <c r="M166" i="98" s="1"/>
  <c r="L217" i="97"/>
  <c r="M217" i="97" s="1"/>
  <c r="L158" i="98"/>
  <c r="M158" i="98" s="1"/>
  <c r="L209" i="97"/>
  <c r="M209" i="97" s="1"/>
  <c r="L150" i="98"/>
  <c r="M150" i="98" s="1"/>
  <c r="L201" i="97"/>
  <c r="M201" i="97" s="1"/>
  <c r="L58" i="99"/>
  <c r="M58" i="99" s="1"/>
  <c r="L193" i="97"/>
  <c r="M193" i="97" s="1"/>
  <c r="L138" i="98"/>
  <c r="M138" i="98" s="1"/>
  <c r="L185" i="97"/>
  <c r="M185" i="97" s="1"/>
  <c r="L130" i="98"/>
  <c r="M130" i="98" s="1"/>
  <c r="L177" i="97"/>
  <c r="M177" i="97" s="1"/>
  <c r="L122" i="98"/>
  <c r="M122" i="98" s="1"/>
  <c r="L169" i="97"/>
  <c r="M169" i="97" s="1"/>
  <c r="L114" i="98"/>
  <c r="M114" i="98" s="1"/>
  <c r="L161" i="97"/>
  <c r="M161" i="97" s="1"/>
  <c r="L106" i="98"/>
  <c r="M106" i="98" s="1"/>
  <c r="L153" i="97"/>
  <c r="M153" i="97" s="1"/>
  <c r="L98" i="98"/>
  <c r="M98" i="98" s="1"/>
  <c r="L145" i="97"/>
  <c r="M145" i="97" s="1"/>
  <c r="L90" i="98"/>
  <c r="M90" i="98" s="1"/>
  <c r="L137" i="97"/>
  <c r="M137" i="97" s="1"/>
  <c r="L82" i="98"/>
  <c r="M82" i="98" s="1"/>
  <c r="L129" i="97"/>
  <c r="M129" i="97" s="1"/>
  <c r="L74" i="98"/>
  <c r="M74" i="98" s="1"/>
  <c r="L121" i="97"/>
  <c r="M121" i="97" s="1"/>
  <c r="L66" i="98"/>
  <c r="M66" i="98" s="1"/>
  <c r="L113" i="97"/>
  <c r="M113" i="97" s="1"/>
  <c r="L64" i="98"/>
  <c r="M64" i="98" s="1"/>
  <c r="L105" i="97"/>
  <c r="M105" i="97" s="1"/>
  <c r="L56" i="98"/>
  <c r="M56" i="98" s="1"/>
  <c r="L97" i="97"/>
  <c r="M97" i="97" s="1"/>
  <c r="L50" i="99"/>
  <c r="M50" i="99" s="1"/>
  <c r="L89" i="97"/>
  <c r="M89" i="97" s="1"/>
  <c r="L45" i="98"/>
  <c r="M45" i="98" s="1"/>
  <c r="L81" i="97"/>
  <c r="M81" i="97" s="1"/>
  <c r="L43" i="99"/>
  <c r="M43" i="99" s="1"/>
  <c r="L73" i="97"/>
  <c r="M73" i="97" s="1"/>
  <c r="L33" i="98"/>
  <c r="M33" i="98" s="1"/>
  <c r="L65" i="97"/>
  <c r="M65" i="97" s="1"/>
  <c r="L25" i="98"/>
  <c r="M25" i="98" s="1"/>
  <c r="L57" i="97"/>
  <c r="M57" i="97" s="1"/>
  <c r="L36" i="99"/>
  <c r="M36" i="99" s="1"/>
  <c r="L49" i="97"/>
  <c r="M49" i="97" s="1"/>
  <c r="L15" i="98"/>
  <c r="M15" i="98" s="1"/>
  <c r="L41" i="97"/>
  <c r="M41" i="97" s="1"/>
  <c r="L11" i="98"/>
  <c r="M11" i="98" s="1"/>
  <c r="L33" i="97"/>
  <c r="M33" i="97" s="1"/>
  <c r="L3" i="98"/>
  <c r="M3" i="98" s="1"/>
  <c r="L472" i="99"/>
  <c r="M472" i="99" s="1"/>
  <c r="L1574" i="97"/>
  <c r="M1574" i="97" s="1"/>
  <c r="L457" i="99"/>
  <c r="M457" i="99" s="1"/>
  <c r="L458" i="99"/>
  <c r="M458" i="99" s="1"/>
  <c r="L1558" i="97"/>
  <c r="M1558" i="97" s="1"/>
  <c r="L440" i="99"/>
  <c r="M440" i="99" s="1"/>
  <c r="L1550" i="97"/>
  <c r="M1550" i="97" s="1"/>
  <c r="L432" i="99"/>
  <c r="M432" i="99" s="1"/>
  <c r="L1542" i="97"/>
  <c r="M1542" i="97" s="1"/>
  <c r="L424" i="99"/>
  <c r="M424" i="99" s="1"/>
  <c r="L1534" i="97"/>
  <c r="M1534" i="97" s="1"/>
  <c r="L416" i="99"/>
  <c r="M416" i="99" s="1"/>
  <c r="L1526" i="97"/>
  <c r="M1526" i="97" s="1"/>
  <c r="L408" i="99"/>
  <c r="M408" i="99" s="1"/>
  <c r="L1518" i="97"/>
  <c r="M1518" i="97" s="1"/>
  <c r="L1510" i="97"/>
  <c r="M1510" i="97" s="1"/>
  <c r="L1109" i="98"/>
  <c r="M1109" i="98" s="1"/>
  <c r="L1502" i="97"/>
  <c r="M1502" i="97" s="1"/>
  <c r="L1101" i="98"/>
  <c r="M1101" i="98" s="1"/>
  <c r="L1494" i="97"/>
  <c r="M1494" i="97" s="1"/>
  <c r="L1093" i="98"/>
  <c r="M1093" i="98" s="1"/>
  <c r="L1486" i="97"/>
  <c r="M1486" i="97" s="1"/>
  <c r="L1085" i="98"/>
  <c r="M1085" i="98" s="1"/>
  <c r="L1478" i="97"/>
  <c r="M1478" i="97" s="1"/>
  <c r="L1077" i="98"/>
  <c r="M1077" i="98" s="1"/>
  <c r="L1470" i="97"/>
  <c r="M1470" i="97" s="1"/>
  <c r="L1069" i="98"/>
  <c r="M1069" i="98" s="1"/>
  <c r="L1462" i="97"/>
  <c r="M1462" i="97" s="1"/>
  <c r="L1061" i="98"/>
  <c r="M1061" i="98" s="1"/>
  <c r="L1454" i="97"/>
  <c r="M1454" i="97" s="1"/>
  <c r="L1053" i="98"/>
  <c r="M1053" i="98" s="1"/>
  <c r="L1446" i="97"/>
  <c r="M1446" i="97" s="1"/>
  <c r="L1045" i="98"/>
  <c r="M1045" i="98" s="1"/>
  <c r="L1438" i="97"/>
  <c r="M1438" i="97" s="1"/>
  <c r="L1037" i="98"/>
  <c r="M1037" i="98" s="1"/>
  <c r="L1430" i="97"/>
  <c r="M1430" i="97" s="1"/>
  <c r="L399" i="99"/>
  <c r="M399" i="99" s="1"/>
  <c r="L1422" i="97"/>
  <c r="M1422" i="97" s="1"/>
  <c r="L391" i="99"/>
  <c r="M391" i="99" s="1"/>
  <c r="L1414" i="97"/>
  <c r="M1414" i="97" s="1"/>
  <c r="L383" i="99"/>
  <c r="M383" i="99" s="1"/>
  <c r="L1406" i="97"/>
  <c r="M1406" i="97" s="1"/>
  <c r="L375" i="99"/>
  <c r="M375" i="99" s="1"/>
  <c r="L1398" i="97"/>
  <c r="M1398" i="97" s="1"/>
  <c r="L367" i="99"/>
  <c r="M367" i="99" s="1"/>
  <c r="L1390" i="97"/>
  <c r="M1390" i="97" s="1"/>
  <c r="L359" i="99"/>
  <c r="M359" i="99" s="1"/>
  <c r="L1382" i="97"/>
  <c r="M1382" i="97" s="1"/>
  <c r="L1025" i="98"/>
  <c r="M1025" i="98" s="1"/>
  <c r="L1374" i="97"/>
  <c r="M1374" i="97" s="1"/>
  <c r="L1017" i="98"/>
  <c r="M1017" i="98" s="1"/>
  <c r="L1366" i="97"/>
  <c r="M1366" i="97" s="1"/>
  <c r="L1009" i="98"/>
  <c r="M1009" i="98" s="1"/>
  <c r="L1358" i="97"/>
  <c r="M1358" i="97" s="1"/>
  <c r="L1001" i="98"/>
  <c r="M1001" i="98" s="1"/>
  <c r="L1350" i="97"/>
  <c r="M1350" i="97" s="1"/>
  <c r="L993" i="98"/>
  <c r="M993" i="98" s="1"/>
  <c r="L1342" i="97"/>
  <c r="M1342" i="97" s="1"/>
  <c r="L985" i="98"/>
  <c r="M985" i="98" s="1"/>
  <c r="L1334" i="97"/>
  <c r="M1334" i="97" s="1"/>
  <c r="L977" i="98"/>
  <c r="M977" i="98" s="1"/>
  <c r="L1326" i="97"/>
  <c r="M1326" i="97" s="1"/>
  <c r="L969" i="98"/>
  <c r="M969" i="98" s="1"/>
  <c r="L1318" i="97"/>
  <c r="M1318" i="97" s="1"/>
  <c r="L961" i="98"/>
  <c r="M961" i="98" s="1"/>
  <c r="L1310" i="97"/>
  <c r="M1310" i="97" s="1"/>
  <c r="L358" i="99"/>
  <c r="M358" i="99" s="1"/>
  <c r="L1302" i="97"/>
  <c r="M1302" i="97" s="1"/>
  <c r="L350" i="99"/>
  <c r="M350" i="99" s="1"/>
  <c r="L351" i="99"/>
  <c r="M351" i="99" s="1"/>
  <c r="L1294" i="97"/>
  <c r="M1294" i="97" s="1"/>
  <c r="L342" i="99"/>
  <c r="M342" i="99" s="1"/>
  <c r="L1286" i="97"/>
  <c r="M1286" i="97" s="1"/>
  <c r="L334" i="99"/>
  <c r="M334" i="99" s="1"/>
  <c r="L1278" i="97"/>
  <c r="M1278" i="97" s="1"/>
  <c r="L326" i="99"/>
  <c r="M326" i="99" s="1"/>
  <c r="L1270" i="97"/>
  <c r="M1270" i="97" s="1"/>
  <c r="L318" i="99"/>
  <c r="M318" i="99" s="1"/>
  <c r="L1262" i="97"/>
  <c r="M1262" i="97" s="1"/>
  <c r="L948" i="98"/>
  <c r="M948" i="98" s="1"/>
  <c r="L1254" i="97"/>
  <c r="M1254" i="97" s="1"/>
  <c r="L940" i="98"/>
  <c r="M940" i="98" s="1"/>
  <c r="L1246" i="97"/>
  <c r="M1246" i="97" s="1"/>
  <c r="L932" i="98"/>
  <c r="M932" i="98" s="1"/>
  <c r="L1238" i="97"/>
  <c r="M1238" i="97" s="1"/>
  <c r="L924" i="98"/>
  <c r="M924" i="98" s="1"/>
  <c r="L1230" i="97"/>
  <c r="M1230" i="97" s="1"/>
  <c r="L916" i="98"/>
  <c r="M916" i="98" s="1"/>
  <c r="L1222" i="97"/>
  <c r="M1222" i="97" s="1"/>
  <c r="L908" i="98"/>
  <c r="M908" i="98" s="1"/>
  <c r="L1214" i="97"/>
  <c r="M1214" i="97" s="1"/>
  <c r="L900" i="98"/>
  <c r="M900" i="98" s="1"/>
  <c r="L1206" i="97"/>
  <c r="M1206" i="97" s="1"/>
  <c r="L892" i="98"/>
  <c r="M892" i="98" s="1"/>
  <c r="L1198" i="97"/>
  <c r="M1198" i="97" s="1"/>
  <c r="L885" i="98"/>
  <c r="M885" i="98" s="1"/>
  <c r="L884" i="98"/>
  <c r="M884" i="98" s="1"/>
  <c r="L1190" i="97"/>
  <c r="M1190" i="97" s="1"/>
  <c r="L876" i="98"/>
  <c r="M876" i="98" s="1"/>
  <c r="L1182" i="97"/>
  <c r="M1182" i="97" s="1"/>
  <c r="L311" i="99"/>
  <c r="M311" i="99" s="1"/>
  <c r="L1174" i="97"/>
  <c r="M1174" i="97" s="1"/>
  <c r="L303" i="99"/>
  <c r="M303" i="99" s="1"/>
  <c r="L1166" i="97"/>
  <c r="M1166" i="97" s="1"/>
  <c r="L295" i="99"/>
  <c r="M295" i="99" s="1"/>
  <c r="L1158" i="97"/>
  <c r="M1158" i="97" s="1"/>
  <c r="L287" i="99"/>
  <c r="M287" i="99" s="1"/>
  <c r="L1150" i="97"/>
  <c r="M1150" i="97" s="1"/>
  <c r="L279" i="99"/>
  <c r="M279" i="99" s="1"/>
  <c r="L1142" i="97"/>
  <c r="M1142" i="97" s="1"/>
  <c r="L868" i="98"/>
  <c r="M868" i="98" s="1"/>
  <c r="L1134" i="97"/>
  <c r="M1134" i="97" s="1"/>
  <c r="L860" i="98"/>
  <c r="M860" i="98" s="1"/>
  <c r="L1126" i="97"/>
  <c r="M1126" i="97" s="1"/>
  <c r="L852" i="98"/>
  <c r="M852" i="98" s="1"/>
  <c r="L1118" i="97"/>
  <c r="M1118" i="97" s="1"/>
  <c r="L844" i="98"/>
  <c r="M844" i="98" s="1"/>
  <c r="L1110" i="97"/>
  <c r="M1110" i="97" s="1"/>
  <c r="L836" i="98"/>
  <c r="M836" i="98" s="1"/>
  <c r="L1102" i="97"/>
  <c r="M1102" i="97" s="1"/>
  <c r="L828" i="98"/>
  <c r="M828" i="98" s="1"/>
  <c r="L1094" i="97"/>
  <c r="M1094" i="97" s="1"/>
  <c r="L820" i="98"/>
  <c r="M820" i="98" s="1"/>
  <c r="L1086" i="97"/>
  <c r="M1086" i="97" s="1"/>
  <c r="L812" i="98"/>
  <c r="M812" i="98" s="1"/>
  <c r="L1078" i="97"/>
  <c r="M1078" i="97" s="1"/>
  <c r="L804" i="98"/>
  <c r="M804" i="98" s="1"/>
  <c r="L1070" i="97"/>
  <c r="M1070" i="97" s="1"/>
  <c r="L796" i="98"/>
  <c r="M796" i="98" s="1"/>
  <c r="L1062" i="97"/>
  <c r="M1062" i="97" s="1"/>
  <c r="L788" i="98"/>
  <c r="M788" i="98" s="1"/>
  <c r="L1054" i="97"/>
  <c r="M1054" i="97" s="1"/>
  <c r="L781" i="98"/>
  <c r="M781" i="98" s="1"/>
  <c r="L780" i="98"/>
  <c r="M780" i="98" s="1"/>
  <c r="L1046" i="97"/>
  <c r="M1046" i="97" s="1"/>
  <c r="L772" i="98"/>
  <c r="M772" i="98" s="1"/>
  <c r="L1038" i="97"/>
  <c r="M1038" i="97" s="1"/>
  <c r="L764" i="98"/>
  <c r="M764" i="98" s="1"/>
  <c r="L1030" i="97"/>
  <c r="M1030" i="97" s="1"/>
  <c r="L756" i="98"/>
  <c r="M756" i="98" s="1"/>
  <c r="L1022" i="97"/>
  <c r="M1022" i="97" s="1"/>
  <c r="L748" i="98"/>
  <c r="M748" i="98" s="1"/>
  <c r="L1014" i="97"/>
  <c r="M1014" i="97" s="1"/>
  <c r="L275" i="99"/>
  <c r="M275" i="99" s="1"/>
  <c r="L1006" i="97"/>
  <c r="M1006" i="97" s="1"/>
  <c r="L267" i="99"/>
  <c r="M267" i="99" s="1"/>
  <c r="L998" i="97"/>
  <c r="M998" i="97" s="1"/>
  <c r="L259" i="99"/>
  <c r="M259" i="99" s="1"/>
  <c r="L990" i="97"/>
  <c r="M990" i="97" s="1"/>
  <c r="L251" i="99"/>
  <c r="M251" i="99" s="1"/>
  <c r="L982" i="97"/>
  <c r="M982" i="97" s="1"/>
  <c r="L243" i="99"/>
  <c r="M243" i="99" s="1"/>
  <c r="L974" i="97"/>
  <c r="M974" i="97" s="1"/>
  <c r="L740" i="98"/>
  <c r="M740" i="98" s="1"/>
  <c r="L966" i="97"/>
  <c r="M966" i="97" s="1"/>
  <c r="L732" i="98"/>
  <c r="M732" i="98" s="1"/>
  <c r="L958" i="97"/>
  <c r="M958" i="97" s="1"/>
  <c r="L724" i="98"/>
  <c r="M724" i="98" s="1"/>
  <c r="L950" i="97"/>
  <c r="M950" i="97" s="1"/>
  <c r="L716" i="98"/>
  <c r="M716" i="98" s="1"/>
  <c r="L942" i="97"/>
  <c r="M942" i="97" s="1"/>
  <c r="L708" i="98"/>
  <c r="M708" i="98" s="1"/>
  <c r="L934" i="97"/>
  <c r="M934" i="97" s="1"/>
  <c r="L700" i="98"/>
  <c r="M700" i="98" s="1"/>
  <c r="L926" i="97"/>
  <c r="M926" i="97" s="1"/>
  <c r="L692" i="98"/>
  <c r="M692" i="98" s="1"/>
  <c r="L918" i="97"/>
  <c r="M918" i="97" s="1"/>
  <c r="L684" i="98"/>
  <c r="M684" i="98" s="1"/>
  <c r="L910" i="97"/>
  <c r="M910" i="97" s="1"/>
  <c r="L676" i="98"/>
  <c r="M676" i="98" s="1"/>
  <c r="L902" i="97"/>
  <c r="M902" i="97" s="1"/>
  <c r="L668" i="98"/>
  <c r="M668" i="98" s="1"/>
  <c r="L894" i="97"/>
  <c r="M894" i="97" s="1"/>
  <c r="L660" i="98"/>
  <c r="M660" i="98" s="1"/>
  <c r="L886" i="97"/>
  <c r="M886" i="97" s="1"/>
  <c r="L652" i="98"/>
  <c r="M652" i="98" s="1"/>
  <c r="L878" i="97"/>
  <c r="M878" i="97" s="1"/>
  <c r="L644" i="98"/>
  <c r="M644" i="98" s="1"/>
  <c r="L870" i="97"/>
  <c r="M870" i="97" s="1"/>
  <c r="L636" i="98"/>
  <c r="M636" i="98" s="1"/>
  <c r="L862" i="97"/>
  <c r="M862" i="97" s="1"/>
  <c r="L628" i="98"/>
  <c r="M628" i="98" s="1"/>
  <c r="L854" i="97"/>
  <c r="M854" i="97" s="1"/>
  <c r="L620" i="98"/>
  <c r="M620" i="98" s="1"/>
  <c r="L846" i="97"/>
  <c r="M846" i="97" s="1"/>
  <c r="L615" i="98"/>
  <c r="M615" i="98" s="1"/>
  <c r="L838" i="97"/>
  <c r="M838" i="97" s="1"/>
  <c r="L607" i="98"/>
  <c r="M607" i="98" s="1"/>
  <c r="L830" i="97"/>
  <c r="M830" i="97" s="1"/>
  <c r="L226" i="99"/>
  <c r="M226" i="99" s="1"/>
  <c r="L227" i="99"/>
  <c r="M227" i="99" s="1"/>
  <c r="L822" i="97"/>
  <c r="M822" i="97" s="1"/>
  <c r="L218" i="99"/>
  <c r="M218" i="99" s="1"/>
  <c r="L814" i="97"/>
  <c r="M814" i="97" s="1"/>
  <c r="L210" i="99"/>
  <c r="M210" i="99" s="1"/>
  <c r="L806" i="97"/>
  <c r="M806" i="97" s="1"/>
  <c r="L202" i="99"/>
  <c r="M202" i="99" s="1"/>
  <c r="L798" i="97"/>
  <c r="M798" i="97" s="1"/>
  <c r="L194" i="99"/>
  <c r="M194" i="99" s="1"/>
  <c r="L790" i="97"/>
  <c r="M790" i="97" s="1"/>
  <c r="L600" i="98"/>
  <c r="M600" i="98" s="1"/>
  <c r="L782" i="97"/>
  <c r="M782" i="97" s="1"/>
  <c r="L592" i="98"/>
  <c r="M592" i="98" s="1"/>
  <c r="L774" i="97"/>
  <c r="M774" i="97" s="1"/>
  <c r="L584" i="98"/>
  <c r="M584" i="98" s="1"/>
  <c r="L766" i="97"/>
  <c r="M766" i="97" s="1"/>
  <c r="L576" i="98"/>
  <c r="M576" i="98" s="1"/>
  <c r="L758" i="97"/>
  <c r="M758" i="97" s="1"/>
  <c r="L189" i="99"/>
  <c r="M189" i="99" s="1"/>
  <c r="L750" i="97"/>
  <c r="M750" i="97" s="1"/>
  <c r="L181" i="99"/>
  <c r="M181" i="99" s="1"/>
  <c r="L742" i="97"/>
  <c r="M742" i="97" s="1"/>
  <c r="L173" i="99"/>
  <c r="M173" i="99" s="1"/>
  <c r="L734" i="97"/>
  <c r="M734" i="97" s="1"/>
  <c r="L165" i="99"/>
  <c r="M165" i="99" s="1"/>
  <c r="L726" i="97"/>
  <c r="M726" i="97" s="1"/>
  <c r="L157" i="99"/>
  <c r="M157" i="99" s="1"/>
  <c r="L718" i="97"/>
  <c r="M718" i="97" s="1"/>
  <c r="L568" i="98"/>
  <c r="M568" i="98" s="1"/>
  <c r="L710" i="97"/>
  <c r="M710" i="97" s="1"/>
  <c r="L560" i="98"/>
  <c r="M560" i="98" s="1"/>
  <c r="L702" i="97"/>
  <c r="M702" i="97" s="1"/>
  <c r="L552" i="98"/>
  <c r="M552" i="98" s="1"/>
  <c r="L694" i="97"/>
  <c r="M694" i="97" s="1"/>
  <c r="L544" i="98"/>
  <c r="M544" i="98" s="1"/>
  <c r="L686" i="97"/>
  <c r="M686" i="97" s="1"/>
  <c r="L536" i="98"/>
  <c r="M536" i="98" s="1"/>
  <c r="L678" i="97"/>
  <c r="M678" i="97" s="1"/>
  <c r="L528" i="98"/>
  <c r="M528" i="98" s="1"/>
  <c r="L670" i="97"/>
  <c r="M670" i="97" s="1"/>
  <c r="L520" i="98"/>
  <c r="M520" i="98" s="1"/>
  <c r="L662" i="97"/>
  <c r="M662" i="97" s="1"/>
  <c r="L512" i="98"/>
  <c r="M512" i="98" s="1"/>
  <c r="L655" i="97"/>
  <c r="M655" i="97" s="1"/>
  <c r="L504" i="98"/>
  <c r="M504" i="98" s="1"/>
  <c r="L647" i="97"/>
  <c r="M647" i="97" s="1"/>
  <c r="L497" i="98"/>
  <c r="M497" i="98" s="1"/>
  <c r="L498" i="98"/>
  <c r="M498" i="98" s="1"/>
  <c r="L639" i="97"/>
  <c r="M639" i="97" s="1"/>
  <c r="L489" i="98"/>
  <c r="M489" i="98" s="1"/>
  <c r="L632" i="97"/>
  <c r="M632" i="97" s="1"/>
  <c r="L624" i="97"/>
  <c r="M624" i="97" s="1"/>
  <c r="L474" i="98"/>
  <c r="M474" i="98" s="1"/>
  <c r="L616" i="97"/>
  <c r="M616" i="97" s="1"/>
  <c r="L466" i="98"/>
  <c r="M466" i="98" s="1"/>
  <c r="L608" i="97"/>
  <c r="M608" i="97" s="1"/>
  <c r="L148" i="99"/>
  <c r="M148" i="99" s="1"/>
  <c r="L600" i="97"/>
  <c r="M600" i="97" s="1"/>
  <c r="L454" i="98"/>
  <c r="M454" i="98" s="1"/>
  <c r="L592" i="97"/>
  <c r="M592" i="97" s="1"/>
  <c r="L446" i="98"/>
  <c r="M446" i="98" s="1"/>
  <c r="L584" i="97"/>
  <c r="M584" i="97" s="1"/>
  <c r="L443" i="98"/>
  <c r="M443" i="98" s="1"/>
  <c r="L576" i="97"/>
  <c r="M576" i="97" s="1"/>
  <c r="L435" i="98"/>
  <c r="M435" i="98" s="1"/>
  <c r="L568" i="97"/>
  <c r="M568" i="97" s="1"/>
  <c r="L141" i="99"/>
  <c r="M141" i="99" s="1"/>
  <c r="L560" i="97"/>
  <c r="M560" i="97" s="1"/>
  <c r="L133" i="99"/>
  <c r="M133" i="99" s="1"/>
  <c r="L552" i="97"/>
  <c r="M552" i="97" s="1"/>
  <c r="L125" i="99"/>
  <c r="M125" i="99" s="1"/>
  <c r="L544" i="97"/>
  <c r="M544" i="97" s="1"/>
  <c r="L117" i="99"/>
  <c r="M117" i="99" s="1"/>
  <c r="L536" i="97"/>
  <c r="M536" i="97" s="1"/>
  <c r="L428" i="98"/>
  <c r="M428" i="98" s="1"/>
  <c r="L528" i="97"/>
  <c r="M528" i="97" s="1"/>
  <c r="L420" i="98"/>
  <c r="M420" i="98" s="1"/>
  <c r="L520" i="97"/>
  <c r="M520" i="97" s="1"/>
  <c r="L412" i="98"/>
  <c r="M412" i="98" s="1"/>
  <c r="L512" i="97"/>
  <c r="M512" i="97" s="1"/>
  <c r="L404" i="98"/>
  <c r="M404" i="98" s="1"/>
  <c r="L504" i="97"/>
  <c r="M504" i="97" s="1"/>
  <c r="L396" i="98"/>
  <c r="M396" i="98" s="1"/>
  <c r="L496" i="97"/>
  <c r="M496" i="97" s="1"/>
  <c r="L388" i="98"/>
  <c r="M388" i="98" s="1"/>
  <c r="L488" i="97"/>
  <c r="M488" i="97" s="1"/>
  <c r="L380" i="98"/>
  <c r="M380" i="98" s="1"/>
  <c r="L480" i="97"/>
  <c r="M480" i="97" s="1"/>
  <c r="L372" i="98"/>
  <c r="M372" i="98" s="1"/>
  <c r="L472" i="97"/>
  <c r="M472" i="97" s="1"/>
  <c r="L364" i="98"/>
  <c r="M364" i="98" s="1"/>
  <c r="L464" i="97"/>
  <c r="M464" i="97" s="1"/>
  <c r="L105" i="99"/>
  <c r="M105" i="99" s="1"/>
  <c r="L456" i="97"/>
  <c r="M456" i="97" s="1"/>
  <c r="L355" i="98"/>
  <c r="M355" i="98" s="1"/>
  <c r="L448" i="97"/>
  <c r="M448" i="97" s="1"/>
  <c r="L347" i="98"/>
  <c r="M347" i="98" s="1"/>
  <c r="L440" i="97"/>
  <c r="M440" i="97" s="1"/>
  <c r="L339" i="98"/>
  <c r="M339" i="98" s="1"/>
  <c r="L432" i="97"/>
  <c r="M432" i="97" s="1"/>
  <c r="L331" i="98"/>
  <c r="M331" i="98" s="1"/>
  <c r="L424" i="97"/>
  <c r="M424" i="97" s="1"/>
  <c r="L323" i="98"/>
  <c r="M323" i="98" s="1"/>
  <c r="L416" i="97"/>
  <c r="M416" i="97" s="1"/>
  <c r="L315" i="98"/>
  <c r="M315" i="98" s="1"/>
  <c r="L408" i="97"/>
  <c r="M408" i="97" s="1"/>
  <c r="L307" i="98"/>
  <c r="M307" i="98" s="1"/>
  <c r="L400" i="97"/>
  <c r="M400" i="97" s="1"/>
  <c r="L299" i="98"/>
  <c r="M299" i="98" s="1"/>
  <c r="L392" i="97"/>
  <c r="M392" i="97" s="1"/>
  <c r="L291" i="98"/>
  <c r="M291" i="98" s="1"/>
  <c r="L384" i="97"/>
  <c r="M384" i="97" s="1"/>
  <c r="L102" i="99"/>
  <c r="M102" i="99" s="1"/>
  <c r="L376" i="97"/>
  <c r="M376" i="97" s="1"/>
  <c r="L94" i="99"/>
  <c r="M94" i="99" s="1"/>
  <c r="L368" i="97"/>
  <c r="M368" i="97" s="1"/>
  <c r="L86" i="99"/>
  <c r="M86" i="99" s="1"/>
  <c r="L360" i="97"/>
  <c r="M360" i="97" s="1"/>
  <c r="L78" i="99"/>
  <c r="M78" i="99" s="1"/>
  <c r="L352" i="97"/>
  <c r="M352" i="97" s="1"/>
  <c r="L70" i="99"/>
  <c r="M70" i="99" s="1"/>
  <c r="L344" i="97"/>
  <c r="M344" i="97" s="1"/>
  <c r="L282" i="98"/>
  <c r="M282" i="98" s="1"/>
  <c r="L336" i="97"/>
  <c r="M336" i="97" s="1"/>
  <c r="L274" i="98"/>
  <c r="M274" i="98" s="1"/>
  <c r="L328" i="97"/>
  <c r="M328" i="97" s="1"/>
  <c r="L266" i="98"/>
  <c r="M266" i="98" s="1"/>
  <c r="L320" i="97"/>
  <c r="M320" i="97" s="1"/>
  <c r="L258" i="98"/>
  <c r="M258" i="98" s="1"/>
  <c r="L312" i="97"/>
  <c r="M312" i="97" s="1"/>
  <c r="L250" i="98"/>
  <c r="M250" i="98" s="1"/>
  <c r="L304" i="97"/>
  <c r="M304" i="97" s="1"/>
  <c r="L242" i="98"/>
  <c r="M242" i="98" s="1"/>
  <c r="L296" i="97"/>
  <c r="M296" i="97" s="1"/>
  <c r="L234" i="98"/>
  <c r="M234" i="98" s="1"/>
  <c r="L288" i="97"/>
  <c r="M288" i="97" s="1"/>
  <c r="L226" i="98"/>
  <c r="M226" i="98" s="1"/>
  <c r="L280" i="97"/>
  <c r="M280" i="97" s="1"/>
  <c r="L218" i="98"/>
  <c r="M218" i="98" s="1"/>
  <c r="L272" i="97"/>
  <c r="M272" i="97" s="1"/>
  <c r="L210" i="98"/>
  <c r="M210" i="98" s="1"/>
  <c r="L264" i="97"/>
  <c r="M264" i="97" s="1"/>
  <c r="L202" i="98"/>
  <c r="M202" i="98" s="1"/>
  <c r="L256" i="97"/>
  <c r="M256" i="97" s="1"/>
  <c r="L194" i="98"/>
  <c r="M194" i="98" s="1"/>
  <c r="L248" i="97"/>
  <c r="M248" i="97" s="1"/>
  <c r="L186" i="98"/>
  <c r="M186" i="98" s="1"/>
  <c r="L240" i="97"/>
  <c r="M240" i="97" s="1"/>
  <c r="L178" i="98"/>
  <c r="M178" i="98" s="1"/>
  <c r="L232" i="97"/>
  <c r="M232" i="97" s="1"/>
  <c r="L173" i="98"/>
  <c r="M173" i="98" s="1"/>
  <c r="L224" i="97"/>
  <c r="M224" i="97" s="1"/>
  <c r="L165" i="98"/>
  <c r="M165" i="98" s="1"/>
  <c r="L216" i="97"/>
  <c r="M216" i="97" s="1"/>
  <c r="L157" i="98"/>
  <c r="M157" i="98" s="1"/>
  <c r="L208" i="97"/>
  <c r="M208" i="97" s="1"/>
  <c r="L149" i="98"/>
  <c r="M149" i="98" s="1"/>
  <c r="L200" i="97"/>
  <c r="M200" i="97" s="1"/>
  <c r="L57" i="99"/>
  <c r="M57" i="99" s="1"/>
  <c r="L192" i="97"/>
  <c r="M192" i="97" s="1"/>
  <c r="L137" i="98"/>
  <c r="M137" i="98" s="1"/>
  <c r="L184" i="97"/>
  <c r="M184" i="97" s="1"/>
  <c r="L129" i="98"/>
  <c r="M129" i="98" s="1"/>
  <c r="L176" i="97"/>
  <c r="M176" i="97" s="1"/>
  <c r="L121" i="98"/>
  <c r="M121" i="98" s="1"/>
  <c r="L168" i="97"/>
  <c r="M168" i="97" s="1"/>
  <c r="L113" i="98"/>
  <c r="M113" i="98" s="1"/>
  <c r="L160" i="97"/>
  <c r="M160" i="97" s="1"/>
  <c r="L105" i="98"/>
  <c r="M105" i="98" s="1"/>
  <c r="L152" i="97"/>
  <c r="M152" i="97" s="1"/>
  <c r="L97" i="98"/>
  <c r="M97" i="98" s="1"/>
  <c r="L144" i="97"/>
  <c r="M144" i="97" s="1"/>
  <c r="L89" i="98"/>
  <c r="M89" i="98" s="1"/>
  <c r="L136" i="97"/>
  <c r="M136" i="97" s="1"/>
  <c r="L81" i="98"/>
  <c r="M81" i="98" s="1"/>
  <c r="L128" i="97"/>
  <c r="M128" i="97" s="1"/>
  <c r="L73" i="98"/>
  <c r="M73" i="98" s="1"/>
  <c r="L120" i="97"/>
  <c r="M120" i="97" s="1"/>
  <c r="L65" i="98"/>
  <c r="M65" i="98" s="1"/>
  <c r="L112" i="97"/>
  <c r="M112" i="97" s="1"/>
  <c r="L63" i="98"/>
  <c r="M63" i="98" s="1"/>
  <c r="L104" i="97"/>
  <c r="M104" i="97" s="1"/>
  <c r="L55" i="98"/>
  <c r="M55" i="98" s="1"/>
  <c r="L96" i="97"/>
  <c r="M96" i="97" s="1"/>
  <c r="L49" i="99"/>
  <c r="M49" i="99" s="1"/>
  <c r="L88" i="97"/>
  <c r="M88" i="97" s="1"/>
  <c r="L44" i="98"/>
  <c r="M44" i="98" s="1"/>
  <c r="L80" i="97"/>
  <c r="M80" i="97" s="1"/>
  <c r="L42" i="99"/>
  <c r="M42" i="99" s="1"/>
  <c r="L72" i="97"/>
  <c r="M72" i="97" s="1"/>
  <c r="L32" i="98"/>
  <c r="M32" i="98" s="1"/>
  <c r="L64" i="97"/>
  <c r="M64" i="97" s="1"/>
  <c r="L24" i="98"/>
  <c r="M24" i="98" s="1"/>
  <c r="L56" i="97"/>
  <c r="M56" i="97" s="1"/>
  <c r="L22" i="98"/>
  <c r="M22" i="98" s="1"/>
  <c r="L48" i="97"/>
  <c r="M48" i="97" s="1"/>
  <c r="L14" i="98"/>
  <c r="M14" i="98" s="1"/>
  <c r="L40" i="97"/>
  <c r="M40" i="97" s="1"/>
  <c r="L10" i="98"/>
  <c r="M10" i="98" s="1"/>
  <c r="L24" i="97"/>
  <c r="M24" i="97" s="1"/>
  <c r="L25" i="99"/>
  <c r="M25" i="99" s="1"/>
  <c r="L24" i="99"/>
  <c r="M24" i="99" s="1"/>
  <c r="L16" i="97"/>
  <c r="M16" i="97" s="1"/>
  <c r="L17" i="99"/>
  <c r="M17" i="99" s="1"/>
  <c r="L16" i="99"/>
  <c r="M16" i="99" s="1"/>
  <c r="L8" i="97"/>
  <c r="M8" i="97" s="1"/>
  <c r="L8" i="99"/>
  <c r="M8" i="99" s="1"/>
  <c r="L9" i="99"/>
  <c r="M9" i="99" s="1"/>
  <c r="L471" i="99"/>
  <c r="M471" i="99" s="1"/>
  <c r="L1573" i="97"/>
  <c r="M1573" i="97" s="1"/>
  <c r="L455" i="99"/>
  <c r="M455" i="99" s="1"/>
  <c r="L456" i="99"/>
  <c r="M456" i="99" s="1"/>
  <c r="L1565" i="97"/>
  <c r="M1565" i="97" s="1"/>
  <c r="L453" i="99"/>
  <c r="M453" i="99" s="1"/>
  <c r="L454" i="99"/>
  <c r="M454" i="99" s="1"/>
  <c r="L1557" i="97"/>
  <c r="M1557" i="97" s="1"/>
  <c r="L439" i="99"/>
  <c r="M439" i="99" s="1"/>
  <c r="L1549" i="97"/>
  <c r="M1549" i="97" s="1"/>
  <c r="L431" i="99"/>
  <c r="M431" i="99" s="1"/>
  <c r="L1541" i="97"/>
  <c r="M1541" i="97" s="1"/>
  <c r="L423" i="99"/>
  <c r="M423" i="99" s="1"/>
  <c r="L1533" i="97"/>
  <c r="M1533" i="97" s="1"/>
  <c r="L415" i="99"/>
  <c r="M415" i="99" s="1"/>
  <c r="L1525" i="97"/>
  <c r="M1525" i="97" s="1"/>
  <c r="L407" i="99"/>
  <c r="M407" i="99" s="1"/>
  <c r="L1517" i="97"/>
  <c r="M1517" i="97" s="1"/>
  <c r="L1509" i="97"/>
  <c r="M1509" i="97" s="1"/>
  <c r="L1108" i="98"/>
  <c r="M1108" i="98" s="1"/>
  <c r="L1501" i="97"/>
  <c r="M1501" i="97" s="1"/>
  <c r="L1100" i="98"/>
  <c r="M1100" i="98" s="1"/>
  <c r="L1493" i="97"/>
  <c r="M1493" i="97" s="1"/>
  <c r="L1092" i="98"/>
  <c r="M1092" i="98" s="1"/>
  <c r="L1485" i="97"/>
  <c r="M1485" i="97" s="1"/>
  <c r="L1084" i="98"/>
  <c r="M1084" i="98" s="1"/>
  <c r="L1477" i="97"/>
  <c r="M1477" i="97" s="1"/>
  <c r="L1076" i="98"/>
  <c r="M1076" i="98" s="1"/>
  <c r="L1469" i="97"/>
  <c r="M1469" i="97" s="1"/>
  <c r="L1068" i="98"/>
  <c r="M1068" i="98" s="1"/>
  <c r="L1461" i="97"/>
  <c r="M1461" i="97" s="1"/>
  <c r="L1060" i="98"/>
  <c r="M1060" i="98" s="1"/>
  <c r="L1453" i="97"/>
  <c r="M1453" i="97" s="1"/>
  <c r="L1052" i="98"/>
  <c r="M1052" i="98" s="1"/>
  <c r="L1445" i="97"/>
  <c r="M1445" i="97" s="1"/>
  <c r="L1044" i="98"/>
  <c r="M1044" i="98" s="1"/>
  <c r="L1437" i="97"/>
  <c r="M1437" i="97" s="1"/>
  <c r="L1036" i="98"/>
  <c r="M1036" i="98" s="1"/>
  <c r="L1429" i="97"/>
  <c r="M1429" i="97" s="1"/>
  <c r="L398" i="99"/>
  <c r="M398" i="99" s="1"/>
  <c r="L1421" i="97"/>
  <c r="M1421" i="97" s="1"/>
  <c r="L390" i="99"/>
  <c r="M390" i="99" s="1"/>
  <c r="L1413" i="97"/>
  <c r="M1413" i="97" s="1"/>
  <c r="L382" i="99"/>
  <c r="M382" i="99" s="1"/>
  <c r="L1405" i="97"/>
  <c r="M1405" i="97" s="1"/>
  <c r="L374" i="99"/>
  <c r="M374" i="99" s="1"/>
  <c r="L1397" i="97"/>
  <c r="M1397" i="97" s="1"/>
  <c r="L366" i="99"/>
  <c r="M366" i="99" s="1"/>
  <c r="L1389" i="97"/>
  <c r="M1389" i="97" s="1"/>
  <c r="L1032" i="98"/>
  <c r="M1032" i="98" s="1"/>
  <c r="L1381" i="97"/>
  <c r="M1381" i="97" s="1"/>
  <c r="L1024" i="98"/>
  <c r="M1024" i="98" s="1"/>
  <c r="L1373" i="97"/>
  <c r="M1373" i="97" s="1"/>
  <c r="L1016" i="98"/>
  <c r="M1016" i="98" s="1"/>
  <c r="L1365" i="97"/>
  <c r="M1365" i="97" s="1"/>
  <c r="L1008" i="98"/>
  <c r="M1008" i="98" s="1"/>
  <c r="L1357" i="97"/>
  <c r="M1357" i="97" s="1"/>
  <c r="L1000" i="98"/>
  <c r="M1000" i="98" s="1"/>
  <c r="L1349" i="97"/>
  <c r="M1349" i="97" s="1"/>
  <c r="L992" i="98"/>
  <c r="M992" i="98" s="1"/>
  <c r="L1341" i="97"/>
  <c r="M1341" i="97" s="1"/>
  <c r="L984" i="98"/>
  <c r="M984" i="98" s="1"/>
  <c r="L1333" i="97"/>
  <c r="M1333" i="97" s="1"/>
  <c r="L976" i="98"/>
  <c r="M976" i="98" s="1"/>
  <c r="L1325" i="97"/>
  <c r="M1325" i="97" s="1"/>
  <c r="L968" i="98"/>
  <c r="M968" i="98" s="1"/>
  <c r="L1317" i="97"/>
  <c r="M1317" i="97" s="1"/>
  <c r="L960" i="98"/>
  <c r="M960" i="98" s="1"/>
  <c r="L1309" i="97"/>
  <c r="M1309" i="97" s="1"/>
  <c r="L357" i="99"/>
  <c r="M357" i="99" s="1"/>
  <c r="L1301" i="97"/>
  <c r="M1301" i="97" s="1"/>
  <c r="L349" i="99"/>
  <c r="M349" i="99" s="1"/>
  <c r="L1293" i="97"/>
  <c r="M1293" i="97" s="1"/>
  <c r="L341" i="99"/>
  <c r="M341" i="99" s="1"/>
  <c r="L1285" i="97"/>
  <c r="M1285" i="97" s="1"/>
  <c r="L333" i="99"/>
  <c r="M333" i="99" s="1"/>
  <c r="L1277" i="97"/>
  <c r="M1277" i="97" s="1"/>
  <c r="L325" i="99"/>
  <c r="M325" i="99" s="1"/>
  <c r="L1269" i="97"/>
  <c r="M1269" i="97" s="1"/>
  <c r="L317" i="99"/>
  <c r="M317" i="99" s="1"/>
  <c r="L1261" i="97"/>
  <c r="M1261" i="97" s="1"/>
  <c r="L947" i="98"/>
  <c r="M947" i="98" s="1"/>
  <c r="L1253" i="97"/>
  <c r="M1253" i="97" s="1"/>
  <c r="L939" i="98"/>
  <c r="M939" i="98" s="1"/>
  <c r="L1245" i="97"/>
  <c r="M1245" i="97" s="1"/>
  <c r="L931" i="98"/>
  <c r="M931" i="98" s="1"/>
  <c r="L1237" i="97"/>
  <c r="M1237" i="97" s="1"/>
  <c r="L923" i="98"/>
  <c r="M923" i="98" s="1"/>
  <c r="L1229" i="97"/>
  <c r="M1229" i="97" s="1"/>
  <c r="L915" i="98"/>
  <c r="M915" i="98" s="1"/>
  <c r="L1221" i="97"/>
  <c r="M1221" i="97" s="1"/>
  <c r="L907" i="98"/>
  <c r="M907" i="98" s="1"/>
  <c r="L1213" i="97"/>
  <c r="M1213" i="97" s="1"/>
  <c r="L899" i="98"/>
  <c r="M899" i="98" s="1"/>
  <c r="L1205" i="97"/>
  <c r="M1205" i="97" s="1"/>
  <c r="L891" i="98"/>
  <c r="M891" i="98" s="1"/>
  <c r="L1197" i="97"/>
  <c r="M1197" i="97" s="1"/>
  <c r="L883" i="98"/>
  <c r="M883" i="98" s="1"/>
  <c r="L1189" i="97"/>
  <c r="M1189" i="97" s="1"/>
  <c r="L875" i="98"/>
  <c r="M875" i="98" s="1"/>
  <c r="L1181" i="97"/>
  <c r="M1181" i="97" s="1"/>
  <c r="L310" i="99"/>
  <c r="M310" i="99" s="1"/>
  <c r="L1173" i="97"/>
  <c r="M1173" i="97" s="1"/>
  <c r="L302" i="99"/>
  <c r="M302" i="99" s="1"/>
  <c r="L1165" i="97"/>
  <c r="M1165" i="97" s="1"/>
  <c r="L294" i="99"/>
  <c r="M294" i="99" s="1"/>
  <c r="L1157" i="97"/>
  <c r="M1157" i="97" s="1"/>
  <c r="L286" i="99"/>
  <c r="M286" i="99" s="1"/>
  <c r="L1149" i="97"/>
  <c r="M1149" i="97" s="1"/>
  <c r="L278" i="99"/>
  <c r="M278" i="99" s="1"/>
  <c r="L1141" i="97"/>
  <c r="M1141" i="97" s="1"/>
  <c r="L867" i="98"/>
  <c r="M867" i="98" s="1"/>
  <c r="L1133" i="97"/>
  <c r="M1133" i="97" s="1"/>
  <c r="L859" i="98"/>
  <c r="M859" i="98" s="1"/>
  <c r="L1125" i="97"/>
  <c r="M1125" i="97" s="1"/>
  <c r="L851" i="98"/>
  <c r="M851" i="98" s="1"/>
  <c r="L1117" i="97"/>
  <c r="M1117" i="97" s="1"/>
  <c r="L843" i="98"/>
  <c r="M843" i="98" s="1"/>
  <c r="L1109" i="97"/>
  <c r="M1109" i="97" s="1"/>
  <c r="L835" i="98"/>
  <c r="M835" i="98" s="1"/>
  <c r="L1101" i="97"/>
  <c r="M1101" i="97" s="1"/>
  <c r="L827" i="98"/>
  <c r="M827" i="98" s="1"/>
  <c r="L1093" i="97"/>
  <c r="M1093" i="97" s="1"/>
  <c r="L819" i="98"/>
  <c r="M819" i="98" s="1"/>
  <c r="L1085" i="97"/>
  <c r="M1085" i="97" s="1"/>
  <c r="L811" i="98"/>
  <c r="M811" i="98" s="1"/>
  <c r="L1077" i="97"/>
  <c r="M1077" i="97" s="1"/>
  <c r="L803" i="98"/>
  <c r="M803" i="98" s="1"/>
  <c r="L1069" i="97"/>
  <c r="M1069" i="97" s="1"/>
  <c r="L795" i="98"/>
  <c r="M795" i="98" s="1"/>
  <c r="L1061" i="97"/>
  <c r="M1061" i="97" s="1"/>
  <c r="L787" i="98"/>
  <c r="M787" i="98" s="1"/>
  <c r="L1053" i="97"/>
  <c r="M1053" i="97" s="1"/>
  <c r="L779" i="98"/>
  <c r="M779" i="98" s="1"/>
  <c r="L1045" i="97"/>
  <c r="M1045" i="97" s="1"/>
  <c r="L771" i="98"/>
  <c r="M771" i="98" s="1"/>
  <c r="L1037" i="97"/>
  <c r="M1037" i="97" s="1"/>
  <c r="L763" i="98"/>
  <c r="M763" i="98" s="1"/>
  <c r="L1029" i="97"/>
  <c r="M1029" i="97" s="1"/>
  <c r="L755" i="98"/>
  <c r="M755" i="98" s="1"/>
  <c r="L1021" i="97"/>
  <c r="M1021" i="97" s="1"/>
  <c r="L747" i="98"/>
  <c r="M747" i="98" s="1"/>
  <c r="L1013" i="97"/>
  <c r="M1013" i="97" s="1"/>
  <c r="L274" i="99"/>
  <c r="M274" i="99" s="1"/>
  <c r="L1005" i="97"/>
  <c r="M1005" i="97" s="1"/>
  <c r="L266" i="99"/>
  <c r="M266" i="99" s="1"/>
  <c r="L997" i="97"/>
  <c r="M997" i="97" s="1"/>
  <c r="L258" i="99"/>
  <c r="M258" i="99" s="1"/>
  <c r="L989" i="97"/>
  <c r="M989" i="97" s="1"/>
  <c r="L250" i="99"/>
  <c r="M250" i="99" s="1"/>
  <c r="L981" i="97"/>
  <c r="M981" i="97" s="1"/>
  <c r="L242" i="99"/>
  <c r="M242" i="99" s="1"/>
  <c r="L973" i="97"/>
  <c r="M973" i="97" s="1"/>
  <c r="L739" i="98"/>
  <c r="M739" i="98" s="1"/>
  <c r="L965" i="97"/>
  <c r="M965" i="97" s="1"/>
  <c r="L731" i="98"/>
  <c r="M731" i="98" s="1"/>
  <c r="L957" i="97"/>
  <c r="M957" i="97" s="1"/>
  <c r="L723" i="98"/>
  <c r="M723" i="98" s="1"/>
  <c r="L949" i="97"/>
  <c r="M949" i="97" s="1"/>
  <c r="L715" i="98"/>
  <c r="M715" i="98" s="1"/>
  <c r="L941" i="97"/>
  <c r="M941" i="97" s="1"/>
  <c r="L707" i="98"/>
  <c r="M707" i="98" s="1"/>
  <c r="L933" i="97"/>
  <c r="M933" i="97" s="1"/>
  <c r="L699" i="98"/>
  <c r="M699" i="98" s="1"/>
  <c r="L925" i="97"/>
  <c r="M925" i="97" s="1"/>
  <c r="L691" i="98"/>
  <c r="M691" i="98" s="1"/>
  <c r="L917" i="97"/>
  <c r="M917" i="97" s="1"/>
  <c r="L683" i="98"/>
  <c r="M683" i="98" s="1"/>
  <c r="L909" i="97"/>
  <c r="M909" i="97" s="1"/>
  <c r="L675" i="98"/>
  <c r="M675" i="98" s="1"/>
  <c r="L901" i="97"/>
  <c r="M901" i="97" s="1"/>
  <c r="L667" i="98"/>
  <c r="M667" i="98" s="1"/>
  <c r="L893" i="97"/>
  <c r="M893" i="97" s="1"/>
  <c r="L659" i="98"/>
  <c r="M659" i="98" s="1"/>
  <c r="L885" i="97"/>
  <c r="M885" i="97" s="1"/>
  <c r="L651" i="98"/>
  <c r="M651" i="98" s="1"/>
  <c r="L877" i="97"/>
  <c r="M877" i="97" s="1"/>
  <c r="L643" i="98"/>
  <c r="M643" i="98" s="1"/>
  <c r="L869" i="97"/>
  <c r="M869" i="97" s="1"/>
  <c r="L635" i="98"/>
  <c r="M635" i="98" s="1"/>
  <c r="L861" i="97"/>
  <c r="M861" i="97" s="1"/>
  <c r="L627" i="98"/>
  <c r="M627" i="98" s="1"/>
  <c r="L853" i="97"/>
  <c r="M853" i="97" s="1"/>
  <c r="L619" i="98"/>
  <c r="M619" i="98" s="1"/>
  <c r="L845" i="97"/>
  <c r="M845" i="97" s="1"/>
  <c r="L614" i="98"/>
  <c r="M614" i="98" s="1"/>
  <c r="L837" i="97"/>
  <c r="M837" i="97" s="1"/>
  <c r="L606" i="98"/>
  <c r="M606" i="98" s="1"/>
  <c r="L829" i="97"/>
  <c r="M829" i="97" s="1"/>
  <c r="L225" i="99"/>
  <c r="M225" i="99" s="1"/>
  <c r="L821" i="97"/>
  <c r="M821" i="97" s="1"/>
  <c r="L217" i="99"/>
  <c r="M217" i="99" s="1"/>
  <c r="L813" i="97"/>
  <c r="M813" i="97" s="1"/>
  <c r="L209" i="99"/>
  <c r="M209" i="99" s="1"/>
  <c r="L805" i="97"/>
  <c r="M805" i="97" s="1"/>
  <c r="L201" i="99"/>
  <c r="M201" i="99" s="1"/>
  <c r="L797" i="97"/>
  <c r="M797" i="97" s="1"/>
  <c r="L193" i="99"/>
  <c r="M193" i="99" s="1"/>
  <c r="L789" i="97"/>
  <c r="M789" i="97" s="1"/>
  <c r="L599" i="98"/>
  <c r="M599" i="98" s="1"/>
  <c r="L781" i="97"/>
  <c r="M781" i="97" s="1"/>
  <c r="L591" i="98"/>
  <c r="M591" i="98" s="1"/>
  <c r="L773" i="97"/>
  <c r="M773" i="97" s="1"/>
  <c r="L583" i="98"/>
  <c r="M583" i="98" s="1"/>
  <c r="L765" i="97"/>
  <c r="M765" i="97" s="1"/>
  <c r="L575" i="98"/>
  <c r="M575" i="98" s="1"/>
  <c r="L757" i="97"/>
  <c r="M757" i="97" s="1"/>
  <c r="L188" i="99"/>
  <c r="M188" i="99" s="1"/>
  <c r="L749" i="97"/>
  <c r="M749" i="97" s="1"/>
  <c r="L180" i="99"/>
  <c r="M180" i="99" s="1"/>
  <c r="L741" i="97"/>
  <c r="M741" i="97" s="1"/>
  <c r="L172" i="99"/>
  <c r="M172" i="99" s="1"/>
  <c r="L733" i="97"/>
  <c r="M733" i="97" s="1"/>
  <c r="L164" i="99"/>
  <c r="M164" i="99" s="1"/>
  <c r="L725" i="97"/>
  <c r="M725" i="97" s="1"/>
  <c r="L156" i="99"/>
  <c r="M156" i="99" s="1"/>
  <c r="L717" i="97"/>
  <c r="M717" i="97" s="1"/>
  <c r="L567" i="98"/>
  <c r="M567" i="98" s="1"/>
  <c r="L709" i="97"/>
  <c r="M709" i="97" s="1"/>
  <c r="L559" i="98"/>
  <c r="M559" i="98" s="1"/>
  <c r="L701" i="97"/>
  <c r="M701" i="97" s="1"/>
  <c r="L551" i="98"/>
  <c r="M551" i="98" s="1"/>
  <c r="L693" i="97"/>
  <c r="M693" i="97" s="1"/>
  <c r="L543" i="98"/>
  <c r="M543" i="98" s="1"/>
  <c r="L685" i="97"/>
  <c r="M685" i="97" s="1"/>
  <c r="L535" i="98"/>
  <c r="M535" i="98" s="1"/>
  <c r="L677" i="97"/>
  <c r="M677" i="97" s="1"/>
  <c r="L527" i="98"/>
  <c r="M527" i="98" s="1"/>
  <c r="L669" i="97"/>
  <c r="M669" i="97" s="1"/>
  <c r="L519" i="98"/>
  <c r="M519" i="98" s="1"/>
  <c r="L661" i="97"/>
  <c r="M661" i="97" s="1"/>
  <c r="L511" i="98"/>
  <c r="M511" i="98" s="1"/>
  <c r="L654" i="97"/>
  <c r="M654" i="97" s="1"/>
  <c r="L503" i="98"/>
  <c r="M503" i="98" s="1"/>
  <c r="L646" i="97"/>
  <c r="M646" i="97" s="1"/>
  <c r="L496" i="98"/>
  <c r="M496" i="98" s="1"/>
  <c r="L638" i="97"/>
  <c r="M638" i="97" s="1"/>
  <c r="L488" i="98"/>
  <c r="M488" i="98" s="1"/>
  <c r="L631" i="97"/>
  <c r="M631" i="97" s="1"/>
  <c r="L481" i="98"/>
  <c r="M481" i="98" s="1"/>
  <c r="L623" i="97"/>
  <c r="M623" i="97" s="1"/>
  <c r="L473" i="98"/>
  <c r="M473" i="98" s="1"/>
  <c r="L615" i="97"/>
  <c r="M615" i="97" s="1"/>
  <c r="L465" i="98"/>
  <c r="M465" i="98" s="1"/>
  <c r="L607" i="97"/>
  <c r="M607" i="97" s="1"/>
  <c r="L461" i="98"/>
  <c r="M461" i="98" s="1"/>
  <c r="L599" i="97"/>
  <c r="M599" i="97" s="1"/>
  <c r="L453" i="98"/>
  <c r="M453" i="98" s="1"/>
  <c r="L591" i="97"/>
  <c r="M591" i="97" s="1"/>
  <c r="L147" i="99"/>
  <c r="M147" i="99" s="1"/>
  <c r="L583" i="97"/>
  <c r="M583" i="97" s="1"/>
  <c r="L442" i="98"/>
  <c r="M442" i="98" s="1"/>
  <c r="L575" i="97"/>
  <c r="M575" i="97" s="1"/>
  <c r="L434" i="98"/>
  <c r="M434" i="98" s="1"/>
  <c r="L567" i="97"/>
  <c r="M567" i="97" s="1"/>
  <c r="L140" i="99"/>
  <c r="M140" i="99" s="1"/>
  <c r="L559" i="97"/>
  <c r="M559" i="97" s="1"/>
  <c r="L132" i="99"/>
  <c r="M132" i="99" s="1"/>
  <c r="L551" i="97"/>
  <c r="M551" i="97" s="1"/>
  <c r="L124" i="99"/>
  <c r="M124" i="99" s="1"/>
  <c r="L543" i="97"/>
  <c r="M543" i="97" s="1"/>
  <c r="L116" i="99"/>
  <c r="M116" i="99" s="1"/>
  <c r="L535" i="97"/>
  <c r="M535" i="97" s="1"/>
  <c r="L427" i="98"/>
  <c r="M427" i="98" s="1"/>
  <c r="L527" i="97"/>
  <c r="M527" i="97" s="1"/>
  <c r="L419" i="98"/>
  <c r="M419" i="98" s="1"/>
  <c r="L519" i="97"/>
  <c r="M519" i="97" s="1"/>
  <c r="L411" i="98"/>
  <c r="M411" i="98" s="1"/>
  <c r="L511" i="97"/>
  <c r="M511" i="97" s="1"/>
  <c r="L403" i="98"/>
  <c r="M403" i="98" s="1"/>
  <c r="L503" i="97"/>
  <c r="M503" i="97" s="1"/>
  <c r="L395" i="98"/>
  <c r="M395" i="98" s="1"/>
  <c r="L495" i="97"/>
  <c r="M495" i="97" s="1"/>
  <c r="L387" i="98"/>
  <c r="M387" i="98" s="1"/>
  <c r="L487" i="97"/>
  <c r="M487" i="97" s="1"/>
  <c r="L379" i="98"/>
  <c r="M379" i="98" s="1"/>
  <c r="L479" i="97"/>
  <c r="M479" i="97" s="1"/>
  <c r="L371" i="98"/>
  <c r="M371" i="98" s="1"/>
  <c r="L471" i="97"/>
  <c r="M471" i="97" s="1"/>
  <c r="L363" i="98"/>
  <c r="M363" i="98" s="1"/>
  <c r="L463" i="97"/>
  <c r="M463" i="97" s="1"/>
  <c r="L104" i="99"/>
  <c r="M104" i="99" s="1"/>
  <c r="L455" i="97"/>
  <c r="M455" i="97" s="1"/>
  <c r="L354" i="98"/>
  <c r="M354" i="98" s="1"/>
  <c r="L447" i="97"/>
  <c r="M447" i="97" s="1"/>
  <c r="L346" i="98"/>
  <c r="M346" i="98" s="1"/>
  <c r="L439" i="97"/>
  <c r="M439" i="97" s="1"/>
  <c r="L338" i="98"/>
  <c r="M338" i="98" s="1"/>
  <c r="L431" i="97"/>
  <c r="M431" i="97" s="1"/>
  <c r="L330" i="98"/>
  <c r="M330" i="98" s="1"/>
  <c r="L423" i="97"/>
  <c r="M423" i="97" s="1"/>
  <c r="L322" i="98"/>
  <c r="M322" i="98" s="1"/>
  <c r="L415" i="97"/>
  <c r="M415" i="97" s="1"/>
  <c r="L314" i="98"/>
  <c r="M314" i="98" s="1"/>
  <c r="L407" i="97"/>
  <c r="M407" i="97" s="1"/>
  <c r="L306" i="98"/>
  <c r="M306" i="98" s="1"/>
  <c r="L399" i="97"/>
  <c r="M399" i="97" s="1"/>
  <c r="L298" i="98"/>
  <c r="M298" i="98" s="1"/>
  <c r="L391" i="97"/>
  <c r="M391" i="97" s="1"/>
  <c r="L290" i="98"/>
  <c r="M290" i="98" s="1"/>
  <c r="L383" i="97"/>
  <c r="M383" i="97" s="1"/>
  <c r="L101" i="99"/>
  <c r="M101" i="99" s="1"/>
  <c r="L375" i="97"/>
  <c r="M375" i="97" s="1"/>
  <c r="L93" i="99"/>
  <c r="M93" i="99" s="1"/>
  <c r="L367" i="97"/>
  <c r="M367" i="97" s="1"/>
  <c r="L85" i="99"/>
  <c r="M85" i="99" s="1"/>
  <c r="L359" i="97"/>
  <c r="M359" i="97" s="1"/>
  <c r="L77" i="99"/>
  <c r="M77" i="99" s="1"/>
  <c r="L351" i="97"/>
  <c r="M351" i="97" s="1"/>
  <c r="L69" i="99"/>
  <c r="M69" i="99" s="1"/>
  <c r="L343" i="97"/>
  <c r="M343" i="97" s="1"/>
  <c r="L281" i="98"/>
  <c r="M281" i="98" s="1"/>
  <c r="L335" i="97"/>
  <c r="M335" i="97" s="1"/>
  <c r="L273" i="98"/>
  <c r="M273" i="98" s="1"/>
  <c r="L327" i="97"/>
  <c r="M327" i="97" s="1"/>
  <c r="L265" i="98"/>
  <c r="M265" i="98" s="1"/>
  <c r="L319" i="97"/>
  <c r="M319" i="97" s="1"/>
  <c r="L257" i="98"/>
  <c r="M257" i="98" s="1"/>
  <c r="L311" i="97"/>
  <c r="M311" i="97" s="1"/>
  <c r="L249" i="98"/>
  <c r="M249" i="98" s="1"/>
  <c r="L303" i="97"/>
  <c r="M303" i="97" s="1"/>
  <c r="L241" i="98"/>
  <c r="M241" i="98" s="1"/>
  <c r="L295" i="97"/>
  <c r="M295" i="97" s="1"/>
  <c r="L233" i="98"/>
  <c r="M233" i="98" s="1"/>
  <c r="L287" i="97"/>
  <c r="M287" i="97" s="1"/>
  <c r="L225" i="98"/>
  <c r="M225" i="98" s="1"/>
  <c r="L279" i="97"/>
  <c r="M279" i="97" s="1"/>
  <c r="L217" i="98"/>
  <c r="M217" i="98" s="1"/>
  <c r="L271" i="97"/>
  <c r="M271" i="97" s="1"/>
  <c r="L209" i="98"/>
  <c r="M209" i="98" s="1"/>
  <c r="L263" i="97"/>
  <c r="M263" i="97" s="1"/>
  <c r="L201" i="98"/>
  <c r="M201" i="98" s="1"/>
  <c r="L255" i="97"/>
  <c r="M255" i="97" s="1"/>
  <c r="L193" i="98"/>
  <c r="M193" i="98" s="1"/>
  <c r="L247" i="97"/>
  <c r="M247" i="97" s="1"/>
  <c r="L185" i="98"/>
  <c r="M185" i="98" s="1"/>
  <c r="L239" i="97"/>
  <c r="M239" i="97" s="1"/>
  <c r="L177" i="98"/>
  <c r="M177" i="98" s="1"/>
  <c r="L231" i="97"/>
  <c r="M231" i="97" s="1"/>
  <c r="L172" i="98"/>
  <c r="M172" i="98" s="1"/>
  <c r="L223" i="97"/>
  <c r="M223" i="97" s="1"/>
  <c r="L164" i="98"/>
  <c r="M164" i="98" s="1"/>
  <c r="L215" i="97"/>
  <c r="M215" i="97" s="1"/>
  <c r="L156" i="98"/>
  <c r="M156" i="98" s="1"/>
  <c r="L207" i="97"/>
  <c r="M207" i="97" s="1"/>
  <c r="L148" i="98"/>
  <c r="M148" i="98" s="1"/>
  <c r="L199" i="97"/>
  <c r="M199" i="97" s="1"/>
  <c r="L144" i="98"/>
  <c r="M144" i="98" s="1"/>
  <c r="L191" i="97"/>
  <c r="M191" i="97" s="1"/>
  <c r="L136" i="98"/>
  <c r="M136" i="98" s="1"/>
  <c r="L183" i="97"/>
  <c r="M183" i="97" s="1"/>
  <c r="L128" i="98"/>
  <c r="M128" i="98" s="1"/>
  <c r="L175" i="97"/>
  <c r="M175" i="97" s="1"/>
  <c r="L120" i="98"/>
  <c r="M120" i="98" s="1"/>
  <c r="L167" i="97"/>
  <c r="M167" i="97" s="1"/>
  <c r="L112" i="98"/>
  <c r="M112" i="98" s="1"/>
  <c r="L159" i="97"/>
  <c r="M159" i="97" s="1"/>
  <c r="L104" i="98"/>
  <c r="M104" i="98" s="1"/>
  <c r="L151" i="97"/>
  <c r="M151" i="97" s="1"/>
  <c r="L96" i="98"/>
  <c r="M96" i="98" s="1"/>
  <c r="L143" i="97"/>
  <c r="M143" i="97" s="1"/>
  <c r="L88" i="98"/>
  <c r="M88" i="98" s="1"/>
  <c r="L135" i="97"/>
  <c r="M135" i="97" s="1"/>
  <c r="L80" i="98"/>
  <c r="M80" i="98" s="1"/>
  <c r="L127" i="97"/>
  <c r="M127" i="97" s="1"/>
  <c r="L72" i="98"/>
  <c r="M72" i="98" s="1"/>
  <c r="L119" i="97"/>
  <c r="M119" i="97" s="1"/>
  <c r="L56" i="99"/>
  <c r="M56" i="99" s="1"/>
  <c r="L111" i="97"/>
  <c r="M111" i="97" s="1"/>
  <c r="L62" i="98"/>
  <c r="M62" i="98" s="1"/>
  <c r="L103" i="97"/>
  <c r="M103" i="97" s="1"/>
  <c r="L54" i="98"/>
  <c r="M54" i="98" s="1"/>
  <c r="L95" i="97"/>
  <c r="M95" i="97" s="1"/>
  <c r="L48" i="99"/>
  <c r="M48" i="99" s="1"/>
  <c r="L87" i="97"/>
  <c r="M87" i="97" s="1"/>
  <c r="L43" i="98"/>
  <c r="M43" i="98" s="1"/>
  <c r="L79" i="97"/>
  <c r="M79" i="97" s="1"/>
  <c r="L39" i="98"/>
  <c r="M39" i="98" s="1"/>
  <c r="L71" i="97"/>
  <c r="M71" i="97" s="1"/>
  <c r="L31" i="98"/>
  <c r="M31" i="98" s="1"/>
  <c r="L63" i="97"/>
  <c r="M63" i="97" s="1"/>
  <c r="L23" i="98"/>
  <c r="M23" i="98" s="1"/>
  <c r="L55" i="97"/>
  <c r="M55" i="97" s="1"/>
  <c r="L21" i="98"/>
  <c r="M21" i="98" s="1"/>
  <c r="L47" i="97"/>
  <c r="M47" i="97" s="1"/>
  <c r="L35" i="99"/>
  <c r="M35" i="99" s="1"/>
  <c r="L39" i="97"/>
  <c r="M39" i="97" s="1"/>
  <c r="L9" i="98"/>
  <c r="M9" i="98" s="1"/>
  <c r="L470" i="99"/>
  <c r="M470" i="99" s="1"/>
  <c r="L1564" i="97"/>
  <c r="M1564" i="97" s="1"/>
  <c r="L451" i="99"/>
  <c r="M451" i="99" s="1"/>
  <c r="L452" i="99"/>
  <c r="M452" i="99" s="1"/>
  <c r="L1556" i="97"/>
  <c r="M1556" i="97" s="1"/>
  <c r="L438" i="99"/>
  <c r="M438" i="99" s="1"/>
  <c r="L1548" i="97"/>
  <c r="M1548" i="97" s="1"/>
  <c r="L430" i="99"/>
  <c r="M430" i="99" s="1"/>
  <c r="L1540" i="97"/>
  <c r="M1540" i="97" s="1"/>
  <c r="L422" i="99"/>
  <c r="M422" i="99" s="1"/>
  <c r="L1532" i="97"/>
  <c r="M1532" i="97" s="1"/>
  <c r="L414" i="99"/>
  <c r="M414" i="99" s="1"/>
  <c r="L1524" i="97"/>
  <c r="M1524" i="97" s="1"/>
  <c r="L406" i="99"/>
  <c r="M406" i="99" s="1"/>
  <c r="L1516" i="97"/>
  <c r="M1516" i="97" s="1"/>
  <c r="L1508" i="97"/>
  <c r="M1508" i="97" s="1"/>
  <c r="L1107" i="98"/>
  <c r="M1107" i="98" s="1"/>
  <c r="L1500" i="97"/>
  <c r="M1500" i="97" s="1"/>
  <c r="L1099" i="98"/>
  <c r="M1099" i="98" s="1"/>
  <c r="L1492" i="97"/>
  <c r="M1492" i="97" s="1"/>
  <c r="L1091" i="98"/>
  <c r="M1091" i="98" s="1"/>
  <c r="L1484" i="97"/>
  <c r="M1484" i="97" s="1"/>
  <c r="L1083" i="98"/>
  <c r="M1083" i="98" s="1"/>
  <c r="L1476" i="97"/>
  <c r="M1476" i="97" s="1"/>
  <c r="L1075" i="98"/>
  <c r="M1075" i="98" s="1"/>
  <c r="L1468" i="97"/>
  <c r="M1468" i="97" s="1"/>
  <c r="L1067" i="98"/>
  <c r="M1067" i="98" s="1"/>
  <c r="L1460" i="97"/>
  <c r="M1460" i="97" s="1"/>
  <c r="L1059" i="98"/>
  <c r="M1059" i="98" s="1"/>
  <c r="L1452" i="97"/>
  <c r="M1452" i="97" s="1"/>
  <c r="L1051" i="98"/>
  <c r="M1051" i="98" s="1"/>
  <c r="L1444" i="97"/>
  <c r="M1444" i="97" s="1"/>
  <c r="L1043" i="98"/>
  <c r="M1043" i="98" s="1"/>
  <c r="L1428" i="97"/>
  <c r="M1428" i="97" s="1"/>
  <c r="L397" i="99"/>
  <c r="M397" i="99" s="1"/>
  <c r="L1420" i="97"/>
  <c r="M1420" i="97" s="1"/>
  <c r="L389" i="99"/>
  <c r="M389" i="99" s="1"/>
  <c r="L1412" i="97"/>
  <c r="M1412" i="97" s="1"/>
  <c r="L381" i="99"/>
  <c r="M381" i="99" s="1"/>
  <c r="L1404" i="97"/>
  <c r="M1404" i="97" s="1"/>
  <c r="L373" i="99"/>
  <c r="M373" i="99" s="1"/>
  <c r="L1396" i="97"/>
  <c r="M1396" i="97" s="1"/>
  <c r="L365" i="99"/>
  <c r="M365" i="99" s="1"/>
  <c r="L1388" i="97"/>
  <c r="M1388" i="97" s="1"/>
  <c r="L1031" i="98"/>
  <c r="M1031" i="98" s="1"/>
  <c r="L1380" i="97"/>
  <c r="M1380" i="97" s="1"/>
  <c r="L1023" i="98"/>
  <c r="M1023" i="98" s="1"/>
  <c r="L1372" i="97"/>
  <c r="M1372" i="97" s="1"/>
  <c r="L1015" i="98"/>
  <c r="M1015" i="98" s="1"/>
  <c r="L1364" i="97"/>
  <c r="M1364" i="97" s="1"/>
  <c r="L1007" i="98"/>
  <c r="M1007" i="98" s="1"/>
  <c r="L1356" i="97"/>
  <c r="M1356" i="97" s="1"/>
  <c r="L999" i="98"/>
  <c r="M999" i="98" s="1"/>
  <c r="L1348" i="97"/>
  <c r="M1348" i="97" s="1"/>
  <c r="L991" i="98"/>
  <c r="M991" i="98" s="1"/>
  <c r="L1340" i="97"/>
  <c r="M1340" i="97" s="1"/>
  <c r="L983" i="98"/>
  <c r="M983" i="98" s="1"/>
  <c r="L1332" i="97"/>
  <c r="M1332" i="97" s="1"/>
  <c r="L975" i="98"/>
  <c r="M975" i="98" s="1"/>
  <c r="L1324" i="97"/>
  <c r="M1324" i="97" s="1"/>
  <c r="L967" i="98"/>
  <c r="M967" i="98" s="1"/>
  <c r="L1316" i="97"/>
  <c r="M1316" i="97" s="1"/>
  <c r="L959" i="98"/>
  <c r="M959" i="98" s="1"/>
  <c r="L1308" i="97"/>
  <c r="M1308" i="97" s="1"/>
  <c r="L356" i="99"/>
  <c r="M356" i="99" s="1"/>
  <c r="L1300" i="97"/>
  <c r="M1300" i="97" s="1"/>
  <c r="L348" i="99"/>
  <c r="M348" i="99" s="1"/>
  <c r="L1292" i="97"/>
  <c r="M1292" i="97" s="1"/>
  <c r="L340" i="99"/>
  <c r="M340" i="99" s="1"/>
  <c r="L1284" i="97"/>
  <c r="M1284" i="97" s="1"/>
  <c r="L332" i="99"/>
  <c r="M332" i="99" s="1"/>
  <c r="L1276" i="97"/>
  <c r="M1276" i="97" s="1"/>
  <c r="L324" i="99"/>
  <c r="M324" i="99" s="1"/>
  <c r="L1268" i="97"/>
  <c r="M1268" i="97" s="1"/>
  <c r="L316" i="99"/>
  <c r="M316" i="99" s="1"/>
  <c r="L1260" i="97"/>
  <c r="M1260" i="97" s="1"/>
  <c r="L946" i="98"/>
  <c r="M946" i="98" s="1"/>
  <c r="L1252" i="97"/>
  <c r="M1252" i="97" s="1"/>
  <c r="L938" i="98"/>
  <c r="M938" i="98" s="1"/>
  <c r="L1244" i="97"/>
  <c r="M1244" i="97" s="1"/>
  <c r="L930" i="98"/>
  <c r="M930" i="98" s="1"/>
  <c r="L1236" i="97"/>
  <c r="M1236" i="97" s="1"/>
  <c r="L922" i="98"/>
  <c r="M922" i="98" s="1"/>
  <c r="L1228" i="97"/>
  <c r="M1228" i="97" s="1"/>
  <c r="L914" i="98"/>
  <c r="M914" i="98" s="1"/>
  <c r="L1220" i="97"/>
  <c r="M1220" i="97" s="1"/>
  <c r="L906" i="98"/>
  <c r="M906" i="98" s="1"/>
  <c r="L1212" i="97"/>
  <c r="M1212" i="97" s="1"/>
  <c r="L898" i="98"/>
  <c r="M898" i="98" s="1"/>
  <c r="L1204" i="97"/>
  <c r="M1204" i="97" s="1"/>
  <c r="L890" i="98"/>
  <c r="M890" i="98" s="1"/>
  <c r="L1196" i="97"/>
  <c r="M1196" i="97" s="1"/>
  <c r="L882" i="98"/>
  <c r="M882" i="98" s="1"/>
  <c r="L1188" i="97"/>
  <c r="M1188" i="97" s="1"/>
  <c r="L874" i="98"/>
  <c r="M874" i="98" s="1"/>
  <c r="L1180" i="97"/>
  <c r="M1180" i="97" s="1"/>
  <c r="L309" i="99"/>
  <c r="M309" i="99" s="1"/>
  <c r="L1172" i="97"/>
  <c r="M1172" i="97" s="1"/>
  <c r="L301" i="99"/>
  <c r="M301" i="99" s="1"/>
  <c r="L1164" i="97"/>
  <c r="M1164" i="97" s="1"/>
  <c r="L293" i="99"/>
  <c r="M293" i="99" s="1"/>
  <c r="L1156" i="97"/>
  <c r="M1156" i="97" s="1"/>
  <c r="L285" i="99"/>
  <c r="M285" i="99" s="1"/>
  <c r="L1148" i="97"/>
  <c r="M1148" i="97" s="1"/>
  <c r="L277" i="99"/>
  <c r="M277" i="99" s="1"/>
  <c r="L1140" i="97"/>
  <c r="M1140" i="97" s="1"/>
  <c r="L866" i="98"/>
  <c r="M866" i="98" s="1"/>
  <c r="L1132" i="97"/>
  <c r="M1132" i="97" s="1"/>
  <c r="L858" i="98"/>
  <c r="M858" i="98" s="1"/>
  <c r="L1124" i="97"/>
  <c r="M1124" i="97" s="1"/>
  <c r="L850" i="98"/>
  <c r="M850" i="98" s="1"/>
  <c r="L1116" i="97"/>
  <c r="M1116" i="97" s="1"/>
  <c r="L842" i="98"/>
  <c r="M842" i="98" s="1"/>
  <c r="L1108" i="97"/>
  <c r="M1108" i="97" s="1"/>
  <c r="L834" i="98"/>
  <c r="M834" i="98" s="1"/>
  <c r="L1100" i="97"/>
  <c r="M1100" i="97" s="1"/>
  <c r="L826" i="98"/>
  <c r="M826" i="98" s="1"/>
  <c r="L1092" i="97"/>
  <c r="M1092" i="97" s="1"/>
  <c r="L818" i="98"/>
  <c r="M818" i="98" s="1"/>
  <c r="L1084" i="97"/>
  <c r="M1084" i="97" s="1"/>
  <c r="L810" i="98"/>
  <c r="M810" i="98" s="1"/>
  <c r="L1076" i="97"/>
  <c r="M1076" i="97" s="1"/>
  <c r="L802" i="98"/>
  <c r="M802" i="98" s="1"/>
  <c r="L1060" i="97"/>
  <c r="M1060" i="97" s="1"/>
  <c r="L786" i="98"/>
  <c r="M786" i="98" s="1"/>
  <c r="L1052" i="97"/>
  <c r="M1052" i="97" s="1"/>
  <c r="L778" i="98"/>
  <c r="M778" i="98" s="1"/>
  <c r="L1044" i="97"/>
  <c r="M1044" i="97" s="1"/>
  <c r="L770" i="98"/>
  <c r="M770" i="98" s="1"/>
  <c r="L1036" i="97"/>
  <c r="M1036" i="97" s="1"/>
  <c r="L762" i="98"/>
  <c r="M762" i="98" s="1"/>
  <c r="L1028" i="97"/>
  <c r="M1028" i="97" s="1"/>
  <c r="L754" i="98"/>
  <c r="M754" i="98" s="1"/>
  <c r="L1020" i="97"/>
  <c r="M1020" i="97" s="1"/>
  <c r="L746" i="98"/>
  <c r="M746" i="98" s="1"/>
  <c r="L1012" i="97"/>
  <c r="M1012" i="97" s="1"/>
  <c r="L273" i="99"/>
  <c r="M273" i="99" s="1"/>
  <c r="L1004" i="97"/>
  <c r="M1004" i="97" s="1"/>
  <c r="L265" i="99"/>
  <c r="M265" i="99" s="1"/>
  <c r="L996" i="97"/>
  <c r="M996" i="97" s="1"/>
  <c r="L257" i="99"/>
  <c r="M257" i="99" s="1"/>
  <c r="L988" i="97"/>
  <c r="M988" i="97" s="1"/>
  <c r="L249" i="99"/>
  <c r="M249" i="99" s="1"/>
  <c r="L980" i="97"/>
  <c r="M980" i="97" s="1"/>
  <c r="L241" i="99"/>
  <c r="M241" i="99" s="1"/>
  <c r="L972" i="97"/>
  <c r="M972" i="97" s="1"/>
  <c r="L738" i="98"/>
  <c r="M738" i="98" s="1"/>
  <c r="L964" i="97"/>
  <c r="M964" i="97" s="1"/>
  <c r="L730" i="98"/>
  <c r="M730" i="98" s="1"/>
  <c r="L956" i="97"/>
  <c r="M956" i="97" s="1"/>
  <c r="L722" i="98"/>
  <c r="M722" i="98" s="1"/>
  <c r="L948" i="97"/>
  <c r="M948" i="97" s="1"/>
  <c r="L714" i="98"/>
  <c r="M714" i="98" s="1"/>
  <c r="L940" i="97"/>
  <c r="M940" i="97" s="1"/>
  <c r="L706" i="98"/>
  <c r="M706" i="98" s="1"/>
  <c r="L932" i="97"/>
  <c r="M932" i="97" s="1"/>
  <c r="L698" i="98"/>
  <c r="M698" i="98" s="1"/>
  <c r="L924" i="97"/>
  <c r="M924" i="97" s="1"/>
  <c r="L690" i="98"/>
  <c r="M690" i="98" s="1"/>
  <c r="L916" i="97"/>
  <c r="M916" i="97" s="1"/>
  <c r="L682" i="98"/>
  <c r="M682" i="98" s="1"/>
  <c r="L908" i="97"/>
  <c r="M908" i="97" s="1"/>
  <c r="L674" i="98"/>
  <c r="M674" i="98" s="1"/>
  <c r="L900" i="97"/>
  <c r="M900" i="97" s="1"/>
  <c r="L666" i="98"/>
  <c r="M666" i="98" s="1"/>
  <c r="L892" i="97"/>
  <c r="M892" i="97" s="1"/>
  <c r="L658" i="98"/>
  <c r="M658" i="98" s="1"/>
  <c r="L884" i="97"/>
  <c r="M884" i="97" s="1"/>
  <c r="L650" i="98"/>
  <c r="M650" i="98" s="1"/>
  <c r="L876" i="97"/>
  <c r="M876" i="97" s="1"/>
  <c r="L642" i="98"/>
  <c r="M642" i="98" s="1"/>
  <c r="L860" i="97"/>
  <c r="M860" i="97" s="1"/>
  <c r="L626" i="98"/>
  <c r="M626" i="98" s="1"/>
  <c r="L852" i="97"/>
  <c r="M852" i="97" s="1"/>
  <c r="L618" i="98"/>
  <c r="M618" i="98" s="1"/>
  <c r="L844" i="97"/>
  <c r="M844" i="97" s="1"/>
  <c r="L613" i="98"/>
  <c r="M613" i="98" s="1"/>
  <c r="L836" i="97"/>
  <c r="M836" i="97" s="1"/>
  <c r="L232" i="99"/>
  <c r="M232" i="99" s="1"/>
  <c r="L828" i="97"/>
  <c r="M828" i="97" s="1"/>
  <c r="L224" i="99"/>
  <c r="M224" i="99" s="1"/>
  <c r="L820" i="97"/>
  <c r="M820" i="97" s="1"/>
  <c r="L216" i="99"/>
  <c r="M216" i="99" s="1"/>
  <c r="L812" i="97"/>
  <c r="M812" i="97" s="1"/>
  <c r="L208" i="99"/>
  <c r="M208" i="99" s="1"/>
  <c r="L804" i="97"/>
  <c r="M804" i="97" s="1"/>
  <c r="L200" i="99"/>
  <c r="M200" i="99" s="1"/>
  <c r="L796" i="97"/>
  <c r="M796" i="97" s="1"/>
  <c r="L192" i="99"/>
  <c r="M192" i="99" s="1"/>
  <c r="L788" i="97"/>
  <c r="M788" i="97" s="1"/>
  <c r="L598" i="98"/>
  <c r="M598" i="98" s="1"/>
  <c r="L780" i="97"/>
  <c r="M780" i="97" s="1"/>
  <c r="L590" i="98"/>
  <c r="M590" i="98" s="1"/>
  <c r="L772" i="97"/>
  <c r="M772" i="97" s="1"/>
  <c r="L582" i="98"/>
  <c r="M582" i="98" s="1"/>
  <c r="L764" i="97"/>
  <c r="M764" i="97" s="1"/>
  <c r="L574" i="98"/>
  <c r="M574" i="98" s="1"/>
  <c r="L748" i="97"/>
  <c r="M748" i="97" s="1"/>
  <c r="L179" i="99"/>
  <c r="M179" i="99" s="1"/>
  <c r="L740" i="97"/>
  <c r="M740" i="97" s="1"/>
  <c r="L171" i="99"/>
  <c r="M171" i="99" s="1"/>
  <c r="L732" i="97"/>
  <c r="M732" i="97" s="1"/>
  <c r="L163" i="99"/>
  <c r="M163" i="99" s="1"/>
  <c r="L724" i="97"/>
  <c r="M724" i="97" s="1"/>
  <c r="L155" i="99"/>
  <c r="M155" i="99" s="1"/>
  <c r="L716" i="97"/>
  <c r="M716" i="97" s="1"/>
  <c r="L566" i="98"/>
  <c r="M566" i="98" s="1"/>
  <c r="L708" i="97"/>
  <c r="M708" i="97" s="1"/>
  <c r="L558" i="98"/>
  <c r="M558" i="98" s="1"/>
  <c r="L700" i="97"/>
  <c r="M700" i="97" s="1"/>
  <c r="L550" i="98"/>
  <c r="M550" i="98" s="1"/>
  <c r="L692" i="97"/>
  <c r="M692" i="97" s="1"/>
  <c r="L542" i="98"/>
  <c r="M542" i="98" s="1"/>
  <c r="L684" i="97"/>
  <c r="M684" i="97" s="1"/>
  <c r="L534" i="98"/>
  <c r="M534" i="98" s="1"/>
  <c r="L676" i="97"/>
  <c r="M676" i="97" s="1"/>
  <c r="L526" i="98"/>
  <c r="M526" i="98" s="1"/>
  <c r="L668" i="97"/>
  <c r="M668" i="97" s="1"/>
  <c r="L518" i="98"/>
  <c r="M518" i="98" s="1"/>
  <c r="L660" i="97"/>
  <c r="M660" i="97" s="1"/>
  <c r="L510" i="98"/>
  <c r="M510" i="98" s="1"/>
  <c r="L653" i="97"/>
  <c r="M653" i="97" s="1"/>
  <c r="L502" i="98"/>
  <c r="M502" i="98" s="1"/>
  <c r="L645" i="97"/>
  <c r="M645" i="97" s="1"/>
  <c r="L495" i="98"/>
  <c r="M495" i="98" s="1"/>
  <c r="L637" i="97"/>
  <c r="M637" i="97" s="1"/>
  <c r="L487" i="98"/>
  <c r="M487" i="98" s="1"/>
  <c r="L630" i="97"/>
  <c r="M630" i="97" s="1"/>
  <c r="L480" i="98"/>
  <c r="M480" i="98" s="1"/>
  <c r="L622" i="97"/>
  <c r="M622" i="97" s="1"/>
  <c r="L472" i="98"/>
  <c r="M472" i="98" s="1"/>
  <c r="L614" i="97"/>
  <c r="M614" i="97" s="1"/>
  <c r="L464" i="98"/>
  <c r="M464" i="98" s="1"/>
  <c r="L606" i="97"/>
  <c r="M606" i="97" s="1"/>
  <c r="L460" i="98"/>
  <c r="M460" i="98" s="1"/>
  <c r="L598" i="97"/>
  <c r="M598" i="97" s="1"/>
  <c r="L452" i="98"/>
  <c r="M452" i="98" s="1"/>
  <c r="L590" i="97"/>
  <c r="M590" i="97" s="1"/>
  <c r="L146" i="99"/>
  <c r="M146" i="99" s="1"/>
  <c r="L582" i="97"/>
  <c r="M582" i="97" s="1"/>
  <c r="L441" i="98"/>
  <c r="M441" i="98" s="1"/>
  <c r="L574" i="97"/>
  <c r="M574" i="97" s="1"/>
  <c r="L433" i="98"/>
  <c r="M433" i="98" s="1"/>
  <c r="L566" i="97"/>
  <c r="M566" i="97" s="1"/>
  <c r="L139" i="99"/>
  <c r="M139" i="99" s="1"/>
  <c r="L558" i="97"/>
  <c r="M558" i="97" s="1"/>
  <c r="L131" i="99"/>
  <c r="M131" i="99" s="1"/>
  <c r="L550" i="97"/>
  <c r="M550" i="97" s="1"/>
  <c r="L123" i="99"/>
  <c r="M123" i="99" s="1"/>
  <c r="L542" i="97"/>
  <c r="M542" i="97" s="1"/>
  <c r="L115" i="99"/>
  <c r="M115" i="99" s="1"/>
  <c r="L534" i="97"/>
  <c r="M534" i="97" s="1"/>
  <c r="L426" i="98"/>
  <c r="M426" i="98" s="1"/>
  <c r="L526" i="97"/>
  <c r="M526" i="97" s="1"/>
  <c r="L418" i="98"/>
  <c r="M418" i="98" s="1"/>
  <c r="L518" i="97"/>
  <c r="M518" i="97" s="1"/>
  <c r="L410" i="98"/>
  <c r="M410" i="98" s="1"/>
  <c r="L510" i="97"/>
  <c r="M510" i="97" s="1"/>
  <c r="L402" i="98"/>
  <c r="M402" i="98" s="1"/>
  <c r="L502" i="97"/>
  <c r="M502" i="97" s="1"/>
  <c r="L394" i="98"/>
  <c r="M394" i="98" s="1"/>
  <c r="L494" i="97"/>
  <c r="M494" i="97" s="1"/>
  <c r="L386" i="98"/>
  <c r="M386" i="98" s="1"/>
  <c r="L486" i="97"/>
  <c r="M486" i="97" s="1"/>
  <c r="L378" i="98"/>
  <c r="M378" i="98" s="1"/>
  <c r="L478" i="97"/>
  <c r="M478" i="97" s="1"/>
  <c r="L370" i="98"/>
  <c r="M370" i="98" s="1"/>
  <c r="L470" i="97"/>
  <c r="M470" i="97" s="1"/>
  <c r="L362" i="98"/>
  <c r="M362" i="98" s="1"/>
  <c r="L462" i="97"/>
  <c r="M462" i="97" s="1"/>
  <c r="L103" i="99"/>
  <c r="M103" i="99" s="1"/>
  <c r="L454" i="97"/>
  <c r="M454" i="97" s="1"/>
  <c r="L353" i="98"/>
  <c r="M353" i="98" s="1"/>
  <c r="L446" i="97"/>
  <c r="M446" i="97" s="1"/>
  <c r="L345" i="98"/>
  <c r="M345" i="98" s="1"/>
  <c r="L438" i="97"/>
  <c r="M438" i="97" s="1"/>
  <c r="L337" i="98"/>
  <c r="M337" i="98" s="1"/>
  <c r="L430" i="97"/>
  <c r="M430" i="97" s="1"/>
  <c r="L329" i="98"/>
  <c r="M329" i="98" s="1"/>
  <c r="L422" i="97"/>
  <c r="M422" i="97" s="1"/>
  <c r="L321" i="98"/>
  <c r="M321" i="98" s="1"/>
  <c r="L414" i="97"/>
  <c r="M414" i="97" s="1"/>
  <c r="L313" i="98"/>
  <c r="M313" i="98" s="1"/>
  <c r="L406" i="97"/>
  <c r="M406" i="97" s="1"/>
  <c r="L305" i="98"/>
  <c r="M305" i="98" s="1"/>
  <c r="L398" i="97"/>
  <c r="M398" i="97" s="1"/>
  <c r="L297" i="98"/>
  <c r="M297" i="98" s="1"/>
  <c r="L390" i="97"/>
  <c r="M390" i="97" s="1"/>
  <c r="L289" i="98"/>
  <c r="M289" i="98" s="1"/>
  <c r="L382" i="97"/>
  <c r="M382" i="97" s="1"/>
  <c r="L100" i="99"/>
  <c r="M100" i="99" s="1"/>
  <c r="L374" i="97"/>
  <c r="M374" i="97" s="1"/>
  <c r="L92" i="99"/>
  <c r="M92" i="99" s="1"/>
  <c r="L366" i="97"/>
  <c r="M366" i="97" s="1"/>
  <c r="L84" i="99"/>
  <c r="M84" i="99" s="1"/>
  <c r="L358" i="97"/>
  <c r="M358" i="97" s="1"/>
  <c r="L76" i="99"/>
  <c r="M76" i="99" s="1"/>
  <c r="L350" i="97"/>
  <c r="M350" i="97" s="1"/>
  <c r="L68" i="99"/>
  <c r="M68" i="99" s="1"/>
  <c r="L342" i="97"/>
  <c r="M342" i="97" s="1"/>
  <c r="L280" i="98"/>
  <c r="M280" i="98" s="1"/>
  <c r="L334" i="97"/>
  <c r="M334" i="97" s="1"/>
  <c r="L272" i="98"/>
  <c r="M272" i="98" s="1"/>
  <c r="L326" i="97"/>
  <c r="M326" i="97" s="1"/>
  <c r="L264" i="98"/>
  <c r="M264" i="98" s="1"/>
  <c r="L318" i="97"/>
  <c r="M318" i="97" s="1"/>
  <c r="L256" i="98"/>
  <c r="M256" i="98" s="1"/>
  <c r="L310" i="97"/>
  <c r="M310" i="97" s="1"/>
  <c r="L248" i="98"/>
  <c r="M248" i="98" s="1"/>
  <c r="L302" i="97"/>
  <c r="M302" i="97" s="1"/>
  <c r="L240" i="98"/>
  <c r="M240" i="98" s="1"/>
  <c r="L294" i="97"/>
  <c r="M294" i="97" s="1"/>
  <c r="L232" i="98"/>
  <c r="M232" i="98" s="1"/>
  <c r="L286" i="97"/>
  <c r="M286" i="97" s="1"/>
  <c r="L224" i="98"/>
  <c r="M224" i="98" s="1"/>
  <c r="L278" i="97"/>
  <c r="M278" i="97" s="1"/>
  <c r="L216" i="98"/>
  <c r="M216" i="98" s="1"/>
  <c r="L270" i="97"/>
  <c r="M270" i="97" s="1"/>
  <c r="L208" i="98"/>
  <c r="M208" i="98" s="1"/>
  <c r="L262" i="97"/>
  <c r="M262" i="97" s="1"/>
  <c r="L200" i="98"/>
  <c r="M200" i="98" s="1"/>
  <c r="L254" i="97"/>
  <c r="M254" i="97" s="1"/>
  <c r="L192" i="98"/>
  <c r="M192" i="98" s="1"/>
  <c r="L246" i="97"/>
  <c r="M246" i="97" s="1"/>
  <c r="L184" i="98"/>
  <c r="M184" i="98" s="1"/>
  <c r="L238" i="97"/>
  <c r="M238" i="97" s="1"/>
  <c r="L63" i="99"/>
  <c r="M63" i="99" s="1"/>
  <c r="L230" i="97"/>
  <c r="M230" i="97" s="1"/>
  <c r="L171" i="98"/>
  <c r="M171" i="98" s="1"/>
  <c r="L222" i="97"/>
  <c r="M222" i="97" s="1"/>
  <c r="L163" i="98"/>
  <c r="M163" i="98" s="1"/>
  <c r="L214" i="97"/>
  <c r="M214" i="97" s="1"/>
  <c r="L155" i="98"/>
  <c r="M155" i="98" s="1"/>
  <c r="L206" i="97"/>
  <c r="M206" i="97" s="1"/>
  <c r="L147" i="98"/>
  <c r="M147" i="98" s="1"/>
  <c r="L198" i="97"/>
  <c r="M198" i="97" s="1"/>
  <c r="L143" i="98"/>
  <c r="M143" i="98" s="1"/>
  <c r="L190" i="97"/>
  <c r="M190" i="97" s="1"/>
  <c r="L135" i="98"/>
  <c r="M135" i="98" s="1"/>
  <c r="L182" i="97"/>
  <c r="M182" i="97" s="1"/>
  <c r="L127" i="98"/>
  <c r="M127" i="98" s="1"/>
  <c r="L174" i="97"/>
  <c r="M174" i="97" s="1"/>
  <c r="L119" i="98"/>
  <c r="M119" i="98" s="1"/>
  <c r="L166" i="97"/>
  <c r="M166" i="97" s="1"/>
  <c r="L111" i="98"/>
  <c r="M111" i="98" s="1"/>
  <c r="L158" i="97"/>
  <c r="M158" i="97" s="1"/>
  <c r="L103" i="98"/>
  <c r="M103" i="98" s="1"/>
  <c r="L150" i="97"/>
  <c r="M150" i="97" s="1"/>
  <c r="L95" i="98"/>
  <c r="M95" i="98" s="1"/>
  <c r="L142" i="97"/>
  <c r="M142" i="97" s="1"/>
  <c r="L87" i="98"/>
  <c r="M87" i="98" s="1"/>
  <c r="L134" i="97"/>
  <c r="M134" i="97" s="1"/>
  <c r="L79" i="98"/>
  <c r="M79" i="98" s="1"/>
  <c r="L126" i="97"/>
  <c r="M126" i="97" s="1"/>
  <c r="L71" i="98"/>
  <c r="M71" i="98" s="1"/>
  <c r="L118" i="97"/>
  <c r="M118" i="97" s="1"/>
  <c r="L55" i="99"/>
  <c r="M55" i="99" s="1"/>
  <c r="L110" i="97"/>
  <c r="M110" i="97" s="1"/>
  <c r="L61" i="98"/>
  <c r="M61" i="98" s="1"/>
  <c r="L102" i="97"/>
  <c r="M102" i="97" s="1"/>
  <c r="L53" i="98"/>
  <c r="M53" i="98" s="1"/>
  <c r="L94" i="97"/>
  <c r="M94" i="97" s="1"/>
  <c r="L47" i="99"/>
  <c r="M47" i="99" s="1"/>
  <c r="L86" i="97"/>
  <c r="M86" i="97" s="1"/>
  <c r="L42" i="98"/>
  <c r="M42" i="98" s="1"/>
  <c r="L78" i="97"/>
  <c r="M78" i="97" s="1"/>
  <c r="L38" i="98"/>
  <c r="M38" i="98" s="1"/>
  <c r="L70" i="97"/>
  <c r="M70" i="97" s="1"/>
  <c r="L30" i="98"/>
  <c r="M30" i="98" s="1"/>
  <c r="L62" i="97"/>
  <c r="M62" i="97" s="1"/>
  <c r="L41" i="99"/>
  <c r="M41" i="99" s="1"/>
  <c r="L54" i="97"/>
  <c r="M54" i="97" s="1"/>
  <c r="L20" i="98"/>
  <c r="M20" i="98" s="1"/>
  <c r="L46" i="97"/>
  <c r="M46" i="97" s="1"/>
  <c r="L34" i="99"/>
  <c r="M34" i="99" s="1"/>
  <c r="L38" i="97"/>
  <c r="M38" i="97" s="1"/>
  <c r="L8" i="98"/>
  <c r="M8" i="98" s="1"/>
  <c r="L30" i="97"/>
  <c r="M30" i="97" s="1"/>
  <c r="L31" i="99"/>
  <c r="M31" i="99" s="1"/>
  <c r="L30" i="99"/>
  <c r="M30" i="99" s="1"/>
  <c r="L22" i="97"/>
  <c r="M22" i="97" s="1"/>
  <c r="L22" i="99"/>
  <c r="M22" i="99" s="1"/>
  <c r="L23" i="99"/>
  <c r="M23" i="99" s="1"/>
  <c r="L14" i="97"/>
  <c r="M14" i="97" s="1"/>
  <c r="L15" i="99"/>
  <c r="M15" i="99" s="1"/>
  <c r="L14" i="99"/>
  <c r="M14" i="99" s="1"/>
  <c r="L6" i="97"/>
  <c r="M6" i="97" s="1"/>
  <c r="L6" i="99"/>
  <c r="M6" i="99" s="1"/>
  <c r="L7" i="99"/>
  <c r="M7" i="99" s="1"/>
  <c r="L469" i="99"/>
  <c r="M469" i="99" s="1"/>
  <c r="L1579" i="97"/>
  <c r="M1579" i="97" s="1"/>
  <c r="L468" i="99"/>
  <c r="M468" i="99" s="1"/>
  <c r="L467" i="99"/>
  <c r="M467" i="99" s="1"/>
  <c r="L1563" i="97"/>
  <c r="M1563" i="97" s="1"/>
  <c r="L450" i="99"/>
  <c r="M450" i="99" s="1"/>
  <c r="L449" i="99"/>
  <c r="M449" i="99" s="1"/>
  <c r="L1555" i="97"/>
  <c r="M1555" i="97" s="1"/>
  <c r="L437" i="99"/>
  <c r="M437" i="99" s="1"/>
  <c r="L1547" i="97"/>
  <c r="M1547" i="97" s="1"/>
  <c r="L429" i="99"/>
  <c r="M429" i="99" s="1"/>
  <c r="L1539" i="97"/>
  <c r="M1539" i="97" s="1"/>
  <c r="L421" i="99"/>
  <c r="M421" i="99" s="1"/>
  <c r="L1531" i="97"/>
  <c r="M1531" i="97" s="1"/>
  <c r="L413" i="99"/>
  <c r="M413" i="99" s="1"/>
  <c r="L1523" i="97"/>
  <c r="M1523" i="97" s="1"/>
  <c r="L405" i="99"/>
  <c r="M405" i="99" s="1"/>
  <c r="L1515" i="97"/>
  <c r="M1515" i="97" s="1"/>
  <c r="L1507" i="97"/>
  <c r="M1507" i="97" s="1"/>
  <c r="L1106" i="98"/>
  <c r="M1106" i="98" s="1"/>
  <c r="L1499" i="97"/>
  <c r="M1499" i="97" s="1"/>
  <c r="L1098" i="98"/>
  <c r="M1098" i="98" s="1"/>
  <c r="L1491" i="97"/>
  <c r="M1491" i="97" s="1"/>
  <c r="L1090" i="98"/>
  <c r="M1090" i="98" s="1"/>
  <c r="L1483" i="97"/>
  <c r="M1483" i="97" s="1"/>
  <c r="L1082" i="98"/>
  <c r="M1082" i="98" s="1"/>
  <c r="L1475" i="97"/>
  <c r="M1475" i="97" s="1"/>
  <c r="L1074" i="98"/>
  <c r="M1074" i="98" s="1"/>
  <c r="L1467" i="97"/>
  <c r="M1467" i="97" s="1"/>
  <c r="L1066" i="98"/>
  <c r="M1066" i="98" s="1"/>
  <c r="L1459" i="97"/>
  <c r="M1459" i="97" s="1"/>
  <c r="L1058" i="98"/>
  <c r="M1058" i="98" s="1"/>
  <c r="L1451" i="97"/>
  <c r="M1451" i="97" s="1"/>
  <c r="L1050" i="98"/>
  <c r="M1050" i="98" s="1"/>
  <c r="L1443" i="97"/>
  <c r="M1443" i="97" s="1"/>
  <c r="L1042" i="98"/>
  <c r="M1042" i="98" s="1"/>
  <c r="L1435" i="97"/>
  <c r="M1435" i="97" s="1"/>
  <c r="L1034" i="98"/>
  <c r="M1034" i="98" s="1"/>
  <c r="L1035" i="98"/>
  <c r="M1035" i="98" s="1"/>
  <c r="L1427" i="97"/>
  <c r="M1427" i="97" s="1"/>
  <c r="L396" i="99"/>
  <c r="M396" i="99" s="1"/>
  <c r="L1419" i="97"/>
  <c r="M1419" i="97" s="1"/>
  <c r="L388" i="99"/>
  <c r="M388" i="99" s="1"/>
  <c r="L1411" i="97"/>
  <c r="M1411" i="97" s="1"/>
  <c r="L380" i="99"/>
  <c r="M380" i="99" s="1"/>
  <c r="L1403" i="97"/>
  <c r="M1403" i="97" s="1"/>
  <c r="L372" i="99"/>
  <c r="M372" i="99" s="1"/>
  <c r="L1395" i="97"/>
  <c r="M1395" i="97" s="1"/>
  <c r="L364" i="99"/>
  <c r="M364" i="99" s="1"/>
  <c r="L1387" i="97"/>
  <c r="M1387" i="97" s="1"/>
  <c r="L1030" i="98"/>
  <c r="M1030" i="98" s="1"/>
  <c r="L1379" i="97"/>
  <c r="M1379" i="97" s="1"/>
  <c r="L1022" i="98"/>
  <c r="M1022" i="98" s="1"/>
  <c r="L1371" i="97"/>
  <c r="M1371" i="97" s="1"/>
  <c r="L1014" i="98"/>
  <c r="M1014" i="98" s="1"/>
  <c r="L1363" i="97"/>
  <c r="M1363" i="97" s="1"/>
  <c r="L1006" i="98"/>
  <c r="M1006" i="98" s="1"/>
  <c r="L1355" i="97"/>
  <c r="M1355" i="97" s="1"/>
  <c r="L998" i="98"/>
  <c r="M998" i="98" s="1"/>
  <c r="L1347" i="97"/>
  <c r="M1347" i="97" s="1"/>
  <c r="L990" i="98"/>
  <c r="M990" i="98" s="1"/>
  <c r="L1339" i="97"/>
  <c r="M1339" i="97" s="1"/>
  <c r="L982" i="98"/>
  <c r="M982" i="98" s="1"/>
  <c r="L1331" i="97"/>
  <c r="M1331" i="97" s="1"/>
  <c r="L974" i="98"/>
  <c r="M974" i="98" s="1"/>
  <c r="L1323" i="97"/>
  <c r="M1323" i="97" s="1"/>
  <c r="L966" i="98"/>
  <c r="M966" i="98" s="1"/>
  <c r="L1315" i="97"/>
  <c r="M1315" i="97" s="1"/>
  <c r="L958" i="98"/>
  <c r="M958" i="98" s="1"/>
  <c r="L1307" i="97"/>
  <c r="M1307" i="97" s="1"/>
  <c r="L355" i="99"/>
  <c r="M355" i="99" s="1"/>
  <c r="L1299" i="97"/>
  <c r="M1299" i="97" s="1"/>
  <c r="L347" i="99"/>
  <c r="M347" i="99" s="1"/>
  <c r="L1291" i="97"/>
  <c r="M1291" i="97" s="1"/>
  <c r="L339" i="99"/>
  <c r="M339" i="99" s="1"/>
  <c r="L1283" i="97"/>
  <c r="M1283" i="97" s="1"/>
  <c r="L331" i="99"/>
  <c r="M331" i="99" s="1"/>
  <c r="L1275" i="97"/>
  <c r="M1275" i="97" s="1"/>
  <c r="L323" i="99"/>
  <c r="M323" i="99" s="1"/>
  <c r="L1267" i="97"/>
  <c r="M1267" i="97" s="1"/>
  <c r="L953" i="98"/>
  <c r="M953" i="98" s="1"/>
  <c r="L1259" i="97"/>
  <c r="M1259" i="97" s="1"/>
  <c r="L945" i="98"/>
  <c r="M945" i="98" s="1"/>
  <c r="L1251" i="97"/>
  <c r="M1251" i="97" s="1"/>
  <c r="L937" i="98"/>
  <c r="M937" i="98" s="1"/>
  <c r="L1243" i="97"/>
  <c r="M1243" i="97" s="1"/>
  <c r="L929" i="98"/>
  <c r="M929" i="98" s="1"/>
  <c r="L1235" i="97"/>
  <c r="M1235" i="97" s="1"/>
  <c r="L921" i="98"/>
  <c r="M921" i="98" s="1"/>
  <c r="L1227" i="97"/>
  <c r="M1227" i="97" s="1"/>
  <c r="L913" i="98"/>
  <c r="M913" i="98" s="1"/>
  <c r="L1219" i="97"/>
  <c r="M1219" i="97" s="1"/>
  <c r="L905" i="98"/>
  <c r="M905" i="98" s="1"/>
  <c r="L1211" i="97"/>
  <c r="M1211" i="97" s="1"/>
  <c r="L897" i="98"/>
  <c r="M897" i="98" s="1"/>
  <c r="L1203" i="97"/>
  <c r="M1203" i="97" s="1"/>
  <c r="L889" i="98"/>
  <c r="M889" i="98" s="1"/>
  <c r="L1195" i="97"/>
  <c r="M1195" i="97" s="1"/>
  <c r="L881" i="98"/>
  <c r="M881" i="98" s="1"/>
  <c r="L1187" i="97"/>
  <c r="M1187" i="97" s="1"/>
  <c r="L873" i="98"/>
  <c r="M873" i="98" s="1"/>
  <c r="L1179" i="97"/>
  <c r="M1179" i="97" s="1"/>
  <c r="L308" i="99"/>
  <c r="M308" i="99" s="1"/>
  <c r="L1171" i="97"/>
  <c r="M1171" i="97" s="1"/>
  <c r="L300" i="99"/>
  <c r="M300" i="99" s="1"/>
  <c r="L1163" i="97"/>
  <c r="M1163" i="97" s="1"/>
  <c r="L292" i="99"/>
  <c r="M292" i="99" s="1"/>
  <c r="L1155" i="97"/>
  <c r="M1155" i="97" s="1"/>
  <c r="L284" i="99"/>
  <c r="M284" i="99" s="1"/>
  <c r="L1147" i="97"/>
  <c r="M1147" i="97" s="1"/>
  <c r="L276" i="99"/>
  <c r="M276" i="99" s="1"/>
  <c r="L1139" i="97"/>
  <c r="M1139" i="97" s="1"/>
  <c r="L865" i="98"/>
  <c r="M865" i="98" s="1"/>
  <c r="L1131" i="97"/>
  <c r="M1131" i="97" s="1"/>
  <c r="L857" i="98"/>
  <c r="M857" i="98" s="1"/>
  <c r="L1123" i="97"/>
  <c r="M1123" i="97" s="1"/>
  <c r="L849" i="98"/>
  <c r="M849" i="98" s="1"/>
  <c r="L1115" i="97"/>
  <c r="M1115" i="97" s="1"/>
  <c r="L841" i="98"/>
  <c r="M841" i="98" s="1"/>
  <c r="L1107" i="97"/>
  <c r="M1107" i="97" s="1"/>
  <c r="L833" i="98"/>
  <c r="M833" i="98" s="1"/>
  <c r="L1099" i="97"/>
  <c r="M1099" i="97" s="1"/>
  <c r="L825" i="98"/>
  <c r="M825" i="98" s="1"/>
  <c r="L1091" i="97"/>
  <c r="M1091" i="97" s="1"/>
  <c r="L817" i="98"/>
  <c r="M817" i="98" s="1"/>
  <c r="L1083" i="97"/>
  <c r="M1083" i="97" s="1"/>
  <c r="L809" i="98"/>
  <c r="M809" i="98" s="1"/>
  <c r="L1075" i="97"/>
  <c r="M1075" i="97" s="1"/>
  <c r="L801" i="98"/>
  <c r="M801" i="98" s="1"/>
  <c r="L1067" i="97"/>
  <c r="M1067" i="97" s="1"/>
  <c r="L793" i="98"/>
  <c r="M793" i="98" s="1"/>
  <c r="L794" i="98"/>
  <c r="M794" i="98" s="1"/>
  <c r="L1059" i="97"/>
  <c r="M1059" i="97" s="1"/>
  <c r="L785" i="98"/>
  <c r="M785" i="98" s="1"/>
  <c r="L1051" i="97"/>
  <c r="M1051" i="97" s="1"/>
  <c r="L777" i="98"/>
  <c r="M777" i="98" s="1"/>
  <c r="L1043" i="97"/>
  <c r="M1043" i="97" s="1"/>
  <c r="L769" i="98"/>
  <c r="M769" i="98" s="1"/>
  <c r="L1035" i="97"/>
  <c r="M1035" i="97" s="1"/>
  <c r="L761" i="98"/>
  <c r="M761" i="98" s="1"/>
  <c r="L1027" i="97"/>
  <c r="M1027" i="97" s="1"/>
  <c r="L753" i="98"/>
  <c r="M753" i="98" s="1"/>
  <c r="L1019" i="97"/>
  <c r="M1019" i="97" s="1"/>
  <c r="L745" i="98"/>
  <c r="M745" i="98" s="1"/>
  <c r="L1011" i="97"/>
  <c r="M1011" i="97" s="1"/>
  <c r="L272" i="99"/>
  <c r="M272" i="99" s="1"/>
  <c r="L1003" i="97"/>
  <c r="M1003" i="97" s="1"/>
  <c r="L264" i="99"/>
  <c r="M264" i="99" s="1"/>
  <c r="L995" i="97"/>
  <c r="M995" i="97" s="1"/>
  <c r="L256" i="99"/>
  <c r="M256" i="99" s="1"/>
  <c r="L987" i="97"/>
  <c r="M987" i="97" s="1"/>
  <c r="L248" i="99"/>
  <c r="M248" i="99" s="1"/>
  <c r="L979" i="97"/>
  <c r="M979" i="97" s="1"/>
  <c r="L240" i="99"/>
  <c r="M240" i="99" s="1"/>
  <c r="L971" i="97"/>
  <c r="M971" i="97" s="1"/>
  <c r="L737" i="98"/>
  <c r="M737" i="98" s="1"/>
  <c r="L963" i="97"/>
  <c r="M963" i="97" s="1"/>
  <c r="L729" i="98"/>
  <c r="M729" i="98" s="1"/>
  <c r="L955" i="97"/>
  <c r="M955" i="97" s="1"/>
  <c r="L721" i="98"/>
  <c r="M721" i="98" s="1"/>
  <c r="L947" i="97"/>
  <c r="M947" i="97" s="1"/>
  <c r="L713" i="98"/>
  <c r="M713" i="98" s="1"/>
  <c r="L939" i="97"/>
  <c r="M939" i="97" s="1"/>
  <c r="L705" i="98"/>
  <c r="M705" i="98" s="1"/>
  <c r="L931" i="97"/>
  <c r="M931" i="97" s="1"/>
  <c r="L697" i="98"/>
  <c r="M697" i="98" s="1"/>
  <c r="L923" i="97"/>
  <c r="M923" i="97" s="1"/>
  <c r="L689" i="98"/>
  <c r="M689" i="98" s="1"/>
  <c r="L915" i="97"/>
  <c r="M915" i="97" s="1"/>
  <c r="L681" i="98"/>
  <c r="M681" i="98" s="1"/>
  <c r="L907" i="97"/>
  <c r="M907" i="97" s="1"/>
  <c r="L673" i="98"/>
  <c r="M673" i="98" s="1"/>
  <c r="L899" i="97"/>
  <c r="M899" i="97" s="1"/>
  <c r="L665" i="98"/>
  <c r="M665" i="98" s="1"/>
  <c r="L891" i="97"/>
  <c r="M891" i="97" s="1"/>
  <c r="L657" i="98"/>
  <c r="M657" i="98" s="1"/>
  <c r="L883" i="97"/>
  <c r="M883" i="97" s="1"/>
  <c r="L649" i="98"/>
  <c r="M649" i="98" s="1"/>
  <c r="L867" i="97"/>
  <c r="M867" i="97" s="1"/>
  <c r="L634" i="98"/>
  <c r="M634" i="98" s="1"/>
  <c r="L633" i="98"/>
  <c r="M633" i="98" s="1"/>
  <c r="L859" i="97"/>
  <c r="M859" i="97" s="1"/>
  <c r="L625" i="98"/>
  <c r="M625" i="98" s="1"/>
  <c r="L851" i="97"/>
  <c r="M851" i="97" s="1"/>
  <c r="L235" i="99"/>
  <c r="M235" i="99" s="1"/>
  <c r="L843" i="97"/>
  <c r="M843" i="97" s="1"/>
  <c r="L612" i="98"/>
  <c r="M612" i="98" s="1"/>
  <c r="L835" i="97"/>
  <c r="M835" i="97" s="1"/>
  <c r="L231" i="99"/>
  <c r="M231" i="99" s="1"/>
  <c r="L827" i="97"/>
  <c r="M827" i="97" s="1"/>
  <c r="L223" i="99"/>
  <c r="M223" i="99" s="1"/>
  <c r="L819" i="97"/>
  <c r="M819" i="97" s="1"/>
  <c r="L215" i="99"/>
  <c r="M215" i="99" s="1"/>
  <c r="L811" i="97"/>
  <c r="M811" i="97" s="1"/>
  <c r="L207" i="99"/>
  <c r="M207" i="99" s="1"/>
  <c r="L803" i="97"/>
  <c r="M803" i="97" s="1"/>
  <c r="L199" i="99"/>
  <c r="M199" i="99" s="1"/>
  <c r="L795" i="97"/>
  <c r="M795" i="97" s="1"/>
  <c r="L605" i="98"/>
  <c r="M605" i="98" s="1"/>
  <c r="L787" i="97"/>
  <c r="M787" i="97" s="1"/>
  <c r="L597" i="98"/>
  <c r="M597" i="98" s="1"/>
  <c r="L779" i="97"/>
  <c r="M779" i="97" s="1"/>
  <c r="L589" i="98"/>
  <c r="M589" i="98" s="1"/>
  <c r="L771" i="97"/>
  <c r="M771" i="97" s="1"/>
  <c r="L581" i="98"/>
  <c r="M581" i="98" s="1"/>
  <c r="L763" i="97"/>
  <c r="M763" i="97" s="1"/>
  <c r="L573" i="98"/>
  <c r="M573" i="98" s="1"/>
  <c r="L755" i="97"/>
  <c r="M755" i="97" s="1"/>
  <c r="L187" i="99"/>
  <c r="M187" i="99" s="1"/>
  <c r="L186" i="99"/>
  <c r="M186" i="99" s="1"/>
  <c r="L747" i="97"/>
  <c r="M747" i="97" s="1"/>
  <c r="L178" i="99"/>
  <c r="M178" i="99" s="1"/>
  <c r="L739" i="97"/>
  <c r="M739" i="97" s="1"/>
  <c r="L170" i="99"/>
  <c r="M170" i="99" s="1"/>
  <c r="L731" i="97"/>
  <c r="M731" i="97" s="1"/>
  <c r="L162" i="99"/>
  <c r="M162" i="99" s="1"/>
  <c r="L723" i="97"/>
  <c r="M723" i="97" s="1"/>
  <c r="L154" i="99"/>
  <c r="M154" i="99" s="1"/>
  <c r="L715" i="97"/>
  <c r="M715" i="97" s="1"/>
  <c r="L565" i="98"/>
  <c r="M565" i="98" s="1"/>
  <c r="L707" i="97"/>
  <c r="M707" i="97" s="1"/>
  <c r="L557" i="98"/>
  <c r="M557" i="98" s="1"/>
  <c r="L699" i="97"/>
  <c r="M699" i="97" s="1"/>
  <c r="L549" i="98"/>
  <c r="M549" i="98" s="1"/>
  <c r="L691" i="97"/>
  <c r="M691" i="97" s="1"/>
  <c r="L541" i="98"/>
  <c r="M541" i="98" s="1"/>
  <c r="L683" i="97"/>
  <c r="M683" i="97" s="1"/>
  <c r="L533" i="98"/>
  <c r="M533" i="98" s="1"/>
  <c r="L675" i="97"/>
  <c r="M675" i="97" s="1"/>
  <c r="L525" i="98"/>
  <c r="M525" i="98" s="1"/>
  <c r="L667" i="97"/>
  <c r="M667" i="97" s="1"/>
  <c r="L517" i="98"/>
  <c r="M517" i="98" s="1"/>
  <c r="L659" i="97"/>
  <c r="M659" i="97" s="1"/>
  <c r="L509" i="98"/>
  <c r="M509" i="98" s="1"/>
  <c r="L652" i="97"/>
  <c r="M652" i="97" s="1"/>
  <c r="L644" i="97"/>
  <c r="M644" i="97" s="1"/>
  <c r="L494" i="98"/>
  <c r="M494" i="98" s="1"/>
  <c r="L636" i="97"/>
  <c r="M636" i="97" s="1"/>
  <c r="L486" i="98"/>
  <c r="M486" i="98" s="1"/>
  <c r="L621" i="97"/>
  <c r="M621" i="97" s="1"/>
  <c r="L471" i="98"/>
  <c r="M471" i="98" s="1"/>
  <c r="L613" i="97"/>
  <c r="M613" i="97" s="1"/>
  <c r="L463" i="98"/>
  <c r="M463" i="98" s="1"/>
  <c r="L605" i="97"/>
  <c r="M605" i="97" s="1"/>
  <c r="L459" i="98"/>
  <c r="M459" i="98" s="1"/>
  <c r="L597" i="97"/>
  <c r="M597" i="97" s="1"/>
  <c r="L451" i="98"/>
  <c r="M451" i="98" s="1"/>
  <c r="L589" i="97"/>
  <c r="M589" i="97" s="1"/>
  <c r="L145" i="99"/>
  <c r="M145" i="99" s="1"/>
  <c r="L581" i="97"/>
  <c r="M581" i="97" s="1"/>
  <c r="L440" i="98"/>
  <c r="M440" i="98" s="1"/>
  <c r="L573" i="97"/>
  <c r="M573" i="97" s="1"/>
  <c r="L432" i="98"/>
  <c r="M432" i="98" s="1"/>
  <c r="L565" i="97"/>
  <c r="M565" i="97" s="1"/>
  <c r="L138" i="99"/>
  <c r="M138" i="99" s="1"/>
  <c r="L557" i="97"/>
  <c r="M557" i="97" s="1"/>
  <c r="L130" i="99"/>
  <c r="M130" i="99" s="1"/>
  <c r="L549" i="97"/>
  <c r="M549" i="97" s="1"/>
  <c r="L122" i="99"/>
  <c r="M122" i="99" s="1"/>
  <c r="L541" i="97"/>
  <c r="M541" i="97" s="1"/>
  <c r="L114" i="99"/>
  <c r="M114" i="99" s="1"/>
  <c r="L533" i="97"/>
  <c r="M533" i="97" s="1"/>
  <c r="L425" i="98"/>
  <c r="M425" i="98" s="1"/>
  <c r="L525" i="97"/>
  <c r="M525" i="97" s="1"/>
  <c r="L417" i="98"/>
  <c r="M417" i="98" s="1"/>
  <c r="L517" i="97"/>
  <c r="M517" i="97" s="1"/>
  <c r="L409" i="98"/>
  <c r="M409" i="98" s="1"/>
  <c r="L509" i="97"/>
  <c r="M509" i="97" s="1"/>
  <c r="L401" i="98"/>
  <c r="M401" i="98" s="1"/>
  <c r="L501" i="97"/>
  <c r="M501" i="97" s="1"/>
  <c r="L393" i="98"/>
  <c r="M393" i="98" s="1"/>
  <c r="L493" i="97"/>
  <c r="M493" i="97" s="1"/>
  <c r="L385" i="98"/>
  <c r="M385" i="98" s="1"/>
  <c r="L485" i="97"/>
  <c r="M485" i="97" s="1"/>
  <c r="L377" i="98"/>
  <c r="M377" i="98" s="1"/>
  <c r="L477" i="97"/>
  <c r="M477" i="97" s="1"/>
  <c r="L369" i="98"/>
  <c r="M369" i="98" s="1"/>
  <c r="L469" i="97"/>
  <c r="M469" i="97" s="1"/>
  <c r="L361" i="98"/>
  <c r="M361" i="98" s="1"/>
  <c r="L461" i="97"/>
  <c r="M461" i="97" s="1"/>
  <c r="L360" i="98"/>
  <c r="M360" i="98" s="1"/>
  <c r="L453" i="97"/>
  <c r="M453" i="97" s="1"/>
  <c r="L352" i="98"/>
  <c r="M352" i="98" s="1"/>
  <c r="L445" i="97"/>
  <c r="M445" i="97" s="1"/>
  <c r="L344" i="98"/>
  <c r="M344" i="98" s="1"/>
  <c r="L437" i="97"/>
  <c r="M437" i="97" s="1"/>
  <c r="L336" i="98"/>
  <c r="M336" i="98" s="1"/>
  <c r="L429" i="97"/>
  <c r="M429" i="97" s="1"/>
  <c r="L328" i="98"/>
  <c r="M328" i="98" s="1"/>
  <c r="L421" i="97"/>
  <c r="M421" i="97" s="1"/>
  <c r="L320" i="98"/>
  <c r="M320" i="98" s="1"/>
  <c r="L413" i="97"/>
  <c r="M413" i="97" s="1"/>
  <c r="L312" i="98"/>
  <c r="M312" i="98" s="1"/>
  <c r="L405" i="97"/>
  <c r="M405" i="97" s="1"/>
  <c r="L304" i="98"/>
  <c r="M304" i="98" s="1"/>
  <c r="L397" i="97"/>
  <c r="M397" i="97" s="1"/>
  <c r="L296" i="98"/>
  <c r="M296" i="98" s="1"/>
  <c r="L389" i="97"/>
  <c r="M389" i="97" s="1"/>
  <c r="L288" i="98"/>
  <c r="M288" i="98" s="1"/>
  <c r="L373" i="97"/>
  <c r="M373" i="97" s="1"/>
  <c r="L91" i="99"/>
  <c r="M91" i="99" s="1"/>
  <c r="L365" i="97"/>
  <c r="M365" i="97" s="1"/>
  <c r="L83" i="99"/>
  <c r="M83" i="99" s="1"/>
  <c r="L357" i="97"/>
  <c r="M357" i="97" s="1"/>
  <c r="L75" i="99"/>
  <c r="M75" i="99" s="1"/>
  <c r="L349" i="97"/>
  <c r="M349" i="97" s="1"/>
  <c r="L67" i="99"/>
  <c r="M67" i="99" s="1"/>
  <c r="L341" i="97"/>
  <c r="M341" i="97" s="1"/>
  <c r="L279" i="98"/>
  <c r="M279" i="98" s="1"/>
  <c r="L333" i="97"/>
  <c r="M333" i="97" s="1"/>
  <c r="L271" i="98"/>
  <c r="M271" i="98" s="1"/>
  <c r="L325" i="97"/>
  <c r="M325" i="97" s="1"/>
  <c r="L263" i="98"/>
  <c r="M263" i="98" s="1"/>
  <c r="L317" i="97"/>
  <c r="M317" i="97" s="1"/>
  <c r="L255" i="98"/>
  <c r="M255" i="98" s="1"/>
  <c r="L309" i="97"/>
  <c r="M309" i="97" s="1"/>
  <c r="L247" i="98"/>
  <c r="M247" i="98" s="1"/>
  <c r="L301" i="97"/>
  <c r="M301" i="97" s="1"/>
  <c r="L239" i="98"/>
  <c r="M239" i="98" s="1"/>
  <c r="L293" i="97"/>
  <c r="M293" i="97" s="1"/>
  <c r="L231" i="98"/>
  <c r="M231" i="98" s="1"/>
  <c r="L285" i="97"/>
  <c r="M285" i="97" s="1"/>
  <c r="L223" i="98"/>
  <c r="M223" i="98" s="1"/>
  <c r="L277" i="97"/>
  <c r="M277" i="97" s="1"/>
  <c r="L215" i="98"/>
  <c r="M215" i="98" s="1"/>
  <c r="L269" i="97"/>
  <c r="M269" i="97" s="1"/>
  <c r="L207" i="98"/>
  <c r="M207" i="98" s="1"/>
  <c r="L261" i="97"/>
  <c r="M261" i="97" s="1"/>
  <c r="L199" i="98"/>
  <c r="M199" i="98" s="1"/>
  <c r="L253" i="97"/>
  <c r="M253" i="97" s="1"/>
  <c r="L191" i="98"/>
  <c r="M191" i="98" s="1"/>
  <c r="L245" i="97"/>
  <c r="M245" i="97" s="1"/>
  <c r="L183" i="98"/>
  <c r="M183" i="98" s="1"/>
  <c r="L237" i="97"/>
  <c r="M237" i="97" s="1"/>
  <c r="L62" i="99"/>
  <c r="M62" i="99" s="1"/>
  <c r="L229" i="97"/>
  <c r="M229" i="97" s="1"/>
  <c r="L170" i="98"/>
  <c r="M170" i="98" s="1"/>
  <c r="L221" i="97"/>
  <c r="M221" i="97" s="1"/>
  <c r="L162" i="98"/>
  <c r="M162" i="98" s="1"/>
  <c r="L213" i="97"/>
  <c r="M213" i="97" s="1"/>
  <c r="L154" i="98"/>
  <c r="M154" i="98" s="1"/>
  <c r="L205" i="97"/>
  <c r="M205" i="97" s="1"/>
  <c r="L146" i="98"/>
  <c r="M146" i="98" s="1"/>
  <c r="L197" i="97"/>
  <c r="M197" i="97" s="1"/>
  <c r="L142" i="98"/>
  <c r="M142" i="98" s="1"/>
  <c r="L189" i="97"/>
  <c r="M189" i="97" s="1"/>
  <c r="L134" i="98"/>
  <c r="M134" i="98" s="1"/>
  <c r="L181" i="97"/>
  <c r="M181" i="97" s="1"/>
  <c r="L126" i="98"/>
  <c r="M126" i="98" s="1"/>
  <c r="L173" i="97"/>
  <c r="M173" i="97" s="1"/>
  <c r="L118" i="98"/>
  <c r="M118" i="98" s="1"/>
  <c r="L165" i="97"/>
  <c r="M165" i="97" s="1"/>
  <c r="L110" i="98"/>
  <c r="M110" i="98" s="1"/>
  <c r="L157" i="97"/>
  <c r="M157" i="97" s="1"/>
  <c r="L102" i="98"/>
  <c r="M102" i="98" s="1"/>
  <c r="L149" i="97"/>
  <c r="M149" i="97" s="1"/>
  <c r="L94" i="98"/>
  <c r="M94" i="98" s="1"/>
  <c r="L141" i="97"/>
  <c r="M141" i="97" s="1"/>
  <c r="L86" i="98"/>
  <c r="M86" i="98" s="1"/>
  <c r="L133" i="97"/>
  <c r="M133" i="97" s="1"/>
  <c r="L78" i="98"/>
  <c r="M78" i="98" s="1"/>
  <c r="L125" i="97"/>
  <c r="M125" i="97" s="1"/>
  <c r="L70" i="98"/>
  <c r="M70" i="98" s="1"/>
  <c r="L117" i="97"/>
  <c r="M117" i="97" s="1"/>
  <c r="L54" i="99"/>
  <c r="M54" i="99" s="1"/>
  <c r="L109" i="97"/>
  <c r="M109" i="97" s="1"/>
  <c r="L60" i="98"/>
  <c r="M60" i="98" s="1"/>
  <c r="L101" i="97"/>
  <c r="M101" i="97" s="1"/>
  <c r="L52" i="98"/>
  <c r="M52" i="98" s="1"/>
  <c r="L93" i="97"/>
  <c r="M93" i="97" s="1"/>
  <c r="L46" i="99"/>
  <c r="M46" i="99" s="1"/>
  <c r="L85" i="97"/>
  <c r="M85" i="97" s="1"/>
  <c r="L41" i="98"/>
  <c r="M41" i="98" s="1"/>
  <c r="L77" i="97"/>
  <c r="M77" i="97" s="1"/>
  <c r="L37" i="98"/>
  <c r="M37" i="98" s="1"/>
  <c r="L69" i="97"/>
  <c r="M69" i="97" s="1"/>
  <c r="L29" i="98"/>
  <c r="M29" i="98" s="1"/>
  <c r="L61" i="97"/>
  <c r="M61" i="97" s="1"/>
  <c r="L40" i="99"/>
  <c r="M40" i="99" s="1"/>
  <c r="L53" i="97"/>
  <c r="M53" i="97" s="1"/>
  <c r="L19" i="98"/>
  <c r="M19" i="98" s="1"/>
  <c r="L45" i="97"/>
  <c r="M45" i="97" s="1"/>
  <c r="L33" i="99"/>
  <c r="M33" i="99" s="1"/>
  <c r="L37" i="97"/>
  <c r="M37" i="97" s="1"/>
  <c r="L7" i="98"/>
  <c r="M7" i="98" s="1"/>
  <c r="L5" i="97"/>
  <c r="M5" i="97" s="1"/>
  <c r="L5" i="99"/>
  <c r="M5" i="99" s="1"/>
  <c r="L476" i="99"/>
  <c r="M476" i="99" s="1"/>
  <c r="L1578" i="97"/>
  <c r="M1578" i="97" s="1"/>
  <c r="L465" i="99"/>
  <c r="M465" i="99" s="1"/>
  <c r="L466" i="99"/>
  <c r="M466" i="99" s="1"/>
  <c r="L1562" i="97"/>
  <c r="M1562" i="97" s="1"/>
  <c r="L448" i="99"/>
  <c r="M448" i="99" s="1"/>
  <c r="L447" i="99"/>
  <c r="M447" i="99" s="1"/>
  <c r="L1554" i="97"/>
  <c r="M1554" i="97" s="1"/>
  <c r="L436" i="99"/>
  <c r="M436" i="99" s="1"/>
  <c r="L1546" i="97"/>
  <c r="M1546" i="97" s="1"/>
  <c r="L428" i="99"/>
  <c r="M428" i="99" s="1"/>
  <c r="L1538" i="97"/>
  <c r="M1538" i="97" s="1"/>
  <c r="L420" i="99"/>
  <c r="M420" i="99" s="1"/>
  <c r="L1530" i="97"/>
  <c r="M1530" i="97" s="1"/>
  <c r="L412" i="99"/>
  <c r="M412" i="99" s="1"/>
  <c r="L1522" i="97"/>
  <c r="M1522" i="97" s="1"/>
  <c r="L404" i="99"/>
  <c r="M404" i="99" s="1"/>
  <c r="L1514" i="97"/>
  <c r="M1514" i="97" s="1"/>
  <c r="L1506" i="97"/>
  <c r="M1506" i="97" s="1"/>
  <c r="L1105" i="98"/>
  <c r="M1105" i="98" s="1"/>
  <c r="L1498" i="97"/>
  <c r="M1498" i="97" s="1"/>
  <c r="L1097" i="98"/>
  <c r="M1097" i="98" s="1"/>
  <c r="L1490" i="97"/>
  <c r="M1490" i="97" s="1"/>
  <c r="L1089" i="98"/>
  <c r="M1089" i="98" s="1"/>
  <c r="L1482" i="97"/>
  <c r="M1482" i="97" s="1"/>
  <c r="L1081" i="98"/>
  <c r="M1081" i="98" s="1"/>
  <c r="L1474" i="97"/>
  <c r="M1474" i="97" s="1"/>
  <c r="L1073" i="98"/>
  <c r="M1073" i="98" s="1"/>
  <c r="L1466" i="97"/>
  <c r="M1466" i="97" s="1"/>
  <c r="L1065" i="98"/>
  <c r="M1065" i="98" s="1"/>
  <c r="L1458" i="97"/>
  <c r="M1458" i="97" s="1"/>
  <c r="L1057" i="98"/>
  <c r="M1057" i="98" s="1"/>
  <c r="L1450" i="97"/>
  <c r="M1450" i="97" s="1"/>
  <c r="L1049" i="98"/>
  <c r="M1049" i="98" s="1"/>
  <c r="L1442" i="97"/>
  <c r="M1442" i="97" s="1"/>
  <c r="L1041" i="98"/>
  <c r="M1041" i="98" s="1"/>
  <c r="L1434" i="97"/>
  <c r="M1434" i="97" s="1"/>
  <c r="L1033" i="98"/>
  <c r="M1033" i="98" s="1"/>
  <c r="L1418" i="97"/>
  <c r="M1418" i="97" s="1"/>
  <c r="L387" i="99"/>
  <c r="M387" i="99" s="1"/>
  <c r="L1410" i="97"/>
  <c r="M1410" i="97" s="1"/>
  <c r="L379" i="99"/>
  <c r="M379" i="99" s="1"/>
  <c r="L1402" i="97"/>
  <c r="M1402" i="97" s="1"/>
  <c r="L371" i="99"/>
  <c r="M371" i="99" s="1"/>
  <c r="L1394" i="97"/>
  <c r="M1394" i="97" s="1"/>
  <c r="L363" i="99"/>
  <c r="M363" i="99" s="1"/>
  <c r="L1386" i="97"/>
  <c r="M1386" i="97" s="1"/>
  <c r="L1029" i="98"/>
  <c r="M1029" i="98" s="1"/>
  <c r="L1378" i="97"/>
  <c r="M1378" i="97" s="1"/>
  <c r="L1021" i="98"/>
  <c r="M1021" i="98" s="1"/>
  <c r="L1370" i="97"/>
  <c r="M1370" i="97" s="1"/>
  <c r="L1013" i="98"/>
  <c r="M1013" i="98" s="1"/>
  <c r="L1362" i="97"/>
  <c r="M1362" i="97" s="1"/>
  <c r="L1005" i="98"/>
  <c r="M1005" i="98" s="1"/>
  <c r="L1354" i="97"/>
  <c r="M1354" i="97" s="1"/>
  <c r="L997" i="98"/>
  <c r="M997" i="98" s="1"/>
  <c r="L1346" i="97"/>
  <c r="M1346" i="97" s="1"/>
  <c r="L989" i="98"/>
  <c r="M989" i="98" s="1"/>
  <c r="L1338" i="97"/>
  <c r="M1338" i="97" s="1"/>
  <c r="L981" i="98"/>
  <c r="M981" i="98" s="1"/>
  <c r="L1330" i="97"/>
  <c r="M1330" i="97" s="1"/>
  <c r="L973" i="98"/>
  <c r="M973" i="98" s="1"/>
  <c r="L1322" i="97"/>
  <c r="M1322" i="97" s="1"/>
  <c r="L965" i="98"/>
  <c r="M965" i="98" s="1"/>
  <c r="L1314" i="97"/>
  <c r="M1314" i="97" s="1"/>
  <c r="L957" i="98"/>
  <c r="M957" i="98" s="1"/>
  <c r="L1298" i="97"/>
  <c r="M1298" i="97" s="1"/>
  <c r="L346" i="99"/>
  <c r="M346" i="99" s="1"/>
  <c r="L1290" i="97"/>
  <c r="M1290" i="97" s="1"/>
  <c r="L338" i="99"/>
  <c r="M338" i="99" s="1"/>
  <c r="L1282" i="97"/>
  <c r="M1282" i="97" s="1"/>
  <c r="L330" i="99"/>
  <c r="M330" i="99" s="1"/>
  <c r="L1274" i="97"/>
  <c r="M1274" i="97" s="1"/>
  <c r="L322" i="99"/>
  <c r="M322" i="99" s="1"/>
  <c r="L1266" i="97"/>
  <c r="M1266" i="97" s="1"/>
  <c r="L952" i="98"/>
  <c r="M952" i="98" s="1"/>
  <c r="L1258" i="97"/>
  <c r="M1258" i="97" s="1"/>
  <c r="L944" i="98"/>
  <c r="M944" i="98" s="1"/>
  <c r="L1250" i="97"/>
  <c r="M1250" i="97" s="1"/>
  <c r="L936" i="98"/>
  <c r="M936" i="98" s="1"/>
  <c r="L1242" i="97"/>
  <c r="M1242" i="97" s="1"/>
  <c r="L928" i="98"/>
  <c r="M928" i="98" s="1"/>
  <c r="L1234" i="97"/>
  <c r="M1234" i="97" s="1"/>
  <c r="L920" i="98"/>
  <c r="M920" i="98" s="1"/>
  <c r="L1226" i="97"/>
  <c r="M1226" i="97" s="1"/>
  <c r="L912" i="98"/>
  <c r="M912" i="98" s="1"/>
  <c r="L1218" i="97"/>
  <c r="M1218" i="97" s="1"/>
  <c r="L904" i="98"/>
  <c r="M904" i="98" s="1"/>
  <c r="L1210" i="97"/>
  <c r="M1210" i="97" s="1"/>
  <c r="L896" i="98"/>
  <c r="M896" i="98" s="1"/>
  <c r="L1202" i="97"/>
  <c r="M1202" i="97" s="1"/>
  <c r="L888" i="98"/>
  <c r="M888" i="98" s="1"/>
  <c r="L1194" i="97"/>
  <c r="M1194" i="97" s="1"/>
  <c r="L880" i="98"/>
  <c r="M880" i="98" s="1"/>
  <c r="L1186" i="97"/>
  <c r="M1186" i="97" s="1"/>
  <c r="L315" i="99"/>
  <c r="M315" i="99" s="1"/>
  <c r="L1178" i="97"/>
  <c r="M1178" i="97" s="1"/>
  <c r="L307" i="99"/>
  <c r="M307" i="99" s="1"/>
  <c r="L1170" i="97"/>
  <c r="M1170" i="97" s="1"/>
  <c r="L299" i="99"/>
  <c r="M299" i="99" s="1"/>
  <c r="L1162" i="97"/>
  <c r="M1162" i="97" s="1"/>
  <c r="L291" i="99"/>
  <c r="M291" i="99" s="1"/>
  <c r="L1154" i="97"/>
  <c r="M1154" i="97" s="1"/>
  <c r="L283" i="99"/>
  <c r="M283" i="99" s="1"/>
  <c r="L1146" i="97"/>
  <c r="M1146" i="97" s="1"/>
  <c r="L872" i="98"/>
  <c r="M872" i="98" s="1"/>
  <c r="L1138" i="97"/>
  <c r="M1138" i="97" s="1"/>
  <c r="L864" i="98"/>
  <c r="M864" i="98" s="1"/>
  <c r="L1130" i="97"/>
  <c r="M1130" i="97" s="1"/>
  <c r="L856" i="98"/>
  <c r="M856" i="98" s="1"/>
  <c r="L1122" i="97"/>
  <c r="M1122" i="97" s="1"/>
  <c r="L848" i="98"/>
  <c r="M848" i="98" s="1"/>
  <c r="L1114" i="97"/>
  <c r="M1114" i="97" s="1"/>
  <c r="L840" i="98"/>
  <c r="M840" i="98" s="1"/>
  <c r="L1106" i="97"/>
  <c r="M1106" i="97" s="1"/>
  <c r="L832" i="98"/>
  <c r="M832" i="98" s="1"/>
  <c r="L1098" i="97"/>
  <c r="M1098" i="97" s="1"/>
  <c r="L824" i="98"/>
  <c r="M824" i="98" s="1"/>
  <c r="L1090" i="97"/>
  <c r="M1090" i="97" s="1"/>
  <c r="L816" i="98"/>
  <c r="M816" i="98" s="1"/>
  <c r="L1082" i="97"/>
  <c r="M1082" i="97" s="1"/>
  <c r="L808" i="98"/>
  <c r="M808" i="98" s="1"/>
  <c r="L1074" i="97"/>
  <c r="M1074" i="97" s="1"/>
  <c r="L800" i="98"/>
  <c r="M800" i="98" s="1"/>
  <c r="L1066" i="97"/>
  <c r="M1066" i="97" s="1"/>
  <c r="L792" i="98"/>
  <c r="M792" i="98" s="1"/>
  <c r="L1058" i="97"/>
  <c r="M1058" i="97" s="1"/>
  <c r="L784" i="98"/>
  <c r="M784" i="98" s="1"/>
  <c r="L1050" i="97"/>
  <c r="M1050" i="97" s="1"/>
  <c r="L776" i="98"/>
  <c r="M776" i="98" s="1"/>
  <c r="L1034" i="97"/>
  <c r="M1034" i="97" s="1"/>
  <c r="L760" i="98"/>
  <c r="M760" i="98" s="1"/>
  <c r="L1026" i="97"/>
  <c r="M1026" i="97" s="1"/>
  <c r="L752" i="98"/>
  <c r="M752" i="98" s="1"/>
  <c r="L1018" i="97"/>
  <c r="M1018" i="97" s="1"/>
  <c r="L744" i="98"/>
  <c r="M744" i="98" s="1"/>
  <c r="L1010" i="97"/>
  <c r="M1010" i="97" s="1"/>
  <c r="L271" i="99"/>
  <c r="M271" i="99" s="1"/>
  <c r="L1002" i="97"/>
  <c r="M1002" i="97" s="1"/>
  <c r="L263" i="99"/>
  <c r="M263" i="99" s="1"/>
  <c r="L994" i="97"/>
  <c r="M994" i="97" s="1"/>
  <c r="L255" i="99"/>
  <c r="M255" i="99" s="1"/>
  <c r="L986" i="97"/>
  <c r="M986" i="97" s="1"/>
  <c r="L247" i="99"/>
  <c r="M247" i="99" s="1"/>
  <c r="L978" i="97"/>
  <c r="M978" i="97" s="1"/>
  <c r="L239" i="99"/>
  <c r="M239" i="99" s="1"/>
  <c r="L970" i="97"/>
  <c r="M970" i="97" s="1"/>
  <c r="L736" i="98"/>
  <c r="M736" i="98" s="1"/>
  <c r="L962" i="97"/>
  <c r="M962" i="97" s="1"/>
  <c r="L728" i="98"/>
  <c r="M728" i="98" s="1"/>
  <c r="L954" i="97"/>
  <c r="M954" i="97" s="1"/>
  <c r="L720" i="98"/>
  <c r="M720" i="98" s="1"/>
  <c r="L946" i="97"/>
  <c r="M946" i="97" s="1"/>
  <c r="L712" i="98"/>
  <c r="M712" i="98" s="1"/>
  <c r="L938" i="97"/>
  <c r="M938" i="97" s="1"/>
  <c r="L704" i="98"/>
  <c r="M704" i="98" s="1"/>
  <c r="L930" i="97"/>
  <c r="M930" i="97" s="1"/>
  <c r="L696" i="98"/>
  <c r="M696" i="98" s="1"/>
  <c r="L922" i="97"/>
  <c r="M922" i="97" s="1"/>
  <c r="L688" i="98"/>
  <c r="M688" i="98" s="1"/>
  <c r="L914" i="97"/>
  <c r="M914" i="97" s="1"/>
  <c r="L680" i="98"/>
  <c r="M680" i="98" s="1"/>
  <c r="L906" i="97"/>
  <c r="M906" i="97" s="1"/>
  <c r="L672" i="98"/>
  <c r="M672" i="98" s="1"/>
  <c r="L898" i="97"/>
  <c r="M898" i="97" s="1"/>
  <c r="L664" i="98"/>
  <c r="M664" i="98" s="1"/>
  <c r="L890" i="97"/>
  <c r="M890" i="97" s="1"/>
  <c r="L656" i="98"/>
  <c r="M656" i="98" s="1"/>
  <c r="L882" i="97"/>
  <c r="M882" i="97" s="1"/>
  <c r="L648" i="98"/>
  <c r="M648" i="98" s="1"/>
  <c r="L874" i="97"/>
  <c r="M874" i="97" s="1"/>
  <c r="L640" i="98"/>
  <c r="M640" i="98" s="1"/>
  <c r="L641" i="98"/>
  <c r="M641" i="98" s="1"/>
  <c r="L866" i="97"/>
  <c r="M866" i="97" s="1"/>
  <c r="L632" i="98"/>
  <c r="M632" i="98" s="1"/>
  <c r="L858" i="97"/>
  <c r="M858" i="97" s="1"/>
  <c r="L624" i="98"/>
  <c r="M624" i="98" s="1"/>
  <c r="L850" i="97"/>
  <c r="M850" i="97" s="1"/>
  <c r="L234" i="99"/>
  <c r="M234" i="99" s="1"/>
  <c r="L842" i="97"/>
  <c r="M842" i="97" s="1"/>
  <c r="L611" i="98"/>
  <c r="M611" i="98" s="1"/>
  <c r="L834" i="97"/>
  <c r="M834" i="97" s="1"/>
  <c r="L230" i="99"/>
  <c r="M230" i="99" s="1"/>
  <c r="L826" i="97"/>
  <c r="M826" i="97" s="1"/>
  <c r="L222" i="99"/>
  <c r="M222" i="99" s="1"/>
  <c r="L818" i="97"/>
  <c r="M818" i="97" s="1"/>
  <c r="L214" i="99"/>
  <c r="M214" i="99" s="1"/>
  <c r="L810" i="97"/>
  <c r="M810" i="97" s="1"/>
  <c r="L206" i="99"/>
  <c r="M206" i="99" s="1"/>
  <c r="L802" i="97"/>
  <c r="M802" i="97" s="1"/>
  <c r="L198" i="99"/>
  <c r="M198" i="99" s="1"/>
  <c r="L794" i="97"/>
  <c r="M794" i="97" s="1"/>
  <c r="L604" i="98"/>
  <c r="M604" i="98" s="1"/>
  <c r="L786" i="97"/>
  <c r="M786" i="97" s="1"/>
  <c r="L596" i="98"/>
  <c r="M596" i="98" s="1"/>
  <c r="L778" i="97"/>
  <c r="M778" i="97" s="1"/>
  <c r="L588" i="98"/>
  <c r="M588" i="98" s="1"/>
  <c r="L770" i="97"/>
  <c r="M770" i="97" s="1"/>
  <c r="L580" i="98"/>
  <c r="M580" i="98" s="1"/>
  <c r="L762" i="97"/>
  <c r="M762" i="97" s="1"/>
  <c r="L572" i="98"/>
  <c r="M572" i="98" s="1"/>
  <c r="L754" i="97"/>
  <c r="M754" i="97" s="1"/>
  <c r="L185" i="99"/>
  <c r="M185" i="99" s="1"/>
  <c r="L746" i="97"/>
  <c r="M746" i="97" s="1"/>
  <c r="L177" i="99"/>
  <c r="M177" i="99" s="1"/>
  <c r="L738" i="97"/>
  <c r="M738" i="97" s="1"/>
  <c r="L169" i="99"/>
  <c r="M169" i="99" s="1"/>
  <c r="L730" i="97"/>
  <c r="M730" i="97" s="1"/>
  <c r="L161" i="99"/>
  <c r="M161" i="99" s="1"/>
  <c r="L722" i="97"/>
  <c r="M722" i="97" s="1"/>
  <c r="L153" i="99"/>
  <c r="M153" i="99" s="1"/>
  <c r="L714" i="97"/>
  <c r="M714" i="97" s="1"/>
  <c r="L564" i="98"/>
  <c r="M564" i="98" s="1"/>
  <c r="L706" i="97"/>
  <c r="M706" i="97" s="1"/>
  <c r="L556" i="98"/>
  <c r="M556" i="98" s="1"/>
  <c r="L698" i="97"/>
  <c r="M698" i="97" s="1"/>
  <c r="L548" i="98"/>
  <c r="M548" i="98" s="1"/>
  <c r="L690" i="97"/>
  <c r="M690" i="97" s="1"/>
  <c r="L540" i="98"/>
  <c r="M540" i="98" s="1"/>
  <c r="L682" i="97"/>
  <c r="M682" i="97" s="1"/>
  <c r="L532" i="98"/>
  <c r="M532" i="98" s="1"/>
  <c r="L674" i="97"/>
  <c r="M674" i="97" s="1"/>
  <c r="L524" i="98"/>
  <c r="M524" i="98" s="1"/>
  <c r="L666" i="97"/>
  <c r="M666" i="97" s="1"/>
  <c r="L516" i="98"/>
  <c r="M516" i="98" s="1"/>
  <c r="L658" i="97"/>
  <c r="M658" i="97" s="1"/>
  <c r="L508" i="98"/>
  <c r="M508" i="98" s="1"/>
  <c r="L651" i="97"/>
  <c r="M651" i="97" s="1"/>
  <c r="L501" i="98"/>
  <c r="M501" i="98" s="1"/>
  <c r="L643" i="97"/>
  <c r="M643" i="97" s="1"/>
  <c r="L493" i="98"/>
  <c r="M493" i="98" s="1"/>
  <c r="L628" i="97"/>
  <c r="M628" i="97" s="1"/>
  <c r="L479" i="98"/>
  <c r="M479" i="98" s="1"/>
  <c r="L478" i="98"/>
  <c r="M478" i="98" s="1"/>
  <c r="L620" i="97"/>
  <c r="M620" i="97" s="1"/>
  <c r="L470" i="98"/>
  <c r="M470" i="98" s="1"/>
  <c r="L612" i="97"/>
  <c r="M612" i="97" s="1"/>
  <c r="L462" i="98"/>
  <c r="M462" i="98" s="1"/>
  <c r="L604" i="97"/>
  <c r="M604" i="97" s="1"/>
  <c r="L458" i="98"/>
  <c r="M458" i="98" s="1"/>
  <c r="L596" i="97"/>
  <c r="M596" i="97" s="1"/>
  <c r="L450" i="98"/>
  <c r="M450" i="98" s="1"/>
  <c r="L588" i="97"/>
  <c r="M588" i="97" s="1"/>
  <c r="L144" i="99"/>
  <c r="M144" i="99" s="1"/>
  <c r="L580" i="97"/>
  <c r="M580" i="97" s="1"/>
  <c r="L439" i="98"/>
  <c r="M439" i="98" s="1"/>
  <c r="L572" i="97"/>
  <c r="M572" i="97" s="1"/>
  <c r="L431" i="98"/>
  <c r="M431" i="98" s="1"/>
  <c r="L564" i="97"/>
  <c r="M564" i="97" s="1"/>
  <c r="L137" i="99"/>
  <c r="M137" i="99" s="1"/>
  <c r="L556" i="97"/>
  <c r="M556" i="97" s="1"/>
  <c r="L129" i="99"/>
  <c r="M129" i="99" s="1"/>
  <c r="L548" i="97"/>
  <c r="M548" i="97" s="1"/>
  <c r="L121" i="99"/>
  <c r="M121" i="99" s="1"/>
  <c r="L540" i="97"/>
  <c r="M540" i="97" s="1"/>
  <c r="L113" i="99"/>
  <c r="M113" i="99" s="1"/>
  <c r="L532" i="97"/>
  <c r="M532" i="97" s="1"/>
  <c r="L424" i="98"/>
  <c r="M424" i="98" s="1"/>
  <c r="L524" i="97"/>
  <c r="M524" i="97" s="1"/>
  <c r="L416" i="98"/>
  <c r="M416" i="98" s="1"/>
  <c r="L516" i="97"/>
  <c r="M516" i="97" s="1"/>
  <c r="L408" i="98"/>
  <c r="M408" i="98" s="1"/>
  <c r="L508" i="97"/>
  <c r="M508" i="97" s="1"/>
  <c r="L400" i="98"/>
  <c r="M400" i="98" s="1"/>
  <c r="L500" i="97"/>
  <c r="M500" i="97" s="1"/>
  <c r="L392" i="98"/>
  <c r="M392" i="98" s="1"/>
  <c r="L492" i="97"/>
  <c r="M492" i="97" s="1"/>
  <c r="L384" i="98"/>
  <c r="M384" i="98" s="1"/>
  <c r="L484" i="97"/>
  <c r="M484" i="97" s="1"/>
  <c r="L376" i="98"/>
  <c r="M376" i="98" s="1"/>
  <c r="L476" i="97"/>
  <c r="M476" i="97" s="1"/>
  <c r="L368" i="98"/>
  <c r="M368" i="98" s="1"/>
  <c r="L468" i="97"/>
  <c r="M468" i="97" s="1"/>
  <c r="L109" i="99"/>
  <c r="M109" i="99" s="1"/>
  <c r="L460" i="97"/>
  <c r="M460" i="97" s="1"/>
  <c r="L359" i="98"/>
  <c r="M359" i="98" s="1"/>
  <c r="L452" i="97"/>
  <c r="M452" i="97" s="1"/>
  <c r="L351" i="98"/>
  <c r="M351" i="98" s="1"/>
  <c r="L444" i="97"/>
  <c r="M444" i="97" s="1"/>
  <c r="L343" i="98"/>
  <c r="M343" i="98" s="1"/>
  <c r="L436" i="97"/>
  <c r="M436" i="97" s="1"/>
  <c r="L335" i="98"/>
  <c r="M335" i="98" s="1"/>
  <c r="L428" i="97"/>
  <c r="M428" i="97" s="1"/>
  <c r="L327" i="98"/>
  <c r="M327" i="98" s="1"/>
  <c r="L420" i="97"/>
  <c r="M420" i="97" s="1"/>
  <c r="L319" i="98"/>
  <c r="M319" i="98" s="1"/>
  <c r="L412" i="97"/>
  <c r="M412" i="97" s="1"/>
  <c r="L311" i="98"/>
  <c r="M311" i="98" s="1"/>
  <c r="L404" i="97"/>
  <c r="M404" i="97" s="1"/>
  <c r="L303" i="98"/>
  <c r="M303" i="98" s="1"/>
  <c r="L396" i="97"/>
  <c r="M396" i="97" s="1"/>
  <c r="L295" i="98"/>
  <c r="M295" i="98" s="1"/>
  <c r="L388" i="97"/>
  <c r="M388" i="97" s="1"/>
  <c r="L287" i="98"/>
  <c r="M287" i="98" s="1"/>
  <c r="L380" i="97"/>
  <c r="M380" i="97" s="1"/>
  <c r="L98" i="99"/>
  <c r="M98" i="99" s="1"/>
  <c r="L99" i="99"/>
  <c r="M99" i="99" s="1"/>
  <c r="L372" i="97"/>
  <c r="M372" i="97" s="1"/>
  <c r="L90" i="99"/>
  <c r="M90" i="99" s="1"/>
  <c r="L364" i="97"/>
  <c r="M364" i="97" s="1"/>
  <c r="L82" i="99"/>
  <c r="M82" i="99" s="1"/>
  <c r="L356" i="97"/>
  <c r="M356" i="97" s="1"/>
  <c r="L74" i="99"/>
  <c r="M74" i="99" s="1"/>
  <c r="L348" i="97"/>
  <c r="M348" i="97" s="1"/>
  <c r="L66" i="99"/>
  <c r="M66" i="99" s="1"/>
  <c r="L340" i="97"/>
  <c r="M340" i="97" s="1"/>
  <c r="L278" i="98"/>
  <c r="M278" i="98" s="1"/>
  <c r="L332" i="97"/>
  <c r="M332" i="97" s="1"/>
  <c r="L270" i="98"/>
  <c r="M270" i="98" s="1"/>
  <c r="L324" i="97"/>
  <c r="M324" i="97" s="1"/>
  <c r="L262" i="98"/>
  <c r="M262" i="98" s="1"/>
  <c r="L316" i="97"/>
  <c r="M316" i="97" s="1"/>
  <c r="L254" i="98"/>
  <c r="M254" i="98" s="1"/>
  <c r="L308" i="97"/>
  <c r="M308" i="97" s="1"/>
  <c r="L246" i="98"/>
  <c r="M246" i="98" s="1"/>
  <c r="L300" i="97"/>
  <c r="M300" i="97" s="1"/>
  <c r="L238" i="98"/>
  <c r="M238" i="98" s="1"/>
  <c r="L292" i="97"/>
  <c r="M292" i="97" s="1"/>
  <c r="L230" i="98"/>
  <c r="M230" i="98" s="1"/>
  <c r="L284" i="97"/>
  <c r="M284" i="97" s="1"/>
  <c r="L222" i="98"/>
  <c r="M222" i="98" s="1"/>
  <c r="L276" i="97"/>
  <c r="M276" i="97" s="1"/>
  <c r="L214" i="98"/>
  <c r="M214" i="98" s="1"/>
  <c r="L268" i="97"/>
  <c r="M268" i="97" s="1"/>
  <c r="L206" i="98"/>
  <c r="M206" i="98" s="1"/>
  <c r="L260" i="97"/>
  <c r="M260" i="97" s="1"/>
  <c r="L198" i="98"/>
  <c r="M198" i="98" s="1"/>
  <c r="L252" i="97"/>
  <c r="M252" i="97" s="1"/>
  <c r="L190" i="98"/>
  <c r="M190" i="98" s="1"/>
  <c r="L244" i="97"/>
  <c r="M244" i="97" s="1"/>
  <c r="L182" i="98"/>
  <c r="M182" i="98" s="1"/>
  <c r="L236" i="97"/>
  <c r="M236" i="97" s="1"/>
  <c r="L61" i="99"/>
  <c r="M61" i="99" s="1"/>
  <c r="L228" i="97"/>
  <c r="M228" i="97" s="1"/>
  <c r="L169" i="98"/>
  <c r="M169" i="98" s="1"/>
  <c r="L220" i="97"/>
  <c r="M220" i="97" s="1"/>
  <c r="L161" i="98"/>
  <c r="M161" i="98" s="1"/>
  <c r="L212" i="97"/>
  <c r="M212" i="97" s="1"/>
  <c r="L153" i="98"/>
  <c r="M153" i="98" s="1"/>
  <c r="L204" i="97"/>
  <c r="M204" i="97" s="1"/>
  <c r="L145" i="98"/>
  <c r="M145" i="98" s="1"/>
  <c r="L196" i="97"/>
  <c r="M196" i="97" s="1"/>
  <c r="L141" i="98"/>
  <c r="M141" i="98" s="1"/>
  <c r="L188" i="97"/>
  <c r="M188" i="97" s="1"/>
  <c r="L133" i="98"/>
  <c r="M133" i="98" s="1"/>
  <c r="L180" i="97"/>
  <c r="M180" i="97" s="1"/>
  <c r="L125" i="98"/>
  <c r="M125" i="98" s="1"/>
  <c r="L172" i="97"/>
  <c r="M172" i="97" s="1"/>
  <c r="L117" i="98"/>
  <c r="M117" i="98" s="1"/>
  <c r="L164" i="97"/>
  <c r="M164" i="97" s="1"/>
  <c r="L109" i="98"/>
  <c r="M109" i="98" s="1"/>
  <c r="L156" i="97"/>
  <c r="M156" i="97" s="1"/>
  <c r="L101" i="98"/>
  <c r="M101" i="98" s="1"/>
  <c r="L148" i="97"/>
  <c r="M148" i="97" s="1"/>
  <c r="L93" i="98"/>
  <c r="M93" i="98" s="1"/>
  <c r="L140" i="97"/>
  <c r="M140" i="97" s="1"/>
  <c r="L85" i="98"/>
  <c r="M85" i="98" s="1"/>
  <c r="L132" i="97"/>
  <c r="M132" i="97" s="1"/>
  <c r="L77" i="98"/>
  <c r="M77" i="98" s="1"/>
  <c r="L124" i="97"/>
  <c r="M124" i="97" s="1"/>
  <c r="L69" i="98"/>
  <c r="M69" i="98" s="1"/>
  <c r="L116" i="97"/>
  <c r="M116" i="97" s="1"/>
  <c r="L53" i="99"/>
  <c r="M53" i="99" s="1"/>
  <c r="L108" i="97"/>
  <c r="M108" i="97" s="1"/>
  <c r="L59" i="98"/>
  <c r="M59" i="98" s="1"/>
  <c r="L100" i="97"/>
  <c r="M100" i="97" s="1"/>
  <c r="L51" i="98"/>
  <c r="M51" i="98" s="1"/>
  <c r="L92" i="97"/>
  <c r="M92" i="97" s="1"/>
  <c r="L48" i="98"/>
  <c r="M48" i="98" s="1"/>
  <c r="L84" i="97"/>
  <c r="M84" i="97" s="1"/>
  <c r="L40" i="98"/>
  <c r="M40" i="98" s="1"/>
  <c r="L76" i="97"/>
  <c r="M76" i="97" s="1"/>
  <c r="L36" i="98"/>
  <c r="M36" i="98" s="1"/>
  <c r="L68" i="97"/>
  <c r="M68" i="97" s="1"/>
  <c r="L28" i="98"/>
  <c r="M28" i="98" s="1"/>
  <c r="L60" i="97"/>
  <c r="M60" i="97" s="1"/>
  <c r="L39" i="99"/>
  <c r="M39" i="99" s="1"/>
  <c r="L52" i="97"/>
  <c r="M52" i="97" s="1"/>
  <c r="L18" i="98"/>
  <c r="M18" i="98" s="1"/>
  <c r="L44" i="97"/>
  <c r="M44" i="97" s="1"/>
  <c r="L32" i="99"/>
  <c r="M32" i="99" s="1"/>
  <c r="L36" i="97"/>
  <c r="M36" i="97" s="1"/>
  <c r="L6" i="98"/>
  <c r="M6" i="98" s="1"/>
  <c r="L28" i="97"/>
  <c r="M28" i="97" s="1"/>
  <c r="L28" i="99"/>
  <c r="M28" i="99" s="1"/>
  <c r="L29" i="99"/>
  <c r="M29" i="99" s="1"/>
  <c r="L20" i="97"/>
  <c r="M20" i="97" s="1"/>
  <c r="L20" i="99"/>
  <c r="M20" i="99" s="1"/>
  <c r="L21" i="99"/>
  <c r="M21" i="99" s="1"/>
  <c r="L12" i="97"/>
  <c r="M12" i="97" s="1"/>
  <c r="L13" i="99"/>
  <c r="M13" i="99" s="1"/>
  <c r="L12" i="99"/>
  <c r="M12" i="99" s="1"/>
  <c r="L4" i="97"/>
  <c r="M4" i="97" s="1"/>
  <c r="L4" i="99"/>
  <c r="M4" i="99" s="1"/>
  <c r="L2" i="97"/>
  <c r="R39" i="97"/>
  <c r="L2" i="99"/>
  <c r="AC64" i="97"/>
  <c r="AD64" i="97" s="1"/>
  <c r="AC82" i="97"/>
  <c r="AD82" i="97" s="1"/>
  <c r="AC85" i="97"/>
  <c r="AD85" i="97" s="1"/>
  <c r="AC84" i="97"/>
  <c r="AD84" i="97" s="1"/>
  <c r="X8" i="97"/>
  <c r="AC83" i="97"/>
  <c r="AD83" i="97" s="1"/>
  <c r="AC73" i="97"/>
  <c r="AD73" i="97" s="1"/>
  <c r="AC69" i="97"/>
  <c r="AD69" i="97" s="1"/>
  <c r="AC56" i="97"/>
  <c r="AD56" i="97" s="1"/>
  <c r="AC48" i="97"/>
  <c r="AD48" i="97" s="1"/>
  <c r="AC66" i="97"/>
  <c r="AD66" i="97" s="1"/>
  <c r="AC65" i="97"/>
  <c r="AD65" i="97" s="1"/>
  <c r="AC62" i="97"/>
  <c r="AD62" i="97" s="1"/>
  <c r="AC79" i="97"/>
  <c r="AD79" i="97" s="1"/>
  <c r="AC55" i="97"/>
  <c r="AD55" i="97" s="1"/>
  <c r="AC58" i="97"/>
  <c r="AD58" i="97" s="1"/>
  <c r="AC57" i="97"/>
  <c r="AD57" i="97" s="1"/>
  <c r="AC80" i="97"/>
  <c r="AD80" i="97" s="1"/>
  <c r="AC54" i="97"/>
  <c r="AD54" i="97" s="1"/>
  <c r="AC77" i="97"/>
  <c r="AD77" i="97" s="1"/>
  <c r="AC53" i="97"/>
  <c r="AD53" i="97" s="1"/>
  <c r="AC50" i="97"/>
  <c r="AD50" i="97" s="1"/>
  <c r="AC72" i="97"/>
  <c r="AD72" i="97" s="1"/>
  <c r="AC71" i="97"/>
  <c r="AD71" i="97" s="1"/>
  <c r="AC47" i="97"/>
  <c r="AD47" i="97" s="1"/>
  <c r="AC70" i="97"/>
  <c r="AD70" i="97" s="1"/>
  <c r="AC63" i="97"/>
  <c r="AD63" i="97" s="1"/>
  <c r="AC49" i="97"/>
  <c r="AD49" i="97" s="1"/>
  <c r="AC61" i="97"/>
  <c r="AD61" i="97" s="1"/>
  <c r="U33" i="97"/>
  <c r="AC46" i="97"/>
  <c r="AD46" i="97" s="1"/>
  <c r="AC74" i="97"/>
  <c r="AD74" i="97" s="1"/>
  <c r="AC81" i="97"/>
  <c r="AD81" i="97" s="1"/>
  <c r="AC78" i="97"/>
  <c r="AD78" i="97" s="1"/>
  <c r="AC76" i="97"/>
  <c r="AD76" i="97" s="1"/>
  <c r="AC68" i="97"/>
  <c r="AD68" i="97" s="1"/>
  <c r="AC60" i="97"/>
  <c r="AD60" i="97" s="1"/>
  <c r="AC52" i="97"/>
  <c r="AD52" i="97" s="1"/>
  <c r="AC75" i="97"/>
  <c r="AD75" i="97" s="1"/>
  <c r="AC67" i="97"/>
  <c r="AD67" i="97" s="1"/>
  <c r="AC59" i="97"/>
  <c r="AD59" i="97" s="1"/>
  <c r="AC51" i="97"/>
  <c r="AD51" i="97" s="1"/>
  <c r="X14" i="97"/>
  <c r="X16" i="97"/>
  <c r="X6" i="97"/>
  <c r="X12" i="99"/>
  <c r="X7" i="99"/>
  <c r="X15" i="99"/>
  <c r="X13" i="99"/>
  <c r="X9" i="98"/>
  <c r="X17" i="98"/>
  <c r="X6" i="98"/>
  <c r="X14" i="98"/>
  <c r="X13" i="97"/>
  <c r="X10" i="97"/>
  <c r="X11" i="97"/>
  <c r="AA12" i="97"/>
  <c r="X9" i="97"/>
  <c r="X17" i="97"/>
  <c r="X7" i="97"/>
  <c r="X15" i="97"/>
  <c r="R32" i="98" l="1"/>
  <c r="R36" i="98"/>
  <c r="R35" i="98"/>
  <c r="R34" i="98"/>
  <c r="T33" i="98"/>
  <c r="R37" i="98"/>
  <c r="R38" i="98" s="1"/>
  <c r="R30" i="99"/>
  <c r="T33" i="99" s="1"/>
  <c r="R33" i="98"/>
  <c r="R39" i="98" s="1"/>
  <c r="M2" i="97"/>
  <c r="R43" i="97" s="1"/>
  <c r="R37" i="97"/>
  <c r="R42" i="97"/>
  <c r="AA17" i="99"/>
  <c r="AA12" i="99"/>
  <c r="R36" i="99"/>
  <c r="M2" i="99"/>
  <c r="AA8" i="99"/>
  <c r="AA15" i="99"/>
  <c r="AA13" i="99"/>
  <c r="R32" i="99"/>
  <c r="AA10" i="99"/>
  <c r="AA5" i="99"/>
  <c r="AA16" i="99"/>
  <c r="R33" i="99"/>
  <c r="R39" i="99" s="1"/>
  <c r="R34" i="99"/>
  <c r="R31" i="99"/>
  <c r="AA9" i="99"/>
  <c r="AA11" i="99"/>
  <c r="AA14" i="99"/>
  <c r="R35" i="99"/>
  <c r="AA7" i="99"/>
  <c r="AA6" i="99"/>
  <c r="AA15" i="98"/>
  <c r="R42" i="98"/>
  <c r="AA5" i="98"/>
  <c r="AA14" i="98"/>
  <c r="AA6" i="98"/>
  <c r="AA11" i="98"/>
  <c r="AA7" i="98"/>
  <c r="AA12" i="98"/>
  <c r="AA17" i="98"/>
  <c r="AA10" i="98"/>
  <c r="AA9" i="98"/>
  <c r="AA16" i="98"/>
  <c r="AA8" i="98"/>
  <c r="AA13" i="98"/>
  <c r="R42" i="99"/>
  <c r="R37" i="99"/>
  <c r="R38" i="99" s="1"/>
  <c r="AA19" i="97"/>
  <c r="R43" i="99" l="1"/>
  <c r="AA19" i="99"/>
  <c r="AB11" i="99" s="1"/>
  <c r="AA19" i="98"/>
  <c r="AB6" i="98" s="1"/>
  <c r="R43" i="98"/>
  <c r="AB8" i="97"/>
  <c r="AB14" i="97"/>
  <c r="AB17" i="97"/>
  <c r="AB13" i="97"/>
  <c r="AB10" i="97"/>
  <c r="AB6" i="97"/>
  <c r="AB15" i="97"/>
  <c r="AB7" i="97"/>
  <c r="AB11" i="97"/>
  <c r="AB5" i="97"/>
  <c r="AB16" i="97"/>
  <c r="AB9" i="97"/>
  <c r="AB12" i="97"/>
  <c r="AB12" i="99" l="1"/>
  <c r="AB6" i="99"/>
  <c r="AB13" i="99"/>
  <c r="AB15" i="99"/>
  <c r="AB17" i="99"/>
  <c r="AB10" i="99"/>
  <c r="AB9" i="99"/>
  <c r="AB8" i="98"/>
  <c r="AB7" i="99"/>
  <c r="AB7" i="98"/>
  <c r="AB8" i="99"/>
  <c r="AB14" i="99"/>
  <c r="AB5" i="99"/>
  <c r="AB16" i="99"/>
  <c r="AB13" i="98"/>
  <c r="AB9" i="98"/>
  <c r="AB5" i="98"/>
  <c r="AB14" i="98"/>
  <c r="AB11" i="98"/>
  <c r="AB15" i="98"/>
  <c r="AB10" i="98"/>
  <c r="AB16" i="98"/>
  <c r="AB17" i="98"/>
  <c r="AB12" i="98"/>
</calcChain>
</file>

<file path=xl/sharedStrings.xml><?xml version="1.0" encoding="utf-8"?>
<sst xmlns="http://schemas.openxmlformats.org/spreadsheetml/2006/main" count="6506" uniqueCount="77">
  <si>
    <t>Name</t>
  </si>
  <si>
    <t>Time</t>
  </si>
  <si>
    <t>X</t>
  </si>
  <si>
    <t>Y</t>
  </si>
  <si>
    <t>Layer</t>
  </si>
  <si>
    <t>Observed</t>
  </si>
  <si>
    <t>Computed</t>
  </si>
  <si>
    <t>Weight</t>
  </si>
  <si>
    <t>Group</t>
  </si>
  <si>
    <t>Residual</t>
  </si>
  <si>
    <t>Coeficiente de Determinación (R2)</t>
  </si>
  <si>
    <t>Error Medio (m)</t>
  </si>
  <si>
    <t>Error Absoluto Medio (m)</t>
  </si>
  <si>
    <t>Máximo Residual (m)</t>
  </si>
  <si>
    <t>Mínimo Residual (m)</t>
  </si>
  <si>
    <t>RMS (m)</t>
  </si>
  <si>
    <t>RMS Normalizado (%)</t>
  </si>
  <si>
    <t>MAE Normalizado (%)</t>
  </si>
  <si>
    <t>Residual Abs</t>
  </si>
  <si>
    <t>Residual^2</t>
  </si>
  <si>
    <t>Número de observaciones</t>
  </si>
  <si>
    <t>Mín</t>
  </si>
  <si>
    <t>Máx</t>
  </si>
  <si>
    <t>Intevalo</t>
  </si>
  <si>
    <t>N° Obs</t>
  </si>
  <si>
    <t>Frecuencia (%)</t>
  </si>
  <si>
    <t>Desviación Estándar (m)</t>
  </si>
  <si>
    <t>phi</t>
  </si>
  <si>
    <t>R_2</t>
  </si>
  <si>
    <t>phi_2</t>
  </si>
  <si>
    <t>R_max</t>
  </si>
  <si>
    <t>R_min</t>
  </si>
  <si>
    <t>Rg_max_abs</t>
  </si>
  <si>
    <t>Rg_max</t>
  </si>
  <si>
    <t>R_prom</t>
  </si>
  <si>
    <t>CR-04</t>
  </si>
  <si>
    <t>D-CU1-01</t>
  </si>
  <si>
    <t>E-12</t>
  </si>
  <si>
    <t>E-15</t>
  </si>
  <si>
    <t>E-3</t>
  </si>
  <si>
    <t>E-4</t>
  </si>
  <si>
    <t>E-6</t>
  </si>
  <si>
    <t>P-1</t>
  </si>
  <si>
    <t>P-13</t>
  </si>
  <si>
    <t>P-14</t>
  </si>
  <si>
    <t>P-18</t>
  </si>
  <si>
    <t>P-19</t>
  </si>
  <si>
    <t>P-21</t>
  </si>
  <si>
    <t>P-22</t>
  </si>
  <si>
    <t>P-23</t>
  </si>
  <si>
    <t>P-25</t>
  </si>
  <si>
    <t>P-26</t>
  </si>
  <si>
    <t>P-27</t>
  </si>
  <si>
    <t>P-28</t>
  </si>
  <si>
    <t>P-29</t>
  </si>
  <si>
    <t>PB-1</t>
  </si>
  <si>
    <t>PB-2</t>
  </si>
  <si>
    <t>PB-3</t>
  </si>
  <si>
    <t>PB-4</t>
  </si>
  <si>
    <t>PB-6</t>
  </si>
  <si>
    <t>PM-2</t>
  </si>
  <si>
    <t>PM-20</t>
  </si>
  <si>
    <t>PM-3</t>
  </si>
  <si>
    <t>PM-32</t>
  </si>
  <si>
    <t>PM-4</t>
  </si>
  <si>
    <t>PM-5</t>
  </si>
  <si>
    <t>PM-6</t>
  </si>
  <si>
    <t>PM-7</t>
  </si>
  <si>
    <t>PM-8</t>
  </si>
  <si>
    <t>PM-8-V2</t>
  </si>
  <si>
    <t>PM-9</t>
  </si>
  <si>
    <t>PZ-1A</t>
  </si>
  <si>
    <t>PZ-3A</t>
  </si>
  <si>
    <t>SV-09-05</t>
  </si>
  <si>
    <t>SV-09-06</t>
  </si>
  <si>
    <t>con 2 cero</t>
  </si>
  <si>
    <t>sin 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</si>
</sst>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.E+00"/>
    <numFmt numFmtId="167" formatCode="0.0%"/>
    <numFmt numFmtId="168" formatCode="0.0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19" fillId="0" borderId="10" xfId="0" applyNumberFormat="1" applyFont="1" applyBorder="1"/>
    <xf numFmtId="2" fontId="19" fillId="0" borderId="10" xfId="0" applyNumberFormat="1" applyFont="1" applyBorder="1"/>
    <xf numFmtId="165" fontId="19" fillId="0" borderId="10" xfId="0" applyNumberFormat="1" applyFont="1" applyBorder="1"/>
    <xf numFmtId="10" fontId="19" fillId="0" borderId="10" xfId="42" applyNumberFormat="1" applyFont="1" applyBorder="1"/>
    <xf numFmtId="166" fontId="0" fillId="0" borderId="0" xfId="0" applyNumberFormat="1"/>
    <xf numFmtId="0" fontId="0" fillId="0" borderId="10" xfId="0" applyBorder="1"/>
    <xf numFmtId="167" fontId="0" fillId="0" borderId="0" xfId="42" applyNumberFormat="1" applyFont="1"/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4" fontId="0" fillId="0" borderId="0" xfId="0" applyNumberFormat="1"/>
    <xf numFmtId="9" fontId="0" fillId="0" borderId="0" xfId="42" applyFont="1"/>
    <xf numFmtId="168" fontId="0" fillId="0" borderId="0" xfId="42" applyNumberFormat="1" applyFont="1"/>
    <xf numFmtId="0" fontId="0" fillId="33" borderId="0" xfId="0" applyFill="1"/>
    <xf numFmtId="1" fontId="0" fillId="0" borderId="0" xfId="0" applyNumberFormat="1"/>
    <xf numFmtId="0" fontId="18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00FF"/>
      <color rgb="FF00CC00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88992010794888"/>
          <c:y val="2.7210884353741496E-2"/>
          <c:w val="0.82924592106237494"/>
          <c:h val="0.86342181253317363"/>
        </c:manualLayout>
      </c:layout>
      <c:scatterChart>
        <c:scatterStyle val="lineMarker"/>
        <c:varyColors val="0"/>
        <c:ser>
          <c:idx val="0"/>
          <c:order val="0"/>
          <c:tx>
            <c:v>Capa 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target_total!$F$2:$F$1585</c:f>
              <c:numCache>
                <c:formatCode>General</c:formatCode>
                <c:ptCount val="1584"/>
                <c:pt idx="0">
                  <c:v>804.13</c:v>
                </c:pt>
                <c:pt idx="1">
                  <c:v>804.15</c:v>
                </c:pt>
                <c:pt idx="2">
                  <c:v>804.16</c:v>
                </c:pt>
                <c:pt idx="3">
                  <c:v>804.19</c:v>
                </c:pt>
                <c:pt idx="4">
                  <c:v>818.59</c:v>
                </c:pt>
                <c:pt idx="5">
                  <c:v>818.59</c:v>
                </c:pt>
                <c:pt idx="6">
                  <c:v>818.59</c:v>
                </c:pt>
                <c:pt idx="7">
                  <c:v>818.59</c:v>
                </c:pt>
                <c:pt idx="8">
                  <c:v>818.58</c:v>
                </c:pt>
                <c:pt idx="9">
                  <c:v>818.58</c:v>
                </c:pt>
                <c:pt idx="10">
                  <c:v>818.55</c:v>
                </c:pt>
                <c:pt idx="11">
                  <c:v>818.55</c:v>
                </c:pt>
                <c:pt idx="12">
                  <c:v>818.5</c:v>
                </c:pt>
                <c:pt idx="13">
                  <c:v>818.5</c:v>
                </c:pt>
                <c:pt idx="14">
                  <c:v>818.55</c:v>
                </c:pt>
                <c:pt idx="15">
                  <c:v>818.55</c:v>
                </c:pt>
                <c:pt idx="16">
                  <c:v>818.41</c:v>
                </c:pt>
                <c:pt idx="17">
                  <c:v>818.41</c:v>
                </c:pt>
                <c:pt idx="18">
                  <c:v>818.35</c:v>
                </c:pt>
                <c:pt idx="19">
                  <c:v>818.35</c:v>
                </c:pt>
                <c:pt idx="20">
                  <c:v>818.77</c:v>
                </c:pt>
                <c:pt idx="21">
                  <c:v>818.77</c:v>
                </c:pt>
                <c:pt idx="22">
                  <c:v>818.72</c:v>
                </c:pt>
                <c:pt idx="23">
                  <c:v>818.72</c:v>
                </c:pt>
                <c:pt idx="24">
                  <c:v>818.79</c:v>
                </c:pt>
                <c:pt idx="25">
                  <c:v>818.79</c:v>
                </c:pt>
                <c:pt idx="26">
                  <c:v>818.77</c:v>
                </c:pt>
                <c:pt idx="27">
                  <c:v>818.77</c:v>
                </c:pt>
                <c:pt idx="28">
                  <c:v>818.72</c:v>
                </c:pt>
                <c:pt idx="29">
                  <c:v>818.72</c:v>
                </c:pt>
                <c:pt idx="30">
                  <c:v>757.86</c:v>
                </c:pt>
                <c:pt idx="31">
                  <c:v>757.81</c:v>
                </c:pt>
                <c:pt idx="32">
                  <c:v>757.98</c:v>
                </c:pt>
                <c:pt idx="33">
                  <c:v>758.27</c:v>
                </c:pt>
                <c:pt idx="34">
                  <c:v>760.94</c:v>
                </c:pt>
                <c:pt idx="35">
                  <c:v>759.29</c:v>
                </c:pt>
                <c:pt idx="36">
                  <c:v>763.78</c:v>
                </c:pt>
                <c:pt idx="37">
                  <c:v>763.81</c:v>
                </c:pt>
                <c:pt idx="38">
                  <c:v>765.07</c:v>
                </c:pt>
                <c:pt idx="39">
                  <c:v>777.36</c:v>
                </c:pt>
                <c:pt idx="40">
                  <c:v>777.33</c:v>
                </c:pt>
                <c:pt idx="41">
                  <c:v>777.65</c:v>
                </c:pt>
                <c:pt idx="42">
                  <c:v>758.53</c:v>
                </c:pt>
                <c:pt idx="43">
                  <c:v>758.54</c:v>
                </c:pt>
                <c:pt idx="44">
                  <c:v>758.61</c:v>
                </c:pt>
                <c:pt idx="45">
                  <c:v>758.64</c:v>
                </c:pt>
                <c:pt idx="46">
                  <c:v>759.29</c:v>
                </c:pt>
                <c:pt idx="47">
                  <c:v>759.32</c:v>
                </c:pt>
                <c:pt idx="48">
                  <c:v>759.28</c:v>
                </c:pt>
                <c:pt idx="49">
                  <c:v>759.29</c:v>
                </c:pt>
                <c:pt idx="50">
                  <c:v>760.86</c:v>
                </c:pt>
                <c:pt idx="51">
                  <c:v>758.91</c:v>
                </c:pt>
                <c:pt idx="52">
                  <c:v>759.85</c:v>
                </c:pt>
                <c:pt idx="53">
                  <c:v>759.19</c:v>
                </c:pt>
                <c:pt idx="54">
                  <c:v>759.18</c:v>
                </c:pt>
                <c:pt idx="55">
                  <c:v>759.37</c:v>
                </c:pt>
                <c:pt idx="56">
                  <c:v>759.34</c:v>
                </c:pt>
                <c:pt idx="57">
                  <c:v>759.39</c:v>
                </c:pt>
                <c:pt idx="58">
                  <c:v>761.02</c:v>
                </c:pt>
                <c:pt idx="59">
                  <c:v>761.44</c:v>
                </c:pt>
                <c:pt idx="60">
                  <c:v>761.72</c:v>
                </c:pt>
                <c:pt idx="61">
                  <c:v>756.8</c:v>
                </c:pt>
                <c:pt idx="62">
                  <c:v>757.52</c:v>
                </c:pt>
                <c:pt idx="63">
                  <c:v>759.95</c:v>
                </c:pt>
                <c:pt idx="64">
                  <c:v>761.11</c:v>
                </c:pt>
                <c:pt idx="65">
                  <c:v>762.56</c:v>
                </c:pt>
                <c:pt idx="66">
                  <c:v>767.72</c:v>
                </c:pt>
                <c:pt idx="67">
                  <c:v>768.58</c:v>
                </c:pt>
                <c:pt idx="68">
                  <c:v>754.03</c:v>
                </c:pt>
                <c:pt idx="69">
                  <c:v>754.05</c:v>
                </c:pt>
                <c:pt idx="70">
                  <c:v>754.05</c:v>
                </c:pt>
                <c:pt idx="71">
                  <c:v>754.49</c:v>
                </c:pt>
                <c:pt idx="72">
                  <c:v>755.89</c:v>
                </c:pt>
                <c:pt idx="73">
                  <c:v>754.13</c:v>
                </c:pt>
                <c:pt idx="74">
                  <c:v>754.25</c:v>
                </c:pt>
                <c:pt idx="75">
                  <c:v>781.97</c:v>
                </c:pt>
                <c:pt idx="76">
                  <c:v>782.29</c:v>
                </c:pt>
                <c:pt idx="77">
                  <c:v>784.17</c:v>
                </c:pt>
                <c:pt idx="78">
                  <c:v>793.63</c:v>
                </c:pt>
                <c:pt idx="79">
                  <c:v>793.56</c:v>
                </c:pt>
                <c:pt idx="80">
                  <c:v>793.45</c:v>
                </c:pt>
                <c:pt idx="81">
                  <c:v>793.57</c:v>
                </c:pt>
                <c:pt idx="82">
                  <c:v>756.72</c:v>
                </c:pt>
                <c:pt idx="83">
                  <c:v>757.46</c:v>
                </c:pt>
                <c:pt idx="84">
                  <c:v>758.16</c:v>
                </c:pt>
                <c:pt idx="85">
                  <c:v>766.1</c:v>
                </c:pt>
                <c:pt idx="86">
                  <c:v>758.51</c:v>
                </c:pt>
                <c:pt idx="87">
                  <c:v>763.79</c:v>
                </c:pt>
                <c:pt idx="88">
                  <c:v>781.94</c:v>
                </c:pt>
                <c:pt idx="89">
                  <c:v>781.77</c:v>
                </c:pt>
                <c:pt idx="90">
                  <c:v>783.33</c:v>
                </c:pt>
                <c:pt idx="91">
                  <c:v>793.12</c:v>
                </c:pt>
                <c:pt idx="92">
                  <c:v>793.23</c:v>
                </c:pt>
                <c:pt idx="93">
                  <c:v>793.3</c:v>
                </c:pt>
                <c:pt idx="94">
                  <c:v>793.55</c:v>
                </c:pt>
                <c:pt idx="95">
                  <c:v>793.71</c:v>
                </c:pt>
                <c:pt idx="96">
                  <c:v>751.49</c:v>
                </c:pt>
                <c:pt idx="97">
                  <c:v>751.5</c:v>
                </c:pt>
                <c:pt idx="98">
                  <c:v>751.47</c:v>
                </c:pt>
                <c:pt idx="99">
                  <c:v>751.63</c:v>
                </c:pt>
                <c:pt idx="100">
                  <c:v>751.64</c:v>
                </c:pt>
                <c:pt idx="101">
                  <c:v>751.68</c:v>
                </c:pt>
                <c:pt idx="102">
                  <c:v>751.75</c:v>
                </c:pt>
                <c:pt idx="103">
                  <c:v>751.86</c:v>
                </c:pt>
                <c:pt idx="104">
                  <c:v>752.17</c:v>
                </c:pt>
                <c:pt idx="105">
                  <c:v>751.71</c:v>
                </c:pt>
                <c:pt idx="106">
                  <c:v>753.54</c:v>
                </c:pt>
                <c:pt idx="107">
                  <c:v>752.46</c:v>
                </c:pt>
                <c:pt idx="108">
                  <c:v>752.58</c:v>
                </c:pt>
                <c:pt idx="109">
                  <c:v>759.68</c:v>
                </c:pt>
                <c:pt idx="110">
                  <c:v>760.38</c:v>
                </c:pt>
                <c:pt idx="111">
                  <c:v>763.29</c:v>
                </c:pt>
                <c:pt idx="112">
                  <c:v>799.15</c:v>
                </c:pt>
                <c:pt idx="113">
                  <c:v>798.45</c:v>
                </c:pt>
                <c:pt idx="114">
                  <c:v>798.48</c:v>
                </c:pt>
                <c:pt idx="115">
                  <c:v>798.58</c:v>
                </c:pt>
                <c:pt idx="116">
                  <c:v>798.58</c:v>
                </c:pt>
                <c:pt idx="117">
                  <c:v>798.31</c:v>
                </c:pt>
                <c:pt idx="118">
                  <c:v>754.65</c:v>
                </c:pt>
                <c:pt idx="119">
                  <c:v>754.64</c:v>
                </c:pt>
                <c:pt idx="120">
                  <c:v>754.99</c:v>
                </c:pt>
                <c:pt idx="121">
                  <c:v>755.5</c:v>
                </c:pt>
                <c:pt idx="122">
                  <c:v>755.93</c:v>
                </c:pt>
                <c:pt idx="123">
                  <c:v>756.13</c:v>
                </c:pt>
                <c:pt idx="124">
                  <c:v>756.69</c:v>
                </c:pt>
                <c:pt idx="125">
                  <c:v>756.98</c:v>
                </c:pt>
                <c:pt idx="126">
                  <c:v>757.17</c:v>
                </c:pt>
                <c:pt idx="127">
                  <c:v>756.01</c:v>
                </c:pt>
                <c:pt idx="128">
                  <c:v>759.28</c:v>
                </c:pt>
                <c:pt idx="129">
                  <c:v>758.77</c:v>
                </c:pt>
                <c:pt idx="130">
                  <c:v>759.1</c:v>
                </c:pt>
                <c:pt idx="131">
                  <c:v>764.44</c:v>
                </c:pt>
                <c:pt idx="132">
                  <c:v>764.55</c:v>
                </c:pt>
                <c:pt idx="133">
                  <c:v>765.62</c:v>
                </c:pt>
                <c:pt idx="134">
                  <c:v>758.54</c:v>
                </c:pt>
                <c:pt idx="135">
                  <c:v>758.57</c:v>
                </c:pt>
                <c:pt idx="136">
                  <c:v>758.99</c:v>
                </c:pt>
                <c:pt idx="137">
                  <c:v>759.46</c:v>
                </c:pt>
                <c:pt idx="138">
                  <c:v>759.78</c:v>
                </c:pt>
                <c:pt idx="139">
                  <c:v>759.99</c:v>
                </c:pt>
                <c:pt idx="140">
                  <c:v>760.49</c:v>
                </c:pt>
                <c:pt idx="141">
                  <c:v>760.71</c:v>
                </c:pt>
                <c:pt idx="142">
                  <c:v>760.87</c:v>
                </c:pt>
                <c:pt idx="143">
                  <c:v>759.86</c:v>
                </c:pt>
                <c:pt idx="144">
                  <c:v>762.82</c:v>
                </c:pt>
                <c:pt idx="145">
                  <c:v>762.24</c:v>
                </c:pt>
                <c:pt idx="146">
                  <c:v>762.5</c:v>
                </c:pt>
                <c:pt idx="147">
                  <c:v>767.12</c:v>
                </c:pt>
                <c:pt idx="148">
                  <c:v>767.28</c:v>
                </c:pt>
                <c:pt idx="149">
                  <c:v>768.32</c:v>
                </c:pt>
                <c:pt idx="150">
                  <c:v>755.92</c:v>
                </c:pt>
                <c:pt idx="151">
                  <c:v>755.87</c:v>
                </c:pt>
                <c:pt idx="152">
                  <c:v>756.22</c:v>
                </c:pt>
                <c:pt idx="153">
                  <c:v>756.71</c:v>
                </c:pt>
                <c:pt idx="154">
                  <c:v>757.21</c:v>
                </c:pt>
                <c:pt idx="155">
                  <c:v>757.48</c:v>
                </c:pt>
                <c:pt idx="156">
                  <c:v>757.95</c:v>
                </c:pt>
                <c:pt idx="157">
                  <c:v>758.26</c:v>
                </c:pt>
                <c:pt idx="158">
                  <c:v>758.58</c:v>
                </c:pt>
                <c:pt idx="159">
                  <c:v>757.29</c:v>
                </c:pt>
                <c:pt idx="160">
                  <c:v>760.76</c:v>
                </c:pt>
                <c:pt idx="161">
                  <c:v>760.11</c:v>
                </c:pt>
                <c:pt idx="162">
                  <c:v>760.42</c:v>
                </c:pt>
                <c:pt idx="163">
                  <c:v>765.18</c:v>
                </c:pt>
                <c:pt idx="164">
                  <c:v>765.24</c:v>
                </c:pt>
                <c:pt idx="165">
                  <c:v>766.03</c:v>
                </c:pt>
                <c:pt idx="166">
                  <c:v>762.52</c:v>
                </c:pt>
                <c:pt idx="167">
                  <c:v>762.52</c:v>
                </c:pt>
                <c:pt idx="168">
                  <c:v>763.02</c:v>
                </c:pt>
                <c:pt idx="169">
                  <c:v>764.73</c:v>
                </c:pt>
                <c:pt idx="170">
                  <c:v>765.56</c:v>
                </c:pt>
                <c:pt idx="171">
                  <c:v>766.01</c:v>
                </c:pt>
                <c:pt idx="172">
                  <c:v>767</c:v>
                </c:pt>
                <c:pt idx="173">
                  <c:v>768.16</c:v>
                </c:pt>
                <c:pt idx="174">
                  <c:v>769.1</c:v>
                </c:pt>
                <c:pt idx="175">
                  <c:v>765.76</c:v>
                </c:pt>
                <c:pt idx="176">
                  <c:v>773.27</c:v>
                </c:pt>
                <c:pt idx="177">
                  <c:v>773.54</c:v>
                </c:pt>
                <c:pt idx="178">
                  <c:v>774.51</c:v>
                </c:pt>
                <c:pt idx="179">
                  <c:v>784.42</c:v>
                </c:pt>
                <c:pt idx="180">
                  <c:v>784.27</c:v>
                </c:pt>
                <c:pt idx="181">
                  <c:v>784.32</c:v>
                </c:pt>
                <c:pt idx="182">
                  <c:v>756.5</c:v>
                </c:pt>
                <c:pt idx="183">
                  <c:v>756.45</c:v>
                </c:pt>
                <c:pt idx="184">
                  <c:v>756.92</c:v>
                </c:pt>
                <c:pt idx="185">
                  <c:v>757.46</c:v>
                </c:pt>
                <c:pt idx="186">
                  <c:v>757.81</c:v>
                </c:pt>
                <c:pt idx="187">
                  <c:v>758.12</c:v>
                </c:pt>
                <c:pt idx="188">
                  <c:v>758.54</c:v>
                </c:pt>
                <c:pt idx="189">
                  <c:v>758.77</c:v>
                </c:pt>
                <c:pt idx="190">
                  <c:v>758.89</c:v>
                </c:pt>
                <c:pt idx="191">
                  <c:v>757.87</c:v>
                </c:pt>
                <c:pt idx="192">
                  <c:v>760.96</c:v>
                </c:pt>
                <c:pt idx="193">
                  <c:v>760</c:v>
                </c:pt>
                <c:pt idx="194">
                  <c:v>760.23</c:v>
                </c:pt>
                <c:pt idx="195">
                  <c:v>763.59</c:v>
                </c:pt>
                <c:pt idx="196">
                  <c:v>763.62</c:v>
                </c:pt>
                <c:pt idx="197">
                  <c:v>764.34</c:v>
                </c:pt>
                <c:pt idx="198">
                  <c:v>770.75</c:v>
                </c:pt>
                <c:pt idx="199">
                  <c:v>771.01</c:v>
                </c:pt>
                <c:pt idx="200">
                  <c:v>771.09</c:v>
                </c:pt>
                <c:pt idx="201">
                  <c:v>771.19</c:v>
                </c:pt>
                <c:pt idx="202">
                  <c:v>759.43</c:v>
                </c:pt>
                <c:pt idx="203">
                  <c:v>759.46</c:v>
                </c:pt>
                <c:pt idx="204">
                  <c:v>759.68</c:v>
                </c:pt>
                <c:pt idx="205">
                  <c:v>760.28</c:v>
                </c:pt>
                <c:pt idx="206">
                  <c:v>761.26</c:v>
                </c:pt>
                <c:pt idx="207">
                  <c:v>760.92</c:v>
                </c:pt>
                <c:pt idx="208">
                  <c:v>761.41</c:v>
                </c:pt>
                <c:pt idx="209">
                  <c:v>761.7</c:v>
                </c:pt>
                <c:pt idx="210">
                  <c:v>761.87</c:v>
                </c:pt>
                <c:pt idx="211">
                  <c:v>760.82</c:v>
                </c:pt>
                <c:pt idx="212">
                  <c:v>763.86</c:v>
                </c:pt>
                <c:pt idx="213">
                  <c:v>763.25</c:v>
                </c:pt>
                <c:pt idx="214">
                  <c:v>763.53</c:v>
                </c:pt>
                <c:pt idx="215">
                  <c:v>767.68</c:v>
                </c:pt>
                <c:pt idx="216">
                  <c:v>767.75</c:v>
                </c:pt>
                <c:pt idx="217">
                  <c:v>768.61</c:v>
                </c:pt>
                <c:pt idx="218">
                  <c:v>766.43</c:v>
                </c:pt>
                <c:pt idx="219">
                  <c:v>766.44</c:v>
                </c:pt>
                <c:pt idx="220">
                  <c:v>766.65</c:v>
                </c:pt>
                <c:pt idx="221">
                  <c:v>767.3</c:v>
                </c:pt>
                <c:pt idx="222">
                  <c:v>767.74</c:v>
                </c:pt>
                <c:pt idx="223">
                  <c:v>769.02</c:v>
                </c:pt>
                <c:pt idx="224">
                  <c:v>768.58</c:v>
                </c:pt>
                <c:pt idx="225">
                  <c:v>768.92</c:v>
                </c:pt>
                <c:pt idx="226">
                  <c:v>769.18</c:v>
                </c:pt>
                <c:pt idx="227">
                  <c:v>767.98</c:v>
                </c:pt>
                <c:pt idx="228">
                  <c:v>771.39</c:v>
                </c:pt>
                <c:pt idx="229">
                  <c:v>770.98</c:v>
                </c:pt>
                <c:pt idx="230">
                  <c:v>771.29</c:v>
                </c:pt>
                <c:pt idx="231">
                  <c:v>776.53</c:v>
                </c:pt>
                <c:pt idx="232">
                  <c:v>776.62</c:v>
                </c:pt>
                <c:pt idx="233">
                  <c:v>777.4</c:v>
                </c:pt>
                <c:pt idx="234">
                  <c:v>784.26</c:v>
                </c:pt>
                <c:pt idx="235">
                  <c:v>784.47</c:v>
                </c:pt>
                <c:pt idx="236">
                  <c:v>784.54</c:v>
                </c:pt>
                <c:pt idx="237">
                  <c:v>758.31</c:v>
                </c:pt>
                <c:pt idx="238">
                  <c:v>758.32</c:v>
                </c:pt>
                <c:pt idx="239">
                  <c:v>758.68</c:v>
                </c:pt>
                <c:pt idx="240">
                  <c:v>759.24</c:v>
                </c:pt>
                <c:pt idx="241">
                  <c:v>759.64</c:v>
                </c:pt>
                <c:pt idx="242">
                  <c:v>759.9</c:v>
                </c:pt>
                <c:pt idx="243">
                  <c:v>760.39</c:v>
                </c:pt>
                <c:pt idx="244">
                  <c:v>760.71</c:v>
                </c:pt>
                <c:pt idx="245">
                  <c:v>760.94</c:v>
                </c:pt>
                <c:pt idx="246">
                  <c:v>759.73</c:v>
                </c:pt>
                <c:pt idx="247">
                  <c:v>763.19</c:v>
                </c:pt>
                <c:pt idx="248">
                  <c:v>762.68</c:v>
                </c:pt>
                <c:pt idx="249">
                  <c:v>762.97</c:v>
                </c:pt>
                <c:pt idx="250">
                  <c:v>767.93</c:v>
                </c:pt>
                <c:pt idx="251">
                  <c:v>768.03</c:v>
                </c:pt>
                <c:pt idx="252">
                  <c:v>768.76</c:v>
                </c:pt>
                <c:pt idx="253">
                  <c:v>712.51</c:v>
                </c:pt>
                <c:pt idx="254">
                  <c:v>712.53</c:v>
                </c:pt>
                <c:pt idx="255">
                  <c:v>716.99</c:v>
                </c:pt>
                <c:pt idx="256">
                  <c:v>724.8</c:v>
                </c:pt>
                <c:pt idx="257">
                  <c:v>726.68</c:v>
                </c:pt>
                <c:pt idx="258">
                  <c:v>725.81</c:v>
                </c:pt>
                <c:pt idx="259">
                  <c:v>724.79</c:v>
                </c:pt>
                <c:pt idx="260">
                  <c:v>724.15</c:v>
                </c:pt>
                <c:pt idx="261">
                  <c:v>723.63</c:v>
                </c:pt>
                <c:pt idx="262">
                  <c:v>722.42</c:v>
                </c:pt>
                <c:pt idx="263">
                  <c:v>724.89</c:v>
                </c:pt>
                <c:pt idx="264">
                  <c:v>723.96</c:v>
                </c:pt>
                <c:pt idx="265">
                  <c:v>723.97</c:v>
                </c:pt>
                <c:pt idx="266">
                  <c:v>722.66</c:v>
                </c:pt>
                <c:pt idx="267">
                  <c:v>722.16</c:v>
                </c:pt>
                <c:pt idx="268">
                  <c:v>721.97</c:v>
                </c:pt>
                <c:pt idx="269">
                  <c:v>754.79</c:v>
                </c:pt>
                <c:pt idx="270">
                  <c:v>756.77</c:v>
                </c:pt>
                <c:pt idx="271">
                  <c:v>758.66</c:v>
                </c:pt>
                <c:pt idx="272">
                  <c:v>759.57</c:v>
                </c:pt>
                <c:pt idx="273">
                  <c:v>760.04</c:v>
                </c:pt>
                <c:pt idx="274">
                  <c:v>760.68</c:v>
                </c:pt>
                <c:pt idx="275">
                  <c:v>761.16</c:v>
                </c:pt>
                <c:pt idx="276">
                  <c:v>761.34</c:v>
                </c:pt>
                <c:pt idx="277">
                  <c:v>759.75</c:v>
                </c:pt>
                <c:pt idx="278">
                  <c:v>763.77</c:v>
                </c:pt>
                <c:pt idx="279">
                  <c:v>762.87</c:v>
                </c:pt>
                <c:pt idx="280">
                  <c:v>763.15</c:v>
                </c:pt>
                <c:pt idx="281">
                  <c:v>766.83</c:v>
                </c:pt>
                <c:pt idx="282">
                  <c:v>767.06</c:v>
                </c:pt>
                <c:pt idx="283">
                  <c:v>767.06</c:v>
                </c:pt>
                <c:pt idx="284">
                  <c:v>766.71</c:v>
                </c:pt>
                <c:pt idx="285">
                  <c:v>767.33</c:v>
                </c:pt>
                <c:pt idx="286">
                  <c:v>767.27</c:v>
                </c:pt>
                <c:pt idx="287">
                  <c:v>767.33</c:v>
                </c:pt>
                <c:pt idx="288">
                  <c:v>767.46</c:v>
                </c:pt>
                <c:pt idx="289">
                  <c:v>767.55</c:v>
                </c:pt>
                <c:pt idx="290">
                  <c:v>767.59</c:v>
                </c:pt>
                <c:pt idx="291">
                  <c:v>767.59</c:v>
                </c:pt>
                <c:pt idx="292">
                  <c:v>770.85</c:v>
                </c:pt>
                <c:pt idx="293">
                  <c:v>771.15</c:v>
                </c:pt>
                <c:pt idx="294">
                  <c:v>771.15</c:v>
                </c:pt>
                <c:pt idx="295">
                  <c:v>771.25</c:v>
                </c:pt>
                <c:pt idx="296">
                  <c:v>769.65</c:v>
                </c:pt>
                <c:pt idx="297">
                  <c:v>771.65</c:v>
                </c:pt>
                <c:pt idx="298">
                  <c:v>771.45</c:v>
                </c:pt>
                <c:pt idx="299">
                  <c:v>771.55</c:v>
                </c:pt>
                <c:pt idx="300">
                  <c:v>771.75</c:v>
                </c:pt>
                <c:pt idx="301">
                  <c:v>771.78</c:v>
                </c:pt>
                <c:pt idx="302">
                  <c:v>771.55</c:v>
                </c:pt>
                <c:pt idx="303">
                  <c:v>771.95</c:v>
                </c:pt>
                <c:pt idx="304">
                  <c:v>772.15</c:v>
                </c:pt>
                <c:pt idx="305">
                  <c:v>772.15</c:v>
                </c:pt>
                <c:pt idx="306">
                  <c:v>772.25</c:v>
                </c:pt>
                <c:pt idx="307">
                  <c:v>772.35</c:v>
                </c:pt>
                <c:pt idx="308">
                  <c:v>772.45</c:v>
                </c:pt>
                <c:pt idx="309">
                  <c:v>772.45</c:v>
                </c:pt>
                <c:pt idx="310">
                  <c:v>772.45</c:v>
                </c:pt>
                <c:pt idx="311">
                  <c:v>772.55</c:v>
                </c:pt>
                <c:pt idx="312">
                  <c:v>772.65</c:v>
                </c:pt>
                <c:pt idx="313">
                  <c:v>772.55</c:v>
                </c:pt>
                <c:pt idx="314">
                  <c:v>772.75</c:v>
                </c:pt>
                <c:pt idx="315">
                  <c:v>772.85</c:v>
                </c:pt>
                <c:pt idx="316">
                  <c:v>773.05</c:v>
                </c:pt>
                <c:pt idx="317">
                  <c:v>772.85</c:v>
                </c:pt>
                <c:pt idx="318">
                  <c:v>772.95</c:v>
                </c:pt>
                <c:pt idx="319">
                  <c:v>772.95</c:v>
                </c:pt>
                <c:pt idx="320">
                  <c:v>772.65</c:v>
                </c:pt>
                <c:pt idx="321">
                  <c:v>773.05</c:v>
                </c:pt>
                <c:pt idx="322">
                  <c:v>773.05</c:v>
                </c:pt>
                <c:pt idx="323">
                  <c:v>773.25</c:v>
                </c:pt>
                <c:pt idx="324">
                  <c:v>773.35</c:v>
                </c:pt>
                <c:pt idx="325">
                  <c:v>773.35</c:v>
                </c:pt>
                <c:pt idx="326">
                  <c:v>773.45</c:v>
                </c:pt>
                <c:pt idx="327">
                  <c:v>773.55</c:v>
                </c:pt>
                <c:pt idx="328">
                  <c:v>773.85</c:v>
                </c:pt>
                <c:pt idx="329">
                  <c:v>773.65</c:v>
                </c:pt>
                <c:pt idx="330">
                  <c:v>773.75</c:v>
                </c:pt>
                <c:pt idx="331">
                  <c:v>773.95</c:v>
                </c:pt>
                <c:pt idx="332">
                  <c:v>774.05</c:v>
                </c:pt>
                <c:pt idx="333">
                  <c:v>774.05</c:v>
                </c:pt>
                <c:pt idx="334">
                  <c:v>774.05</c:v>
                </c:pt>
                <c:pt idx="335">
                  <c:v>774.25</c:v>
                </c:pt>
                <c:pt idx="336">
                  <c:v>774.35</c:v>
                </c:pt>
                <c:pt idx="337">
                  <c:v>774.55</c:v>
                </c:pt>
                <c:pt idx="338">
                  <c:v>775.05</c:v>
                </c:pt>
                <c:pt idx="339">
                  <c:v>774.75</c:v>
                </c:pt>
                <c:pt idx="340">
                  <c:v>775.02</c:v>
                </c:pt>
                <c:pt idx="341">
                  <c:v>775.15</c:v>
                </c:pt>
                <c:pt idx="342">
                  <c:v>775.32</c:v>
                </c:pt>
                <c:pt idx="343">
                  <c:v>774.45</c:v>
                </c:pt>
                <c:pt idx="344">
                  <c:v>775.85</c:v>
                </c:pt>
                <c:pt idx="345">
                  <c:v>775.95</c:v>
                </c:pt>
                <c:pt idx="346">
                  <c:v>776.4</c:v>
                </c:pt>
                <c:pt idx="347">
                  <c:v>776.47</c:v>
                </c:pt>
                <c:pt idx="348">
                  <c:v>776.78</c:v>
                </c:pt>
                <c:pt idx="349">
                  <c:v>776.62</c:v>
                </c:pt>
                <c:pt idx="350">
                  <c:v>777.29</c:v>
                </c:pt>
                <c:pt idx="351">
                  <c:v>777.51</c:v>
                </c:pt>
                <c:pt idx="352">
                  <c:v>777.68</c:v>
                </c:pt>
                <c:pt idx="353">
                  <c:v>777.68</c:v>
                </c:pt>
                <c:pt idx="354">
                  <c:v>777.96</c:v>
                </c:pt>
                <c:pt idx="355">
                  <c:v>778.22</c:v>
                </c:pt>
                <c:pt idx="356">
                  <c:v>778.24</c:v>
                </c:pt>
                <c:pt idx="357">
                  <c:v>778.45</c:v>
                </c:pt>
                <c:pt idx="358">
                  <c:v>778.71</c:v>
                </c:pt>
                <c:pt idx="359">
                  <c:v>778.34</c:v>
                </c:pt>
                <c:pt idx="360">
                  <c:v>778.36</c:v>
                </c:pt>
                <c:pt idx="361">
                  <c:v>778.26</c:v>
                </c:pt>
                <c:pt idx="362">
                  <c:v>779.37</c:v>
                </c:pt>
                <c:pt idx="363">
                  <c:v>779.3</c:v>
                </c:pt>
                <c:pt idx="364">
                  <c:v>779.39</c:v>
                </c:pt>
                <c:pt idx="365">
                  <c:v>778.5</c:v>
                </c:pt>
                <c:pt idx="366">
                  <c:v>778.3</c:v>
                </c:pt>
                <c:pt idx="367">
                  <c:v>780.35</c:v>
                </c:pt>
                <c:pt idx="368">
                  <c:v>780.31</c:v>
                </c:pt>
                <c:pt idx="369">
                  <c:v>780.24</c:v>
                </c:pt>
                <c:pt idx="370">
                  <c:v>780.11</c:v>
                </c:pt>
                <c:pt idx="371">
                  <c:v>780.36</c:v>
                </c:pt>
                <c:pt idx="372">
                  <c:v>780.3</c:v>
                </c:pt>
                <c:pt idx="373">
                  <c:v>779.39</c:v>
                </c:pt>
                <c:pt idx="374">
                  <c:v>780.77</c:v>
                </c:pt>
                <c:pt idx="375">
                  <c:v>780.1</c:v>
                </c:pt>
                <c:pt idx="376">
                  <c:v>779.93</c:v>
                </c:pt>
                <c:pt idx="377">
                  <c:v>780.01</c:v>
                </c:pt>
                <c:pt idx="378">
                  <c:v>779.91</c:v>
                </c:pt>
                <c:pt idx="379">
                  <c:v>779.91</c:v>
                </c:pt>
                <c:pt idx="380">
                  <c:v>779.83</c:v>
                </c:pt>
                <c:pt idx="381">
                  <c:v>779.71</c:v>
                </c:pt>
                <c:pt idx="382">
                  <c:v>779.65</c:v>
                </c:pt>
                <c:pt idx="383">
                  <c:v>756.35</c:v>
                </c:pt>
                <c:pt idx="384">
                  <c:v>756.38</c:v>
                </c:pt>
                <c:pt idx="385">
                  <c:v>757.35</c:v>
                </c:pt>
                <c:pt idx="386">
                  <c:v>757.86</c:v>
                </c:pt>
                <c:pt idx="387">
                  <c:v>758.2</c:v>
                </c:pt>
                <c:pt idx="388">
                  <c:v>758.42</c:v>
                </c:pt>
                <c:pt idx="389">
                  <c:v>758.93</c:v>
                </c:pt>
                <c:pt idx="390">
                  <c:v>759.2</c:v>
                </c:pt>
                <c:pt idx="391">
                  <c:v>759.32</c:v>
                </c:pt>
                <c:pt idx="392">
                  <c:v>758.21</c:v>
                </c:pt>
                <c:pt idx="393">
                  <c:v>760.55</c:v>
                </c:pt>
                <c:pt idx="394">
                  <c:v>760.74</c:v>
                </c:pt>
                <c:pt idx="395">
                  <c:v>764.07</c:v>
                </c:pt>
                <c:pt idx="396">
                  <c:v>764.93</c:v>
                </c:pt>
                <c:pt idx="397">
                  <c:v>764.93</c:v>
                </c:pt>
                <c:pt idx="398">
                  <c:v>764.95</c:v>
                </c:pt>
                <c:pt idx="399">
                  <c:v>765.08</c:v>
                </c:pt>
                <c:pt idx="400">
                  <c:v>764.95</c:v>
                </c:pt>
                <c:pt idx="401">
                  <c:v>765.48</c:v>
                </c:pt>
                <c:pt idx="402">
                  <c:v>763.74</c:v>
                </c:pt>
                <c:pt idx="403">
                  <c:v>764.13</c:v>
                </c:pt>
                <c:pt idx="404">
                  <c:v>764.57</c:v>
                </c:pt>
                <c:pt idx="405">
                  <c:v>764.96</c:v>
                </c:pt>
                <c:pt idx="406">
                  <c:v>764.96</c:v>
                </c:pt>
                <c:pt idx="407">
                  <c:v>768.95</c:v>
                </c:pt>
                <c:pt idx="408">
                  <c:v>768.95</c:v>
                </c:pt>
                <c:pt idx="409">
                  <c:v>768.95</c:v>
                </c:pt>
                <c:pt idx="410">
                  <c:v>768.95</c:v>
                </c:pt>
                <c:pt idx="411">
                  <c:v>769.05</c:v>
                </c:pt>
                <c:pt idx="412">
                  <c:v>769.05</c:v>
                </c:pt>
                <c:pt idx="413">
                  <c:v>769.25</c:v>
                </c:pt>
                <c:pt idx="414">
                  <c:v>769.55</c:v>
                </c:pt>
                <c:pt idx="415">
                  <c:v>769.45</c:v>
                </c:pt>
                <c:pt idx="416">
                  <c:v>769.45</c:v>
                </c:pt>
                <c:pt idx="417">
                  <c:v>769.9</c:v>
                </c:pt>
                <c:pt idx="418">
                  <c:v>769.75</c:v>
                </c:pt>
                <c:pt idx="419">
                  <c:v>770.35</c:v>
                </c:pt>
                <c:pt idx="420">
                  <c:v>770.48</c:v>
                </c:pt>
                <c:pt idx="421">
                  <c:v>770.55</c:v>
                </c:pt>
                <c:pt idx="422">
                  <c:v>770.57</c:v>
                </c:pt>
                <c:pt idx="423">
                  <c:v>770.62</c:v>
                </c:pt>
                <c:pt idx="424">
                  <c:v>770.35</c:v>
                </c:pt>
                <c:pt idx="425">
                  <c:v>770.75</c:v>
                </c:pt>
                <c:pt idx="426">
                  <c:v>770.35</c:v>
                </c:pt>
                <c:pt idx="427">
                  <c:v>770.87</c:v>
                </c:pt>
                <c:pt idx="428">
                  <c:v>770.96</c:v>
                </c:pt>
                <c:pt idx="429">
                  <c:v>771.05</c:v>
                </c:pt>
                <c:pt idx="430">
                  <c:v>771.11</c:v>
                </c:pt>
                <c:pt idx="431">
                  <c:v>770.75</c:v>
                </c:pt>
                <c:pt idx="432">
                  <c:v>770.75</c:v>
                </c:pt>
                <c:pt idx="433">
                  <c:v>770.85</c:v>
                </c:pt>
                <c:pt idx="434">
                  <c:v>771.27</c:v>
                </c:pt>
                <c:pt idx="435">
                  <c:v>771.41</c:v>
                </c:pt>
                <c:pt idx="436">
                  <c:v>770.75</c:v>
                </c:pt>
                <c:pt idx="437">
                  <c:v>771.54</c:v>
                </c:pt>
                <c:pt idx="438">
                  <c:v>771.54</c:v>
                </c:pt>
                <c:pt idx="439">
                  <c:v>771.85</c:v>
                </c:pt>
                <c:pt idx="440">
                  <c:v>771.75</c:v>
                </c:pt>
                <c:pt idx="441">
                  <c:v>771.25</c:v>
                </c:pt>
                <c:pt idx="442">
                  <c:v>771.88</c:v>
                </c:pt>
                <c:pt idx="443">
                  <c:v>772.05</c:v>
                </c:pt>
                <c:pt idx="444">
                  <c:v>771.99</c:v>
                </c:pt>
                <c:pt idx="445">
                  <c:v>772.55</c:v>
                </c:pt>
                <c:pt idx="446">
                  <c:v>772.15</c:v>
                </c:pt>
                <c:pt idx="447">
                  <c:v>772.35</c:v>
                </c:pt>
                <c:pt idx="448">
                  <c:v>772.55</c:v>
                </c:pt>
                <c:pt idx="449">
                  <c:v>772.18</c:v>
                </c:pt>
                <c:pt idx="450">
                  <c:v>772.65</c:v>
                </c:pt>
                <c:pt idx="451">
                  <c:v>772.75</c:v>
                </c:pt>
                <c:pt idx="452">
                  <c:v>772.85</c:v>
                </c:pt>
                <c:pt idx="453">
                  <c:v>772.95</c:v>
                </c:pt>
                <c:pt idx="454">
                  <c:v>772.65</c:v>
                </c:pt>
                <c:pt idx="455">
                  <c:v>773.16</c:v>
                </c:pt>
                <c:pt idx="456">
                  <c:v>772.93</c:v>
                </c:pt>
                <c:pt idx="457">
                  <c:v>773.4</c:v>
                </c:pt>
                <c:pt idx="458">
                  <c:v>773.59</c:v>
                </c:pt>
                <c:pt idx="459">
                  <c:v>773.22</c:v>
                </c:pt>
                <c:pt idx="460">
                  <c:v>773.04</c:v>
                </c:pt>
                <c:pt idx="461">
                  <c:v>774.08</c:v>
                </c:pt>
                <c:pt idx="462">
                  <c:v>774.27</c:v>
                </c:pt>
                <c:pt idx="463">
                  <c:v>774.5</c:v>
                </c:pt>
                <c:pt idx="464">
                  <c:v>774.65</c:v>
                </c:pt>
                <c:pt idx="465">
                  <c:v>774.7</c:v>
                </c:pt>
                <c:pt idx="466">
                  <c:v>774.67</c:v>
                </c:pt>
                <c:pt idx="467">
                  <c:v>753.96</c:v>
                </c:pt>
                <c:pt idx="468">
                  <c:v>753.97</c:v>
                </c:pt>
                <c:pt idx="469">
                  <c:v>754.22</c:v>
                </c:pt>
                <c:pt idx="470">
                  <c:v>754.82</c:v>
                </c:pt>
                <c:pt idx="471">
                  <c:v>755.25</c:v>
                </c:pt>
                <c:pt idx="472">
                  <c:v>755.47</c:v>
                </c:pt>
                <c:pt idx="473">
                  <c:v>755.99</c:v>
                </c:pt>
                <c:pt idx="474">
                  <c:v>756.01</c:v>
                </c:pt>
                <c:pt idx="475">
                  <c:v>756.5</c:v>
                </c:pt>
                <c:pt idx="476">
                  <c:v>755.28</c:v>
                </c:pt>
                <c:pt idx="477">
                  <c:v>758.79</c:v>
                </c:pt>
                <c:pt idx="478">
                  <c:v>758.01</c:v>
                </c:pt>
                <c:pt idx="479">
                  <c:v>758.31</c:v>
                </c:pt>
                <c:pt idx="480">
                  <c:v>762.15</c:v>
                </c:pt>
                <c:pt idx="481">
                  <c:v>762.73</c:v>
                </c:pt>
                <c:pt idx="482">
                  <c:v>762.81</c:v>
                </c:pt>
                <c:pt idx="483">
                  <c:v>763.59</c:v>
                </c:pt>
                <c:pt idx="484">
                  <c:v>766.67</c:v>
                </c:pt>
                <c:pt idx="485">
                  <c:v>767.67</c:v>
                </c:pt>
                <c:pt idx="486">
                  <c:v>766.67</c:v>
                </c:pt>
                <c:pt idx="487">
                  <c:v>765.67</c:v>
                </c:pt>
                <c:pt idx="488">
                  <c:v>766.47</c:v>
                </c:pt>
                <c:pt idx="489">
                  <c:v>766.47</c:v>
                </c:pt>
                <c:pt idx="490">
                  <c:v>766.97</c:v>
                </c:pt>
                <c:pt idx="491">
                  <c:v>766.97</c:v>
                </c:pt>
                <c:pt idx="492">
                  <c:v>767.07</c:v>
                </c:pt>
                <c:pt idx="493">
                  <c:v>767.07</c:v>
                </c:pt>
                <c:pt idx="494">
                  <c:v>767.32</c:v>
                </c:pt>
                <c:pt idx="495">
                  <c:v>767.07</c:v>
                </c:pt>
                <c:pt idx="496">
                  <c:v>767.47</c:v>
                </c:pt>
                <c:pt idx="497">
                  <c:v>767.47</c:v>
                </c:pt>
                <c:pt idx="498">
                  <c:v>767.57</c:v>
                </c:pt>
                <c:pt idx="499">
                  <c:v>767.57</c:v>
                </c:pt>
                <c:pt idx="500">
                  <c:v>767.57</c:v>
                </c:pt>
                <c:pt idx="501">
                  <c:v>767.67</c:v>
                </c:pt>
                <c:pt idx="502">
                  <c:v>767.87</c:v>
                </c:pt>
                <c:pt idx="503">
                  <c:v>768.57</c:v>
                </c:pt>
                <c:pt idx="504">
                  <c:v>767.77</c:v>
                </c:pt>
                <c:pt idx="505">
                  <c:v>767.77</c:v>
                </c:pt>
                <c:pt idx="506">
                  <c:v>768.97</c:v>
                </c:pt>
                <c:pt idx="507">
                  <c:v>768.27</c:v>
                </c:pt>
                <c:pt idx="508">
                  <c:v>768.07</c:v>
                </c:pt>
                <c:pt idx="509">
                  <c:v>768.27</c:v>
                </c:pt>
                <c:pt idx="510">
                  <c:v>769.27</c:v>
                </c:pt>
                <c:pt idx="511">
                  <c:v>767.67</c:v>
                </c:pt>
                <c:pt idx="512">
                  <c:v>768.37</c:v>
                </c:pt>
                <c:pt idx="513">
                  <c:v>768.37</c:v>
                </c:pt>
                <c:pt idx="514">
                  <c:v>768.57</c:v>
                </c:pt>
                <c:pt idx="515">
                  <c:v>768.47</c:v>
                </c:pt>
                <c:pt idx="516">
                  <c:v>768.57</c:v>
                </c:pt>
                <c:pt idx="517">
                  <c:v>768.67</c:v>
                </c:pt>
                <c:pt idx="518">
                  <c:v>768.67</c:v>
                </c:pt>
                <c:pt idx="519">
                  <c:v>768.67</c:v>
                </c:pt>
                <c:pt idx="520">
                  <c:v>768.79</c:v>
                </c:pt>
                <c:pt idx="521">
                  <c:v>768.87</c:v>
                </c:pt>
                <c:pt idx="522">
                  <c:v>768.87</c:v>
                </c:pt>
                <c:pt idx="523">
                  <c:v>769.27</c:v>
                </c:pt>
                <c:pt idx="524">
                  <c:v>769.07</c:v>
                </c:pt>
                <c:pt idx="525">
                  <c:v>769.07</c:v>
                </c:pt>
                <c:pt idx="526">
                  <c:v>769.07</c:v>
                </c:pt>
                <c:pt idx="527">
                  <c:v>769.17</c:v>
                </c:pt>
                <c:pt idx="528">
                  <c:v>769.27</c:v>
                </c:pt>
                <c:pt idx="529">
                  <c:v>769.27</c:v>
                </c:pt>
                <c:pt idx="530">
                  <c:v>771.37</c:v>
                </c:pt>
                <c:pt idx="531">
                  <c:v>768.72</c:v>
                </c:pt>
                <c:pt idx="532">
                  <c:v>769.47</c:v>
                </c:pt>
                <c:pt idx="533">
                  <c:v>769.27</c:v>
                </c:pt>
                <c:pt idx="534">
                  <c:v>768.97</c:v>
                </c:pt>
                <c:pt idx="535">
                  <c:v>770.07</c:v>
                </c:pt>
                <c:pt idx="536">
                  <c:v>769.77</c:v>
                </c:pt>
                <c:pt idx="537">
                  <c:v>769.72</c:v>
                </c:pt>
                <c:pt idx="538">
                  <c:v>769.94</c:v>
                </c:pt>
                <c:pt idx="539">
                  <c:v>769.96</c:v>
                </c:pt>
                <c:pt idx="540">
                  <c:v>770.01</c:v>
                </c:pt>
                <c:pt idx="541">
                  <c:v>770.2</c:v>
                </c:pt>
                <c:pt idx="542">
                  <c:v>770.17</c:v>
                </c:pt>
                <c:pt idx="543">
                  <c:v>770.22</c:v>
                </c:pt>
                <c:pt idx="544">
                  <c:v>770.28</c:v>
                </c:pt>
                <c:pt idx="545">
                  <c:v>770.35</c:v>
                </c:pt>
                <c:pt idx="546">
                  <c:v>770.38</c:v>
                </c:pt>
                <c:pt idx="547">
                  <c:v>770.44</c:v>
                </c:pt>
                <c:pt idx="548">
                  <c:v>770.57</c:v>
                </c:pt>
                <c:pt idx="549">
                  <c:v>770.7</c:v>
                </c:pt>
                <c:pt idx="550">
                  <c:v>770.5</c:v>
                </c:pt>
                <c:pt idx="551">
                  <c:v>770.09</c:v>
                </c:pt>
                <c:pt idx="552">
                  <c:v>770.17</c:v>
                </c:pt>
                <c:pt idx="553">
                  <c:v>770.16</c:v>
                </c:pt>
                <c:pt idx="554">
                  <c:v>770.18</c:v>
                </c:pt>
                <c:pt idx="555">
                  <c:v>770.7</c:v>
                </c:pt>
                <c:pt idx="556">
                  <c:v>770.92</c:v>
                </c:pt>
                <c:pt idx="557">
                  <c:v>771.24</c:v>
                </c:pt>
                <c:pt idx="558">
                  <c:v>771.37</c:v>
                </c:pt>
                <c:pt idx="559">
                  <c:v>771.35</c:v>
                </c:pt>
                <c:pt idx="560">
                  <c:v>771.35</c:v>
                </c:pt>
                <c:pt idx="561">
                  <c:v>772</c:v>
                </c:pt>
                <c:pt idx="562">
                  <c:v>771.57</c:v>
                </c:pt>
                <c:pt idx="563">
                  <c:v>771.72</c:v>
                </c:pt>
                <c:pt idx="564">
                  <c:v>771.83</c:v>
                </c:pt>
                <c:pt idx="565">
                  <c:v>771.96</c:v>
                </c:pt>
                <c:pt idx="566">
                  <c:v>772.07</c:v>
                </c:pt>
                <c:pt idx="567">
                  <c:v>772.12</c:v>
                </c:pt>
                <c:pt idx="568">
                  <c:v>761.28</c:v>
                </c:pt>
                <c:pt idx="569">
                  <c:v>761.27</c:v>
                </c:pt>
                <c:pt idx="570">
                  <c:v>761.69</c:v>
                </c:pt>
                <c:pt idx="571">
                  <c:v>762.79</c:v>
                </c:pt>
                <c:pt idx="572">
                  <c:v>762.97</c:v>
                </c:pt>
                <c:pt idx="573">
                  <c:v>763.17</c:v>
                </c:pt>
                <c:pt idx="574">
                  <c:v>763.57</c:v>
                </c:pt>
                <c:pt idx="575">
                  <c:v>763.71</c:v>
                </c:pt>
                <c:pt idx="576">
                  <c:v>764.1</c:v>
                </c:pt>
                <c:pt idx="577">
                  <c:v>762.91</c:v>
                </c:pt>
                <c:pt idx="578">
                  <c:v>767.67</c:v>
                </c:pt>
                <c:pt idx="579">
                  <c:v>767.08</c:v>
                </c:pt>
                <c:pt idx="580">
                  <c:v>767.75</c:v>
                </c:pt>
                <c:pt idx="581">
                  <c:v>775.6</c:v>
                </c:pt>
                <c:pt idx="582">
                  <c:v>776.12</c:v>
                </c:pt>
                <c:pt idx="583">
                  <c:v>776.17</c:v>
                </c:pt>
                <c:pt idx="584">
                  <c:v>776.8</c:v>
                </c:pt>
                <c:pt idx="585">
                  <c:v>783.73</c:v>
                </c:pt>
                <c:pt idx="586">
                  <c:v>783.82</c:v>
                </c:pt>
                <c:pt idx="587">
                  <c:v>783.85</c:v>
                </c:pt>
                <c:pt idx="588">
                  <c:v>784.05</c:v>
                </c:pt>
                <c:pt idx="589">
                  <c:v>783.95</c:v>
                </c:pt>
                <c:pt idx="590">
                  <c:v>756.68</c:v>
                </c:pt>
                <c:pt idx="591">
                  <c:v>756.71</c:v>
                </c:pt>
                <c:pt idx="592">
                  <c:v>756.94</c:v>
                </c:pt>
                <c:pt idx="593">
                  <c:v>757.59</c:v>
                </c:pt>
                <c:pt idx="594">
                  <c:v>757.99</c:v>
                </c:pt>
                <c:pt idx="595">
                  <c:v>758.22</c:v>
                </c:pt>
                <c:pt idx="596">
                  <c:v>759.14</c:v>
                </c:pt>
                <c:pt idx="597">
                  <c:v>759.29</c:v>
                </c:pt>
                <c:pt idx="598">
                  <c:v>754.95</c:v>
                </c:pt>
                <c:pt idx="599">
                  <c:v>761.76</c:v>
                </c:pt>
                <c:pt idx="600">
                  <c:v>761.04</c:v>
                </c:pt>
                <c:pt idx="601">
                  <c:v>761.34</c:v>
                </c:pt>
                <c:pt idx="602">
                  <c:v>765.7</c:v>
                </c:pt>
                <c:pt idx="603">
                  <c:v>766.36</c:v>
                </c:pt>
                <c:pt idx="604">
                  <c:v>766.3</c:v>
                </c:pt>
                <c:pt idx="605">
                  <c:v>767.1</c:v>
                </c:pt>
                <c:pt idx="606">
                  <c:v>774.73</c:v>
                </c:pt>
                <c:pt idx="607">
                  <c:v>774.52</c:v>
                </c:pt>
                <c:pt idx="608">
                  <c:v>774.15</c:v>
                </c:pt>
                <c:pt idx="609">
                  <c:v>774.93</c:v>
                </c:pt>
                <c:pt idx="610">
                  <c:v>762.34</c:v>
                </c:pt>
                <c:pt idx="611">
                  <c:v>761.76</c:v>
                </c:pt>
                <c:pt idx="612">
                  <c:v>761.76</c:v>
                </c:pt>
                <c:pt idx="613">
                  <c:v>762.31</c:v>
                </c:pt>
                <c:pt idx="614">
                  <c:v>762.1</c:v>
                </c:pt>
                <c:pt idx="615">
                  <c:v>761.96</c:v>
                </c:pt>
                <c:pt idx="616">
                  <c:v>762.44</c:v>
                </c:pt>
                <c:pt idx="617">
                  <c:v>762.44</c:v>
                </c:pt>
                <c:pt idx="618">
                  <c:v>762.44</c:v>
                </c:pt>
                <c:pt idx="619">
                  <c:v>762.41</c:v>
                </c:pt>
                <c:pt idx="620">
                  <c:v>762.42</c:v>
                </c:pt>
                <c:pt idx="621">
                  <c:v>762.46</c:v>
                </c:pt>
                <c:pt idx="622">
                  <c:v>762.35</c:v>
                </c:pt>
                <c:pt idx="623">
                  <c:v>762.32</c:v>
                </c:pt>
                <c:pt idx="624">
                  <c:v>762.34</c:v>
                </c:pt>
                <c:pt idx="625">
                  <c:v>762.44</c:v>
                </c:pt>
                <c:pt idx="626">
                  <c:v>762.43</c:v>
                </c:pt>
                <c:pt idx="627">
                  <c:v>762.39</c:v>
                </c:pt>
                <c:pt idx="628">
                  <c:v>762.4</c:v>
                </c:pt>
                <c:pt idx="629">
                  <c:v>762.39</c:v>
                </c:pt>
                <c:pt idx="630">
                  <c:v>762.41</c:v>
                </c:pt>
                <c:pt idx="631">
                  <c:v>762.41</c:v>
                </c:pt>
                <c:pt idx="632">
                  <c:v>762.4</c:v>
                </c:pt>
                <c:pt idx="633">
                  <c:v>762.42</c:v>
                </c:pt>
                <c:pt idx="634">
                  <c:v>762.38</c:v>
                </c:pt>
                <c:pt idx="635">
                  <c:v>762.39</c:v>
                </c:pt>
                <c:pt idx="636">
                  <c:v>762.42</c:v>
                </c:pt>
                <c:pt idx="637">
                  <c:v>762.38</c:v>
                </c:pt>
                <c:pt idx="638">
                  <c:v>762.41</c:v>
                </c:pt>
                <c:pt idx="639">
                  <c:v>762.31</c:v>
                </c:pt>
                <c:pt idx="640">
                  <c:v>762.31</c:v>
                </c:pt>
                <c:pt idx="641">
                  <c:v>762.41</c:v>
                </c:pt>
                <c:pt idx="642">
                  <c:v>762.43</c:v>
                </c:pt>
                <c:pt idx="643">
                  <c:v>762.43</c:v>
                </c:pt>
                <c:pt idx="644">
                  <c:v>762.22</c:v>
                </c:pt>
                <c:pt idx="645">
                  <c:v>762.17</c:v>
                </c:pt>
                <c:pt idx="646">
                  <c:v>761.76</c:v>
                </c:pt>
                <c:pt idx="647">
                  <c:v>762.19</c:v>
                </c:pt>
                <c:pt idx="648">
                  <c:v>762.13</c:v>
                </c:pt>
                <c:pt idx="649">
                  <c:v>762.11</c:v>
                </c:pt>
                <c:pt idx="650">
                  <c:v>762.09</c:v>
                </c:pt>
                <c:pt idx="651">
                  <c:v>762.1</c:v>
                </c:pt>
                <c:pt idx="652">
                  <c:v>762.18</c:v>
                </c:pt>
                <c:pt idx="653">
                  <c:v>762.15</c:v>
                </c:pt>
                <c:pt idx="654">
                  <c:v>763.39</c:v>
                </c:pt>
                <c:pt idx="655">
                  <c:v>762.89</c:v>
                </c:pt>
                <c:pt idx="656">
                  <c:v>767.89</c:v>
                </c:pt>
                <c:pt idx="657">
                  <c:v>765.89</c:v>
                </c:pt>
                <c:pt idx="658">
                  <c:v>762.89</c:v>
                </c:pt>
                <c:pt idx="659">
                  <c:v>757.89</c:v>
                </c:pt>
                <c:pt idx="660">
                  <c:v>757.89</c:v>
                </c:pt>
                <c:pt idx="661">
                  <c:v>757.89</c:v>
                </c:pt>
                <c:pt idx="662">
                  <c:v>758.89</c:v>
                </c:pt>
                <c:pt idx="663">
                  <c:v>762.89</c:v>
                </c:pt>
                <c:pt idx="664">
                  <c:v>762.89</c:v>
                </c:pt>
                <c:pt idx="665">
                  <c:v>761.89</c:v>
                </c:pt>
                <c:pt idx="666">
                  <c:v>762.89</c:v>
                </c:pt>
                <c:pt idx="667">
                  <c:v>762.89</c:v>
                </c:pt>
                <c:pt idx="668">
                  <c:v>762.89</c:v>
                </c:pt>
                <c:pt idx="669">
                  <c:v>763.09</c:v>
                </c:pt>
                <c:pt idx="670">
                  <c:v>762.89</c:v>
                </c:pt>
                <c:pt idx="671">
                  <c:v>762.89</c:v>
                </c:pt>
                <c:pt idx="672">
                  <c:v>759.89</c:v>
                </c:pt>
                <c:pt idx="673">
                  <c:v>761.89</c:v>
                </c:pt>
                <c:pt idx="674">
                  <c:v>762.89</c:v>
                </c:pt>
                <c:pt idx="675">
                  <c:v>761.89</c:v>
                </c:pt>
                <c:pt idx="676">
                  <c:v>762.89</c:v>
                </c:pt>
                <c:pt idx="677">
                  <c:v>762.89</c:v>
                </c:pt>
                <c:pt idx="678">
                  <c:v>762.89</c:v>
                </c:pt>
                <c:pt idx="679">
                  <c:v>763.39</c:v>
                </c:pt>
                <c:pt idx="680">
                  <c:v>762.99</c:v>
                </c:pt>
                <c:pt idx="681">
                  <c:v>763.09</c:v>
                </c:pt>
                <c:pt idx="682">
                  <c:v>763.09</c:v>
                </c:pt>
                <c:pt idx="683">
                  <c:v>762.99</c:v>
                </c:pt>
                <c:pt idx="684">
                  <c:v>763.19</c:v>
                </c:pt>
                <c:pt idx="685">
                  <c:v>762.59</c:v>
                </c:pt>
                <c:pt idx="686">
                  <c:v>762.49</c:v>
                </c:pt>
                <c:pt idx="687">
                  <c:v>762.19</c:v>
                </c:pt>
                <c:pt idx="688">
                  <c:v>763.09</c:v>
                </c:pt>
                <c:pt idx="689">
                  <c:v>762.99</c:v>
                </c:pt>
                <c:pt idx="690">
                  <c:v>764.49</c:v>
                </c:pt>
                <c:pt idx="691">
                  <c:v>763.09</c:v>
                </c:pt>
                <c:pt idx="692">
                  <c:v>763.29</c:v>
                </c:pt>
                <c:pt idx="693">
                  <c:v>763.09</c:v>
                </c:pt>
                <c:pt idx="694">
                  <c:v>763.09</c:v>
                </c:pt>
                <c:pt idx="695">
                  <c:v>763.09</c:v>
                </c:pt>
                <c:pt idx="696">
                  <c:v>763.09</c:v>
                </c:pt>
                <c:pt idx="697">
                  <c:v>763.09</c:v>
                </c:pt>
                <c:pt idx="698">
                  <c:v>762.99</c:v>
                </c:pt>
                <c:pt idx="699">
                  <c:v>763.19</c:v>
                </c:pt>
                <c:pt idx="700">
                  <c:v>763.19</c:v>
                </c:pt>
                <c:pt idx="701">
                  <c:v>763.09</c:v>
                </c:pt>
                <c:pt idx="702">
                  <c:v>762.79</c:v>
                </c:pt>
                <c:pt idx="703">
                  <c:v>763.09</c:v>
                </c:pt>
                <c:pt idx="704">
                  <c:v>763.07</c:v>
                </c:pt>
                <c:pt idx="705">
                  <c:v>763.19</c:v>
                </c:pt>
                <c:pt idx="706">
                  <c:v>763.09</c:v>
                </c:pt>
                <c:pt idx="707">
                  <c:v>763.09</c:v>
                </c:pt>
                <c:pt idx="708">
                  <c:v>763.29</c:v>
                </c:pt>
                <c:pt idx="709">
                  <c:v>762.19</c:v>
                </c:pt>
                <c:pt idx="710">
                  <c:v>762.29</c:v>
                </c:pt>
                <c:pt idx="711">
                  <c:v>763.09</c:v>
                </c:pt>
                <c:pt idx="712">
                  <c:v>762.99</c:v>
                </c:pt>
                <c:pt idx="713">
                  <c:v>763.19</c:v>
                </c:pt>
                <c:pt idx="714">
                  <c:v>763.09</c:v>
                </c:pt>
                <c:pt idx="715">
                  <c:v>763.19</c:v>
                </c:pt>
                <c:pt idx="716">
                  <c:v>762.8</c:v>
                </c:pt>
                <c:pt idx="717">
                  <c:v>763.09</c:v>
                </c:pt>
                <c:pt idx="718">
                  <c:v>763.11</c:v>
                </c:pt>
                <c:pt idx="719">
                  <c:v>762.99</c:v>
                </c:pt>
                <c:pt idx="720">
                  <c:v>763.19</c:v>
                </c:pt>
                <c:pt idx="721">
                  <c:v>762.29</c:v>
                </c:pt>
                <c:pt idx="722">
                  <c:v>763.06</c:v>
                </c:pt>
                <c:pt idx="723">
                  <c:v>763.16</c:v>
                </c:pt>
                <c:pt idx="724">
                  <c:v>762.94</c:v>
                </c:pt>
                <c:pt idx="725">
                  <c:v>764.22</c:v>
                </c:pt>
                <c:pt idx="726">
                  <c:v>763.09</c:v>
                </c:pt>
                <c:pt idx="727">
                  <c:v>764.94</c:v>
                </c:pt>
                <c:pt idx="728">
                  <c:v>764.69</c:v>
                </c:pt>
                <c:pt idx="729">
                  <c:v>763.64</c:v>
                </c:pt>
                <c:pt idx="730">
                  <c:v>763.09</c:v>
                </c:pt>
                <c:pt idx="731">
                  <c:v>763.14</c:v>
                </c:pt>
                <c:pt idx="732">
                  <c:v>763.09</c:v>
                </c:pt>
                <c:pt idx="733">
                  <c:v>763.12</c:v>
                </c:pt>
                <c:pt idx="734">
                  <c:v>763.14</c:v>
                </c:pt>
                <c:pt idx="735">
                  <c:v>763.13</c:v>
                </c:pt>
                <c:pt idx="736">
                  <c:v>763.15</c:v>
                </c:pt>
                <c:pt idx="737">
                  <c:v>763.14</c:v>
                </c:pt>
                <c:pt idx="738">
                  <c:v>763.11</c:v>
                </c:pt>
                <c:pt idx="739">
                  <c:v>763.07</c:v>
                </c:pt>
                <c:pt idx="740">
                  <c:v>763.14</c:v>
                </c:pt>
                <c:pt idx="741">
                  <c:v>763.11</c:v>
                </c:pt>
                <c:pt idx="742">
                  <c:v>763.08</c:v>
                </c:pt>
                <c:pt idx="743">
                  <c:v>762.99</c:v>
                </c:pt>
                <c:pt idx="744">
                  <c:v>763.11</c:v>
                </c:pt>
                <c:pt idx="745">
                  <c:v>763.14</c:v>
                </c:pt>
                <c:pt idx="746">
                  <c:v>762.79</c:v>
                </c:pt>
                <c:pt idx="747">
                  <c:v>760.2</c:v>
                </c:pt>
                <c:pt idx="748">
                  <c:v>760.27</c:v>
                </c:pt>
                <c:pt idx="749">
                  <c:v>760.18</c:v>
                </c:pt>
                <c:pt idx="750">
                  <c:v>760.04</c:v>
                </c:pt>
                <c:pt idx="751">
                  <c:v>760.06</c:v>
                </c:pt>
                <c:pt idx="752">
                  <c:v>760.22</c:v>
                </c:pt>
                <c:pt idx="753">
                  <c:v>760.22</c:v>
                </c:pt>
                <c:pt idx="754">
                  <c:v>760.22</c:v>
                </c:pt>
                <c:pt idx="755">
                  <c:v>763.13</c:v>
                </c:pt>
                <c:pt idx="756">
                  <c:v>763.12</c:v>
                </c:pt>
                <c:pt idx="757">
                  <c:v>763.13</c:v>
                </c:pt>
                <c:pt idx="758">
                  <c:v>762.76</c:v>
                </c:pt>
                <c:pt idx="759">
                  <c:v>668.08</c:v>
                </c:pt>
                <c:pt idx="760">
                  <c:v>671.83</c:v>
                </c:pt>
                <c:pt idx="761">
                  <c:v>671.83</c:v>
                </c:pt>
                <c:pt idx="762">
                  <c:v>671.83</c:v>
                </c:pt>
                <c:pt idx="763">
                  <c:v>672.03</c:v>
                </c:pt>
                <c:pt idx="764">
                  <c:v>672.03</c:v>
                </c:pt>
                <c:pt idx="765">
                  <c:v>672.33</c:v>
                </c:pt>
                <c:pt idx="766">
                  <c:v>672.03</c:v>
                </c:pt>
                <c:pt idx="767">
                  <c:v>672.33</c:v>
                </c:pt>
                <c:pt idx="768">
                  <c:v>672.03</c:v>
                </c:pt>
                <c:pt idx="769">
                  <c:v>672.33</c:v>
                </c:pt>
                <c:pt idx="770">
                  <c:v>672.03</c:v>
                </c:pt>
                <c:pt idx="771">
                  <c:v>672.23</c:v>
                </c:pt>
                <c:pt idx="772">
                  <c:v>672.13</c:v>
                </c:pt>
                <c:pt idx="773">
                  <c:v>672.23</c:v>
                </c:pt>
                <c:pt idx="774">
                  <c:v>672.23</c:v>
                </c:pt>
                <c:pt idx="775">
                  <c:v>672.23</c:v>
                </c:pt>
                <c:pt idx="776">
                  <c:v>672.33</c:v>
                </c:pt>
                <c:pt idx="777">
                  <c:v>672.33</c:v>
                </c:pt>
                <c:pt idx="778">
                  <c:v>672.33</c:v>
                </c:pt>
                <c:pt idx="779">
                  <c:v>672.23</c:v>
                </c:pt>
                <c:pt idx="780">
                  <c:v>672.33</c:v>
                </c:pt>
                <c:pt idx="781">
                  <c:v>671.83</c:v>
                </c:pt>
                <c:pt idx="782">
                  <c:v>672.43</c:v>
                </c:pt>
                <c:pt idx="783">
                  <c:v>672.33</c:v>
                </c:pt>
                <c:pt idx="784">
                  <c:v>672.23</c:v>
                </c:pt>
                <c:pt idx="785">
                  <c:v>672.53</c:v>
                </c:pt>
                <c:pt idx="786">
                  <c:v>672.33</c:v>
                </c:pt>
                <c:pt idx="787">
                  <c:v>671.73</c:v>
                </c:pt>
                <c:pt idx="788">
                  <c:v>672.43</c:v>
                </c:pt>
                <c:pt idx="789">
                  <c:v>672.33</c:v>
                </c:pt>
                <c:pt idx="790">
                  <c:v>672.43</c:v>
                </c:pt>
                <c:pt idx="791">
                  <c:v>671.75</c:v>
                </c:pt>
                <c:pt idx="792">
                  <c:v>672.43</c:v>
                </c:pt>
                <c:pt idx="793">
                  <c:v>672.33</c:v>
                </c:pt>
                <c:pt idx="794">
                  <c:v>672.13</c:v>
                </c:pt>
                <c:pt idx="795">
                  <c:v>672.53</c:v>
                </c:pt>
                <c:pt idx="796">
                  <c:v>672.53</c:v>
                </c:pt>
                <c:pt idx="797">
                  <c:v>672.52</c:v>
                </c:pt>
                <c:pt idx="798">
                  <c:v>672.56</c:v>
                </c:pt>
                <c:pt idx="799">
                  <c:v>672.48</c:v>
                </c:pt>
                <c:pt idx="800">
                  <c:v>673.45</c:v>
                </c:pt>
                <c:pt idx="801">
                  <c:v>672.61</c:v>
                </c:pt>
                <c:pt idx="802">
                  <c:v>672.61</c:v>
                </c:pt>
                <c:pt idx="803">
                  <c:v>672.6</c:v>
                </c:pt>
                <c:pt idx="804">
                  <c:v>672.76</c:v>
                </c:pt>
                <c:pt idx="805">
                  <c:v>672.58</c:v>
                </c:pt>
                <c:pt idx="806">
                  <c:v>672.63</c:v>
                </c:pt>
                <c:pt idx="807">
                  <c:v>672.73</c:v>
                </c:pt>
                <c:pt idx="808">
                  <c:v>672.6</c:v>
                </c:pt>
                <c:pt idx="809">
                  <c:v>672.72</c:v>
                </c:pt>
                <c:pt idx="810">
                  <c:v>672.64</c:v>
                </c:pt>
                <c:pt idx="811">
                  <c:v>672.77</c:v>
                </c:pt>
                <c:pt idx="812">
                  <c:v>672.77</c:v>
                </c:pt>
                <c:pt idx="813">
                  <c:v>672.78</c:v>
                </c:pt>
                <c:pt idx="814">
                  <c:v>672.78</c:v>
                </c:pt>
                <c:pt idx="815">
                  <c:v>672.79</c:v>
                </c:pt>
                <c:pt idx="816">
                  <c:v>672.23</c:v>
                </c:pt>
                <c:pt idx="817">
                  <c:v>672.82</c:v>
                </c:pt>
                <c:pt idx="818">
                  <c:v>673.12</c:v>
                </c:pt>
                <c:pt idx="819">
                  <c:v>672.83</c:v>
                </c:pt>
                <c:pt idx="820">
                  <c:v>673.02</c:v>
                </c:pt>
                <c:pt idx="821">
                  <c:v>672.89</c:v>
                </c:pt>
                <c:pt idx="822">
                  <c:v>672.93</c:v>
                </c:pt>
                <c:pt idx="823">
                  <c:v>672.95</c:v>
                </c:pt>
                <c:pt idx="824">
                  <c:v>672.92</c:v>
                </c:pt>
                <c:pt idx="825">
                  <c:v>673.6</c:v>
                </c:pt>
                <c:pt idx="826">
                  <c:v>672.96</c:v>
                </c:pt>
                <c:pt idx="827">
                  <c:v>672.96</c:v>
                </c:pt>
                <c:pt idx="828">
                  <c:v>672.98</c:v>
                </c:pt>
                <c:pt idx="829">
                  <c:v>672.98</c:v>
                </c:pt>
                <c:pt idx="830">
                  <c:v>672.99</c:v>
                </c:pt>
                <c:pt idx="831">
                  <c:v>673.03</c:v>
                </c:pt>
                <c:pt idx="832">
                  <c:v>673.13</c:v>
                </c:pt>
                <c:pt idx="833">
                  <c:v>673.13</c:v>
                </c:pt>
                <c:pt idx="834">
                  <c:v>673.11</c:v>
                </c:pt>
                <c:pt idx="835">
                  <c:v>760.14</c:v>
                </c:pt>
                <c:pt idx="836">
                  <c:v>760.34</c:v>
                </c:pt>
                <c:pt idx="837">
                  <c:v>760.77</c:v>
                </c:pt>
                <c:pt idx="838">
                  <c:v>761.19</c:v>
                </c:pt>
                <c:pt idx="839">
                  <c:v>761.46</c:v>
                </c:pt>
                <c:pt idx="840">
                  <c:v>762.03</c:v>
                </c:pt>
                <c:pt idx="841">
                  <c:v>764.73</c:v>
                </c:pt>
                <c:pt idx="842">
                  <c:v>763.86</c:v>
                </c:pt>
                <c:pt idx="843">
                  <c:v>764.06</c:v>
                </c:pt>
                <c:pt idx="844">
                  <c:v>768.24</c:v>
                </c:pt>
                <c:pt idx="845">
                  <c:v>768.32</c:v>
                </c:pt>
                <c:pt idx="846">
                  <c:v>769.18</c:v>
                </c:pt>
                <c:pt idx="847">
                  <c:v>795.39</c:v>
                </c:pt>
                <c:pt idx="848">
                  <c:v>795.36</c:v>
                </c:pt>
                <c:pt idx="849">
                  <c:v>796.25</c:v>
                </c:pt>
                <c:pt idx="850">
                  <c:v>760.39</c:v>
                </c:pt>
                <c:pt idx="851">
                  <c:v>760.39</c:v>
                </c:pt>
                <c:pt idx="852">
                  <c:v>760.36</c:v>
                </c:pt>
                <c:pt idx="853">
                  <c:v>760.73</c:v>
                </c:pt>
                <c:pt idx="854">
                  <c:v>760.86</c:v>
                </c:pt>
                <c:pt idx="855">
                  <c:v>761.1</c:v>
                </c:pt>
                <c:pt idx="856">
                  <c:v>761.19</c:v>
                </c:pt>
                <c:pt idx="857">
                  <c:v>761.37</c:v>
                </c:pt>
                <c:pt idx="858">
                  <c:v>761.5</c:v>
                </c:pt>
                <c:pt idx="859">
                  <c:v>761.59</c:v>
                </c:pt>
                <c:pt idx="860">
                  <c:v>761.83</c:v>
                </c:pt>
                <c:pt idx="861">
                  <c:v>762.23</c:v>
                </c:pt>
                <c:pt idx="862">
                  <c:v>762.23</c:v>
                </c:pt>
                <c:pt idx="863">
                  <c:v>762.23</c:v>
                </c:pt>
                <c:pt idx="864">
                  <c:v>762.28</c:v>
                </c:pt>
                <c:pt idx="865">
                  <c:v>762.35</c:v>
                </c:pt>
                <c:pt idx="866">
                  <c:v>762.3</c:v>
                </c:pt>
                <c:pt idx="867">
                  <c:v>762.48</c:v>
                </c:pt>
                <c:pt idx="868">
                  <c:v>762.5</c:v>
                </c:pt>
                <c:pt idx="869">
                  <c:v>762.52</c:v>
                </c:pt>
                <c:pt idx="870">
                  <c:v>762.55</c:v>
                </c:pt>
                <c:pt idx="871">
                  <c:v>762.55</c:v>
                </c:pt>
                <c:pt idx="872">
                  <c:v>762.61</c:v>
                </c:pt>
                <c:pt idx="873">
                  <c:v>761.86</c:v>
                </c:pt>
                <c:pt idx="874">
                  <c:v>762.59</c:v>
                </c:pt>
                <c:pt idx="875">
                  <c:v>762.63</c:v>
                </c:pt>
                <c:pt idx="876">
                  <c:v>762.7</c:v>
                </c:pt>
                <c:pt idx="877">
                  <c:v>762.66</c:v>
                </c:pt>
                <c:pt idx="878">
                  <c:v>762.7</c:v>
                </c:pt>
                <c:pt idx="879">
                  <c:v>762.74</c:v>
                </c:pt>
                <c:pt idx="880">
                  <c:v>762.74</c:v>
                </c:pt>
                <c:pt idx="881">
                  <c:v>762.79</c:v>
                </c:pt>
                <c:pt idx="882">
                  <c:v>762.81</c:v>
                </c:pt>
                <c:pt idx="883">
                  <c:v>762.81</c:v>
                </c:pt>
                <c:pt idx="884">
                  <c:v>762.67</c:v>
                </c:pt>
                <c:pt idx="885">
                  <c:v>762.74</c:v>
                </c:pt>
                <c:pt idx="886">
                  <c:v>762.09</c:v>
                </c:pt>
                <c:pt idx="887">
                  <c:v>762.71</c:v>
                </c:pt>
                <c:pt idx="888">
                  <c:v>762.71</c:v>
                </c:pt>
                <c:pt idx="889">
                  <c:v>762.69</c:v>
                </c:pt>
                <c:pt idx="890">
                  <c:v>762.79</c:v>
                </c:pt>
                <c:pt idx="891">
                  <c:v>762.74</c:v>
                </c:pt>
                <c:pt idx="892">
                  <c:v>762.87</c:v>
                </c:pt>
                <c:pt idx="893">
                  <c:v>764.94</c:v>
                </c:pt>
                <c:pt idx="894">
                  <c:v>764.07</c:v>
                </c:pt>
                <c:pt idx="895">
                  <c:v>764.36</c:v>
                </c:pt>
                <c:pt idx="896">
                  <c:v>768.43</c:v>
                </c:pt>
                <c:pt idx="897">
                  <c:v>768.43</c:v>
                </c:pt>
                <c:pt idx="898">
                  <c:v>768.55</c:v>
                </c:pt>
                <c:pt idx="899">
                  <c:v>768.67</c:v>
                </c:pt>
                <c:pt idx="900">
                  <c:v>768.55</c:v>
                </c:pt>
                <c:pt idx="901">
                  <c:v>768.32</c:v>
                </c:pt>
                <c:pt idx="902">
                  <c:v>769.14</c:v>
                </c:pt>
                <c:pt idx="903">
                  <c:v>769.33</c:v>
                </c:pt>
                <c:pt idx="904">
                  <c:v>769.52</c:v>
                </c:pt>
                <c:pt idx="905">
                  <c:v>769.45</c:v>
                </c:pt>
                <c:pt idx="906">
                  <c:v>769.45</c:v>
                </c:pt>
                <c:pt idx="907">
                  <c:v>778.29</c:v>
                </c:pt>
                <c:pt idx="908">
                  <c:v>766.99</c:v>
                </c:pt>
                <c:pt idx="909">
                  <c:v>770.99</c:v>
                </c:pt>
                <c:pt idx="910">
                  <c:v>768.99</c:v>
                </c:pt>
                <c:pt idx="911">
                  <c:v>769.99</c:v>
                </c:pt>
                <c:pt idx="912">
                  <c:v>768.99</c:v>
                </c:pt>
                <c:pt idx="913">
                  <c:v>770.99</c:v>
                </c:pt>
                <c:pt idx="914">
                  <c:v>771.99</c:v>
                </c:pt>
                <c:pt idx="915">
                  <c:v>771.49</c:v>
                </c:pt>
                <c:pt idx="916">
                  <c:v>771.39</c:v>
                </c:pt>
                <c:pt idx="917">
                  <c:v>771.99</c:v>
                </c:pt>
                <c:pt idx="918">
                  <c:v>771.99</c:v>
                </c:pt>
                <c:pt idx="919">
                  <c:v>770.99</c:v>
                </c:pt>
                <c:pt idx="920">
                  <c:v>771.89</c:v>
                </c:pt>
                <c:pt idx="921">
                  <c:v>771.99</c:v>
                </c:pt>
                <c:pt idx="922">
                  <c:v>771.19</c:v>
                </c:pt>
                <c:pt idx="923">
                  <c:v>772.39</c:v>
                </c:pt>
                <c:pt idx="924">
                  <c:v>772.49</c:v>
                </c:pt>
                <c:pt idx="925">
                  <c:v>772.49</c:v>
                </c:pt>
                <c:pt idx="926">
                  <c:v>772.19</c:v>
                </c:pt>
                <c:pt idx="927">
                  <c:v>772.69</c:v>
                </c:pt>
                <c:pt idx="928">
                  <c:v>772.49</c:v>
                </c:pt>
                <c:pt idx="929">
                  <c:v>772.79</c:v>
                </c:pt>
                <c:pt idx="930">
                  <c:v>772.99</c:v>
                </c:pt>
                <c:pt idx="931">
                  <c:v>772.89</c:v>
                </c:pt>
                <c:pt idx="932">
                  <c:v>772.99</c:v>
                </c:pt>
                <c:pt idx="933">
                  <c:v>772.99</c:v>
                </c:pt>
                <c:pt idx="934">
                  <c:v>773.09</c:v>
                </c:pt>
                <c:pt idx="935">
                  <c:v>773.19</c:v>
                </c:pt>
                <c:pt idx="936">
                  <c:v>776.19</c:v>
                </c:pt>
                <c:pt idx="937">
                  <c:v>773.29</c:v>
                </c:pt>
                <c:pt idx="938">
                  <c:v>773.39</c:v>
                </c:pt>
                <c:pt idx="939">
                  <c:v>773.39</c:v>
                </c:pt>
                <c:pt idx="940">
                  <c:v>774.39</c:v>
                </c:pt>
                <c:pt idx="941">
                  <c:v>773.69</c:v>
                </c:pt>
                <c:pt idx="942">
                  <c:v>773.49</c:v>
                </c:pt>
                <c:pt idx="943">
                  <c:v>773.49</c:v>
                </c:pt>
                <c:pt idx="944">
                  <c:v>775.39</c:v>
                </c:pt>
                <c:pt idx="945">
                  <c:v>773.69</c:v>
                </c:pt>
                <c:pt idx="946">
                  <c:v>773.69</c:v>
                </c:pt>
                <c:pt idx="947">
                  <c:v>773.79</c:v>
                </c:pt>
                <c:pt idx="948">
                  <c:v>774.89</c:v>
                </c:pt>
                <c:pt idx="949">
                  <c:v>773.89</c:v>
                </c:pt>
                <c:pt idx="950">
                  <c:v>773.19</c:v>
                </c:pt>
                <c:pt idx="951">
                  <c:v>775.09</c:v>
                </c:pt>
                <c:pt idx="952">
                  <c:v>773.79</c:v>
                </c:pt>
                <c:pt idx="953">
                  <c:v>774.19</c:v>
                </c:pt>
                <c:pt idx="954">
                  <c:v>774.29</c:v>
                </c:pt>
                <c:pt idx="955">
                  <c:v>774.29</c:v>
                </c:pt>
                <c:pt idx="956">
                  <c:v>774.29</c:v>
                </c:pt>
                <c:pt idx="957">
                  <c:v>774.39</c:v>
                </c:pt>
                <c:pt idx="958">
                  <c:v>774.39</c:v>
                </c:pt>
                <c:pt idx="959">
                  <c:v>774.49</c:v>
                </c:pt>
                <c:pt idx="960">
                  <c:v>773.19</c:v>
                </c:pt>
                <c:pt idx="961">
                  <c:v>775.99</c:v>
                </c:pt>
                <c:pt idx="962">
                  <c:v>773.79</c:v>
                </c:pt>
                <c:pt idx="963">
                  <c:v>774.69</c:v>
                </c:pt>
                <c:pt idx="964">
                  <c:v>774.79</c:v>
                </c:pt>
                <c:pt idx="965">
                  <c:v>774.79</c:v>
                </c:pt>
                <c:pt idx="966">
                  <c:v>774.89</c:v>
                </c:pt>
                <c:pt idx="967">
                  <c:v>774.99</c:v>
                </c:pt>
                <c:pt idx="968">
                  <c:v>774.99</c:v>
                </c:pt>
                <c:pt idx="969">
                  <c:v>774.69</c:v>
                </c:pt>
                <c:pt idx="970">
                  <c:v>773.56</c:v>
                </c:pt>
                <c:pt idx="971">
                  <c:v>775.19</c:v>
                </c:pt>
                <c:pt idx="972">
                  <c:v>775.23</c:v>
                </c:pt>
                <c:pt idx="973">
                  <c:v>775.29</c:v>
                </c:pt>
                <c:pt idx="974">
                  <c:v>775.89</c:v>
                </c:pt>
                <c:pt idx="975">
                  <c:v>775.19</c:v>
                </c:pt>
                <c:pt idx="976">
                  <c:v>775.51</c:v>
                </c:pt>
                <c:pt idx="977">
                  <c:v>775.64</c:v>
                </c:pt>
                <c:pt idx="978">
                  <c:v>775.58</c:v>
                </c:pt>
                <c:pt idx="979">
                  <c:v>775.66</c:v>
                </c:pt>
                <c:pt idx="980">
                  <c:v>775.82</c:v>
                </c:pt>
                <c:pt idx="981">
                  <c:v>775.79</c:v>
                </c:pt>
                <c:pt idx="982">
                  <c:v>776.04</c:v>
                </c:pt>
                <c:pt idx="983">
                  <c:v>776.11</c:v>
                </c:pt>
                <c:pt idx="984">
                  <c:v>776.06</c:v>
                </c:pt>
                <c:pt idx="985">
                  <c:v>776.09</c:v>
                </c:pt>
                <c:pt idx="986">
                  <c:v>776.18</c:v>
                </c:pt>
                <c:pt idx="987">
                  <c:v>776.29</c:v>
                </c:pt>
                <c:pt idx="988">
                  <c:v>776.42</c:v>
                </c:pt>
                <c:pt idx="989">
                  <c:v>776.22</c:v>
                </c:pt>
                <c:pt idx="990">
                  <c:v>776.11</c:v>
                </c:pt>
                <c:pt idx="991">
                  <c:v>776.11</c:v>
                </c:pt>
                <c:pt idx="992">
                  <c:v>776.71</c:v>
                </c:pt>
                <c:pt idx="993">
                  <c:v>776.74</c:v>
                </c:pt>
                <c:pt idx="994">
                  <c:v>776.81</c:v>
                </c:pt>
                <c:pt idx="995">
                  <c:v>776.89</c:v>
                </c:pt>
                <c:pt idx="996">
                  <c:v>776.96</c:v>
                </c:pt>
                <c:pt idx="997">
                  <c:v>776.69</c:v>
                </c:pt>
                <c:pt idx="998">
                  <c:v>777.02</c:v>
                </c:pt>
                <c:pt idx="999">
                  <c:v>778.47</c:v>
                </c:pt>
                <c:pt idx="1000">
                  <c:v>777.08</c:v>
                </c:pt>
                <c:pt idx="1001">
                  <c:v>777.18</c:v>
                </c:pt>
                <c:pt idx="1002">
                  <c:v>777.21</c:v>
                </c:pt>
                <c:pt idx="1003">
                  <c:v>777.31</c:v>
                </c:pt>
                <c:pt idx="1004">
                  <c:v>777.31</c:v>
                </c:pt>
                <c:pt idx="1005">
                  <c:v>776.76</c:v>
                </c:pt>
                <c:pt idx="1006">
                  <c:v>777.28</c:v>
                </c:pt>
                <c:pt idx="1007">
                  <c:v>777.46</c:v>
                </c:pt>
                <c:pt idx="1008">
                  <c:v>777.51</c:v>
                </c:pt>
                <c:pt idx="1009">
                  <c:v>777.57</c:v>
                </c:pt>
                <c:pt idx="1010">
                  <c:v>777.63</c:v>
                </c:pt>
                <c:pt idx="1011">
                  <c:v>777.69</c:v>
                </c:pt>
                <c:pt idx="1012">
                  <c:v>777.77</c:v>
                </c:pt>
                <c:pt idx="1013">
                  <c:v>706.52</c:v>
                </c:pt>
                <c:pt idx="1014">
                  <c:v>706.52</c:v>
                </c:pt>
                <c:pt idx="1015">
                  <c:v>707.85</c:v>
                </c:pt>
                <c:pt idx="1016">
                  <c:v>710.61</c:v>
                </c:pt>
                <c:pt idx="1017">
                  <c:v>713.08</c:v>
                </c:pt>
                <c:pt idx="1018">
                  <c:v>714.14</c:v>
                </c:pt>
                <c:pt idx="1019">
                  <c:v>715.28</c:v>
                </c:pt>
                <c:pt idx="1020">
                  <c:v>717.16</c:v>
                </c:pt>
                <c:pt idx="1021">
                  <c:v>721.74</c:v>
                </c:pt>
                <c:pt idx="1022">
                  <c:v>720.27</c:v>
                </c:pt>
                <c:pt idx="1023">
                  <c:v>720.05</c:v>
                </c:pt>
                <c:pt idx="1024">
                  <c:v>717.42</c:v>
                </c:pt>
                <c:pt idx="1025">
                  <c:v>717.15</c:v>
                </c:pt>
                <c:pt idx="1026">
                  <c:v>716.56</c:v>
                </c:pt>
                <c:pt idx="1027">
                  <c:v>708.71</c:v>
                </c:pt>
                <c:pt idx="1028">
                  <c:v>709.04</c:v>
                </c:pt>
                <c:pt idx="1029">
                  <c:v>709.57</c:v>
                </c:pt>
                <c:pt idx="1030">
                  <c:v>711.39</c:v>
                </c:pt>
                <c:pt idx="1031">
                  <c:v>712.04</c:v>
                </c:pt>
                <c:pt idx="1032">
                  <c:v>713.33</c:v>
                </c:pt>
                <c:pt idx="1033">
                  <c:v>714.55</c:v>
                </c:pt>
                <c:pt idx="1034">
                  <c:v>715.43</c:v>
                </c:pt>
                <c:pt idx="1035">
                  <c:v>715.79</c:v>
                </c:pt>
                <c:pt idx="1036">
                  <c:v>715.79</c:v>
                </c:pt>
                <c:pt idx="1037">
                  <c:v>715.82</c:v>
                </c:pt>
                <c:pt idx="1038">
                  <c:v>715.97</c:v>
                </c:pt>
                <c:pt idx="1039">
                  <c:v>716.11</c:v>
                </c:pt>
                <c:pt idx="1040">
                  <c:v>716.01</c:v>
                </c:pt>
                <c:pt idx="1041">
                  <c:v>715.98</c:v>
                </c:pt>
                <c:pt idx="1042">
                  <c:v>716.11</c:v>
                </c:pt>
                <c:pt idx="1043">
                  <c:v>716.17</c:v>
                </c:pt>
                <c:pt idx="1044">
                  <c:v>716.23</c:v>
                </c:pt>
                <c:pt idx="1045">
                  <c:v>716.34</c:v>
                </c:pt>
                <c:pt idx="1046">
                  <c:v>716.43</c:v>
                </c:pt>
                <c:pt idx="1047">
                  <c:v>716.49</c:v>
                </c:pt>
                <c:pt idx="1048">
                  <c:v>716.61</c:v>
                </c:pt>
                <c:pt idx="1049">
                  <c:v>716.76</c:v>
                </c:pt>
                <c:pt idx="1050">
                  <c:v>716.88</c:v>
                </c:pt>
                <c:pt idx="1051">
                  <c:v>716.91</c:v>
                </c:pt>
                <c:pt idx="1052">
                  <c:v>717.2</c:v>
                </c:pt>
                <c:pt idx="1053">
                  <c:v>717.17</c:v>
                </c:pt>
                <c:pt idx="1054">
                  <c:v>717.24</c:v>
                </c:pt>
                <c:pt idx="1055">
                  <c:v>717.46</c:v>
                </c:pt>
                <c:pt idx="1056">
                  <c:v>717.68</c:v>
                </c:pt>
                <c:pt idx="1057">
                  <c:v>717.74</c:v>
                </c:pt>
                <c:pt idx="1058">
                  <c:v>717.9</c:v>
                </c:pt>
                <c:pt idx="1059">
                  <c:v>718</c:v>
                </c:pt>
                <c:pt idx="1060">
                  <c:v>718</c:v>
                </c:pt>
                <c:pt idx="1061">
                  <c:v>718.21</c:v>
                </c:pt>
                <c:pt idx="1062">
                  <c:v>718.35</c:v>
                </c:pt>
                <c:pt idx="1063">
                  <c:v>718.35</c:v>
                </c:pt>
                <c:pt idx="1064">
                  <c:v>718.42</c:v>
                </c:pt>
                <c:pt idx="1065">
                  <c:v>718.57</c:v>
                </c:pt>
                <c:pt idx="1066">
                  <c:v>718.4</c:v>
                </c:pt>
                <c:pt idx="1067">
                  <c:v>718.74</c:v>
                </c:pt>
                <c:pt idx="1068">
                  <c:v>718.7</c:v>
                </c:pt>
                <c:pt idx="1069">
                  <c:v>718.9</c:v>
                </c:pt>
                <c:pt idx="1070">
                  <c:v>718.8</c:v>
                </c:pt>
                <c:pt idx="1071">
                  <c:v>719.24</c:v>
                </c:pt>
                <c:pt idx="1072">
                  <c:v>721.53</c:v>
                </c:pt>
                <c:pt idx="1073">
                  <c:v>720.16</c:v>
                </c:pt>
                <c:pt idx="1074">
                  <c:v>720.07</c:v>
                </c:pt>
                <c:pt idx="1075">
                  <c:v>717.79</c:v>
                </c:pt>
                <c:pt idx="1076">
                  <c:v>717.79</c:v>
                </c:pt>
                <c:pt idx="1077">
                  <c:v>717.45</c:v>
                </c:pt>
                <c:pt idx="1078">
                  <c:v>717.31</c:v>
                </c:pt>
                <c:pt idx="1079">
                  <c:v>717.45</c:v>
                </c:pt>
                <c:pt idx="1080">
                  <c:v>717.29</c:v>
                </c:pt>
                <c:pt idx="1081">
                  <c:v>717.03</c:v>
                </c:pt>
                <c:pt idx="1082">
                  <c:v>717.08</c:v>
                </c:pt>
                <c:pt idx="1083">
                  <c:v>717.15</c:v>
                </c:pt>
                <c:pt idx="1084">
                  <c:v>716.9</c:v>
                </c:pt>
                <c:pt idx="1085">
                  <c:v>716.9</c:v>
                </c:pt>
                <c:pt idx="1086">
                  <c:v>715.7</c:v>
                </c:pt>
                <c:pt idx="1087">
                  <c:v>717</c:v>
                </c:pt>
                <c:pt idx="1088">
                  <c:v>717.3</c:v>
                </c:pt>
                <c:pt idx="1089">
                  <c:v>717.3</c:v>
                </c:pt>
                <c:pt idx="1090">
                  <c:v>717.3</c:v>
                </c:pt>
                <c:pt idx="1091">
                  <c:v>716.3</c:v>
                </c:pt>
                <c:pt idx="1092">
                  <c:v>716.3</c:v>
                </c:pt>
                <c:pt idx="1093">
                  <c:v>716.3</c:v>
                </c:pt>
                <c:pt idx="1094">
                  <c:v>716.7</c:v>
                </c:pt>
                <c:pt idx="1095">
                  <c:v>716.3</c:v>
                </c:pt>
                <c:pt idx="1096">
                  <c:v>716.3</c:v>
                </c:pt>
                <c:pt idx="1097">
                  <c:v>716.5</c:v>
                </c:pt>
                <c:pt idx="1098">
                  <c:v>717.3</c:v>
                </c:pt>
                <c:pt idx="1099">
                  <c:v>716.6</c:v>
                </c:pt>
                <c:pt idx="1100">
                  <c:v>716.7</c:v>
                </c:pt>
                <c:pt idx="1101">
                  <c:v>716.3</c:v>
                </c:pt>
                <c:pt idx="1102">
                  <c:v>716.3</c:v>
                </c:pt>
                <c:pt idx="1103">
                  <c:v>716.3</c:v>
                </c:pt>
                <c:pt idx="1104">
                  <c:v>716.3</c:v>
                </c:pt>
                <c:pt idx="1105">
                  <c:v>716.3</c:v>
                </c:pt>
                <c:pt idx="1106">
                  <c:v>715.8</c:v>
                </c:pt>
                <c:pt idx="1107">
                  <c:v>715.3</c:v>
                </c:pt>
                <c:pt idx="1108">
                  <c:v>716.3</c:v>
                </c:pt>
                <c:pt idx="1109">
                  <c:v>716.3</c:v>
                </c:pt>
                <c:pt idx="1110">
                  <c:v>716</c:v>
                </c:pt>
                <c:pt idx="1111">
                  <c:v>716</c:v>
                </c:pt>
                <c:pt idx="1112">
                  <c:v>715.8</c:v>
                </c:pt>
                <c:pt idx="1113">
                  <c:v>716</c:v>
                </c:pt>
                <c:pt idx="1114">
                  <c:v>716</c:v>
                </c:pt>
                <c:pt idx="1115">
                  <c:v>716.1</c:v>
                </c:pt>
                <c:pt idx="1116">
                  <c:v>715</c:v>
                </c:pt>
                <c:pt idx="1117">
                  <c:v>715.9</c:v>
                </c:pt>
                <c:pt idx="1118">
                  <c:v>715.9</c:v>
                </c:pt>
                <c:pt idx="1119">
                  <c:v>716.2</c:v>
                </c:pt>
                <c:pt idx="1120">
                  <c:v>715.7</c:v>
                </c:pt>
                <c:pt idx="1121">
                  <c:v>715.7</c:v>
                </c:pt>
                <c:pt idx="1122">
                  <c:v>715.7</c:v>
                </c:pt>
                <c:pt idx="1123">
                  <c:v>715.6</c:v>
                </c:pt>
                <c:pt idx="1124">
                  <c:v>715.6</c:v>
                </c:pt>
                <c:pt idx="1125">
                  <c:v>716</c:v>
                </c:pt>
                <c:pt idx="1126">
                  <c:v>715.5</c:v>
                </c:pt>
                <c:pt idx="1127">
                  <c:v>715.5</c:v>
                </c:pt>
                <c:pt idx="1128">
                  <c:v>715.8</c:v>
                </c:pt>
                <c:pt idx="1129">
                  <c:v>715.5</c:v>
                </c:pt>
                <c:pt idx="1130">
                  <c:v>715.5</c:v>
                </c:pt>
                <c:pt idx="1131">
                  <c:v>715.4</c:v>
                </c:pt>
                <c:pt idx="1132">
                  <c:v>715.5</c:v>
                </c:pt>
                <c:pt idx="1133">
                  <c:v>715.3</c:v>
                </c:pt>
                <c:pt idx="1134">
                  <c:v>715.3</c:v>
                </c:pt>
                <c:pt idx="1135">
                  <c:v>715.1</c:v>
                </c:pt>
                <c:pt idx="1136">
                  <c:v>715.3</c:v>
                </c:pt>
                <c:pt idx="1137">
                  <c:v>715.6</c:v>
                </c:pt>
                <c:pt idx="1138">
                  <c:v>715.3</c:v>
                </c:pt>
                <c:pt idx="1139">
                  <c:v>715.3</c:v>
                </c:pt>
                <c:pt idx="1140">
                  <c:v>715.1</c:v>
                </c:pt>
                <c:pt idx="1141">
                  <c:v>715.2</c:v>
                </c:pt>
                <c:pt idx="1142">
                  <c:v>714.7</c:v>
                </c:pt>
                <c:pt idx="1143">
                  <c:v>715.2</c:v>
                </c:pt>
                <c:pt idx="1144">
                  <c:v>715.13</c:v>
                </c:pt>
                <c:pt idx="1145">
                  <c:v>714.4</c:v>
                </c:pt>
                <c:pt idx="1146">
                  <c:v>715.2</c:v>
                </c:pt>
                <c:pt idx="1147">
                  <c:v>714.6</c:v>
                </c:pt>
                <c:pt idx="1148">
                  <c:v>715.04</c:v>
                </c:pt>
                <c:pt idx="1149">
                  <c:v>715.09</c:v>
                </c:pt>
                <c:pt idx="1150">
                  <c:v>714.95</c:v>
                </c:pt>
                <c:pt idx="1151">
                  <c:v>714.55</c:v>
                </c:pt>
                <c:pt idx="1152">
                  <c:v>715</c:v>
                </c:pt>
                <c:pt idx="1153">
                  <c:v>714.95</c:v>
                </c:pt>
                <c:pt idx="1154">
                  <c:v>715</c:v>
                </c:pt>
                <c:pt idx="1155">
                  <c:v>715</c:v>
                </c:pt>
                <c:pt idx="1156">
                  <c:v>714.97</c:v>
                </c:pt>
                <c:pt idx="1157">
                  <c:v>714.91</c:v>
                </c:pt>
                <c:pt idx="1158">
                  <c:v>713.38</c:v>
                </c:pt>
                <c:pt idx="1159">
                  <c:v>714.93</c:v>
                </c:pt>
                <c:pt idx="1160">
                  <c:v>713.66</c:v>
                </c:pt>
                <c:pt idx="1161">
                  <c:v>713.9</c:v>
                </c:pt>
                <c:pt idx="1162">
                  <c:v>713.78</c:v>
                </c:pt>
                <c:pt idx="1163">
                  <c:v>714.95</c:v>
                </c:pt>
                <c:pt idx="1164">
                  <c:v>714.85</c:v>
                </c:pt>
                <c:pt idx="1165">
                  <c:v>714.35</c:v>
                </c:pt>
                <c:pt idx="1166">
                  <c:v>714.63</c:v>
                </c:pt>
                <c:pt idx="1167">
                  <c:v>714.73</c:v>
                </c:pt>
                <c:pt idx="1168">
                  <c:v>714.5</c:v>
                </c:pt>
                <c:pt idx="1169">
                  <c:v>714.91</c:v>
                </c:pt>
                <c:pt idx="1170">
                  <c:v>715.39</c:v>
                </c:pt>
                <c:pt idx="1171">
                  <c:v>714.95</c:v>
                </c:pt>
                <c:pt idx="1172">
                  <c:v>716.05</c:v>
                </c:pt>
                <c:pt idx="1173">
                  <c:v>714.98</c:v>
                </c:pt>
                <c:pt idx="1174">
                  <c:v>714.98</c:v>
                </c:pt>
                <c:pt idx="1175">
                  <c:v>714.98</c:v>
                </c:pt>
                <c:pt idx="1176">
                  <c:v>714.96</c:v>
                </c:pt>
                <c:pt idx="1177">
                  <c:v>714.95</c:v>
                </c:pt>
                <c:pt idx="1178">
                  <c:v>714.99</c:v>
                </c:pt>
                <c:pt idx="1179">
                  <c:v>714.98</c:v>
                </c:pt>
                <c:pt idx="1180">
                  <c:v>715.03</c:v>
                </c:pt>
                <c:pt idx="1181">
                  <c:v>715.05</c:v>
                </c:pt>
                <c:pt idx="1182">
                  <c:v>715.09</c:v>
                </c:pt>
                <c:pt idx="1183">
                  <c:v>715.17</c:v>
                </c:pt>
                <c:pt idx="1184">
                  <c:v>715.2</c:v>
                </c:pt>
                <c:pt idx="1185">
                  <c:v>750.49</c:v>
                </c:pt>
                <c:pt idx="1186">
                  <c:v>750.53</c:v>
                </c:pt>
                <c:pt idx="1187">
                  <c:v>750.53</c:v>
                </c:pt>
                <c:pt idx="1188">
                  <c:v>750.4</c:v>
                </c:pt>
                <c:pt idx="1189">
                  <c:v>750.61</c:v>
                </c:pt>
                <c:pt idx="1190">
                  <c:v>750.6</c:v>
                </c:pt>
                <c:pt idx="1191">
                  <c:v>750.62</c:v>
                </c:pt>
                <c:pt idx="1192">
                  <c:v>750.6</c:v>
                </c:pt>
                <c:pt idx="1193">
                  <c:v>750.6</c:v>
                </c:pt>
                <c:pt idx="1194">
                  <c:v>750.61</c:v>
                </c:pt>
                <c:pt idx="1195">
                  <c:v>750.59</c:v>
                </c:pt>
                <c:pt idx="1196">
                  <c:v>752.37</c:v>
                </c:pt>
                <c:pt idx="1197">
                  <c:v>750.6</c:v>
                </c:pt>
                <c:pt idx="1198">
                  <c:v>750.58</c:v>
                </c:pt>
                <c:pt idx="1199">
                  <c:v>750.58</c:v>
                </c:pt>
                <c:pt idx="1200">
                  <c:v>750.63</c:v>
                </c:pt>
                <c:pt idx="1201">
                  <c:v>750.59</c:v>
                </c:pt>
                <c:pt idx="1202">
                  <c:v>750.59</c:v>
                </c:pt>
                <c:pt idx="1203">
                  <c:v>750.57</c:v>
                </c:pt>
                <c:pt idx="1204">
                  <c:v>750.57</c:v>
                </c:pt>
                <c:pt idx="1205">
                  <c:v>750.62</c:v>
                </c:pt>
                <c:pt idx="1206">
                  <c:v>750.62</c:v>
                </c:pt>
                <c:pt idx="1207">
                  <c:v>750.44</c:v>
                </c:pt>
                <c:pt idx="1208">
                  <c:v>750.39</c:v>
                </c:pt>
                <c:pt idx="1209">
                  <c:v>750.37</c:v>
                </c:pt>
                <c:pt idx="1210">
                  <c:v>750.36</c:v>
                </c:pt>
                <c:pt idx="1211">
                  <c:v>750.31</c:v>
                </c:pt>
                <c:pt idx="1212">
                  <c:v>750.2</c:v>
                </c:pt>
                <c:pt idx="1213">
                  <c:v>750.4</c:v>
                </c:pt>
                <c:pt idx="1214">
                  <c:v>750.4</c:v>
                </c:pt>
                <c:pt idx="1215">
                  <c:v>750.58</c:v>
                </c:pt>
                <c:pt idx="1216">
                  <c:v>751.93</c:v>
                </c:pt>
                <c:pt idx="1217">
                  <c:v>751.93</c:v>
                </c:pt>
                <c:pt idx="1218">
                  <c:v>750.93</c:v>
                </c:pt>
                <c:pt idx="1219">
                  <c:v>750.93</c:v>
                </c:pt>
                <c:pt idx="1220">
                  <c:v>750.93</c:v>
                </c:pt>
                <c:pt idx="1221">
                  <c:v>750.93</c:v>
                </c:pt>
                <c:pt idx="1222">
                  <c:v>750.93</c:v>
                </c:pt>
                <c:pt idx="1223">
                  <c:v>750.93</c:v>
                </c:pt>
                <c:pt idx="1224">
                  <c:v>751.43</c:v>
                </c:pt>
                <c:pt idx="1225">
                  <c:v>751.33</c:v>
                </c:pt>
                <c:pt idx="1226">
                  <c:v>751.33</c:v>
                </c:pt>
                <c:pt idx="1227">
                  <c:v>751.43</c:v>
                </c:pt>
                <c:pt idx="1228">
                  <c:v>751.43</c:v>
                </c:pt>
                <c:pt idx="1229">
                  <c:v>751.43</c:v>
                </c:pt>
                <c:pt idx="1230">
                  <c:v>751.5</c:v>
                </c:pt>
                <c:pt idx="1231">
                  <c:v>751.52</c:v>
                </c:pt>
                <c:pt idx="1232">
                  <c:v>751.43</c:v>
                </c:pt>
                <c:pt idx="1233">
                  <c:v>751.49</c:v>
                </c:pt>
                <c:pt idx="1234">
                  <c:v>751.46</c:v>
                </c:pt>
                <c:pt idx="1235">
                  <c:v>751.19</c:v>
                </c:pt>
                <c:pt idx="1236">
                  <c:v>751.46</c:v>
                </c:pt>
                <c:pt idx="1237">
                  <c:v>752.23</c:v>
                </c:pt>
                <c:pt idx="1238">
                  <c:v>751.43</c:v>
                </c:pt>
                <c:pt idx="1239">
                  <c:v>751.53</c:v>
                </c:pt>
                <c:pt idx="1240">
                  <c:v>751.53</c:v>
                </c:pt>
                <c:pt idx="1241">
                  <c:v>751.46</c:v>
                </c:pt>
                <c:pt idx="1242">
                  <c:v>754.63</c:v>
                </c:pt>
                <c:pt idx="1243">
                  <c:v>751.59</c:v>
                </c:pt>
                <c:pt idx="1244">
                  <c:v>751.55</c:v>
                </c:pt>
                <c:pt idx="1245">
                  <c:v>751.49</c:v>
                </c:pt>
                <c:pt idx="1246">
                  <c:v>751.52</c:v>
                </c:pt>
                <c:pt idx="1247">
                  <c:v>751.63</c:v>
                </c:pt>
                <c:pt idx="1248">
                  <c:v>751.73</c:v>
                </c:pt>
                <c:pt idx="1249">
                  <c:v>751.63</c:v>
                </c:pt>
                <c:pt idx="1250">
                  <c:v>751.73</c:v>
                </c:pt>
                <c:pt idx="1251">
                  <c:v>751.63</c:v>
                </c:pt>
                <c:pt idx="1252">
                  <c:v>751.58</c:v>
                </c:pt>
                <c:pt idx="1253">
                  <c:v>751.73</c:v>
                </c:pt>
                <c:pt idx="1254">
                  <c:v>751.73</c:v>
                </c:pt>
                <c:pt idx="1255">
                  <c:v>755.23</c:v>
                </c:pt>
                <c:pt idx="1256">
                  <c:v>751.73</c:v>
                </c:pt>
                <c:pt idx="1257">
                  <c:v>751.83</c:v>
                </c:pt>
                <c:pt idx="1258">
                  <c:v>751.73</c:v>
                </c:pt>
                <c:pt idx="1259">
                  <c:v>749.83</c:v>
                </c:pt>
                <c:pt idx="1260">
                  <c:v>752.03</c:v>
                </c:pt>
                <c:pt idx="1261">
                  <c:v>751.83</c:v>
                </c:pt>
                <c:pt idx="1262">
                  <c:v>751.73</c:v>
                </c:pt>
                <c:pt idx="1263">
                  <c:v>751.19</c:v>
                </c:pt>
                <c:pt idx="1264">
                  <c:v>751.83</c:v>
                </c:pt>
                <c:pt idx="1265">
                  <c:v>752.8</c:v>
                </c:pt>
                <c:pt idx="1266">
                  <c:v>751.63</c:v>
                </c:pt>
                <c:pt idx="1267">
                  <c:v>751.83</c:v>
                </c:pt>
                <c:pt idx="1268">
                  <c:v>751.83</c:v>
                </c:pt>
                <c:pt idx="1269">
                  <c:v>751.79</c:v>
                </c:pt>
                <c:pt idx="1270">
                  <c:v>751.91</c:v>
                </c:pt>
                <c:pt idx="1271">
                  <c:v>751.91</c:v>
                </c:pt>
                <c:pt idx="1272">
                  <c:v>751.96</c:v>
                </c:pt>
                <c:pt idx="1273">
                  <c:v>751.88</c:v>
                </c:pt>
                <c:pt idx="1274">
                  <c:v>753.87</c:v>
                </c:pt>
                <c:pt idx="1275">
                  <c:v>752.73</c:v>
                </c:pt>
                <c:pt idx="1276">
                  <c:v>752.48</c:v>
                </c:pt>
                <c:pt idx="1277">
                  <c:v>751.94</c:v>
                </c:pt>
                <c:pt idx="1278">
                  <c:v>751.95</c:v>
                </c:pt>
                <c:pt idx="1279">
                  <c:v>751.94</c:v>
                </c:pt>
                <c:pt idx="1280">
                  <c:v>752.03</c:v>
                </c:pt>
                <c:pt idx="1281">
                  <c:v>752.04</c:v>
                </c:pt>
                <c:pt idx="1282">
                  <c:v>751.97</c:v>
                </c:pt>
                <c:pt idx="1283">
                  <c:v>752.19</c:v>
                </c:pt>
                <c:pt idx="1284">
                  <c:v>752.08</c:v>
                </c:pt>
                <c:pt idx="1285">
                  <c:v>752.1</c:v>
                </c:pt>
                <c:pt idx="1286">
                  <c:v>752.18</c:v>
                </c:pt>
                <c:pt idx="1287">
                  <c:v>752.13</c:v>
                </c:pt>
                <c:pt idx="1288">
                  <c:v>752.19</c:v>
                </c:pt>
                <c:pt idx="1289">
                  <c:v>752.12</c:v>
                </c:pt>
                <c:pt idx="1290">
                  <c:v>753.13</c:v>
                </c:pt>
                <c:pt idx="1291">
                  <c:v>752.21</c:v>
                </c:pt>
                <c:pt idx="1292">
                  <c:v>752.2</c:v>
                </c:pt>
                <c:pt idx="1293">
                  <c:v>751.8</c:v>
                </c:pt>
                <c:pt idx="1294">
                  <c:v>749.36</c:v>
                </c:pt>
                <c:pt idx="1295">
                  <c:v>752.24</c:v>
                </c:pt>
                <c:pt idx="1296">
                  <c:v>752.24</c:v>
                </c:pt>
                <c:pt idx="1297">
                  <c:v>752.27</c:v>
                </c:pt>
                <c:pt idx="1298">
                  <c:v>752.28</c:v>
                </c:pt>
                <c:pt idx="1299">
                  <c:v>751.43</c:v>
                </c:pt>
                <c:pt idx="1300">
                  <c:v>752.34</c:v>
                </c:pt>
                <c:pt idx="1301">
                  <c:v>752.34</c:v>
                </c:pt>
                <c:pt idx="1302">
                  <c:v>749.43</c:v>
                </c:pt>
                <c:pt idx="1303">
                  <c:v>752.37</c:v>
                </c:pt>
                <c:pt idx="1304">
                  <c:v>751.85</c:v>
                </c:pt>
                <c:pt idx="1305">
                  <c:v>752.37</c:v>
                </c:pt>
                <c:pt idx="1306">
                  <c:v>752.39</c:v>
                </c:pt>
                <c:pt idx="1307">
                  <c:v>752.37</c:v>
                </c:pt>
                <c:pt idx="1308">
                  <c:v>752.44</c:v>
                </c:pt>
                <c:pt idx="1309">
                  <c:v>754.04</c:v>
                </c:pt>
                <c:pt idx="1310">
                  <c:v>754</c:v>
                </c:pt>
                <c:pt idx="1311">
                  <c:v>753.95</c:v>
                </c:pt>
                <c:pt idx="1312">
                  <c:v>753.93</c:v>
                </c:pt>
                <c:pt idx="1313">
                  <c:v>754.04</c:v>
                </c:pt>
                <c:pt idx="1314">
                  <c:v>754.03</c:v>
                </c:pt>
                <c:pt idx="1315">
                  <c:v>754.06</c:v>
                </c:pt>
                <c:pt idx="1316">
                  <c:v>754.03</c:v>
                </c:pt>
                <c:pt idx="1317">
                  <c:v>754.04</c:v>
                </c:pt>
                <c:pt idx="1318">
                  <c:v>754.05</c:v>
                </c:pt>
                <c:pt idx="1319">
                  <c:v>754.02</c:v>
                </c:pt>
                <c:pt idx="1320">
                  <c:v>754.05</c:v>
                </c:pt>
                <c:pt idx="1321">
                  <c:v>754.02</c:v>
                </c:pt>
                <c:pt idx="1322">
                  <c:v>754.02</c:v>
                </c:pt>
                <c:pt idx="1323">
                  <c:v>754.06</c:v>
                </c:pt>
                <c:pt idx="1324">
                  <c:v>754.03</c:v>
                </c:pt>
                <c:pt idx="1325">
                  <c:v>754.03</c:v>
                </c:pt>
                <c:pt idx="1326">
                  <c:v>754.02</c:v>
                </c:pt>
                <c:pt idx="1327">
                  <c:v>754.02</c:v>
                </c:pt>
                <c:pt idx="1328">
                  <c:v>754.06</c:v>
                </c:pt>
                <c:pt idx="1329">
                  <c:v>754.04</c:v>
                </c:pt>
                <c:pt idx="1330">
                  <c:v>753.93</c:v>
                </c:pt>
                <c:pt idx="1331">
                  <c:v>753.84</c:v>
                </c:pt>
                <c:pt idx="1332">
                  <c:v>753.86</c:v>
                </c:pt>
                <c:pt idx="1333">
                  <c:v>753.81</c:v>
                </c:pt>
                <c:pt idx="1334">
                  <c:v>753.8</c:v>
                </c:pt>
                <c:pt idx="1335">
                  <c:v>753.54</c:v>
                </c:pt>
                <c:pt idx="1336">
                  <c:v>753.57</c:v>
                </c:pt>
                <c:pt idx="1337">
                  <c:v>753.86</c:v>
                </c:pt>
                <c:pt idx="1338">
                  <c:v>755.86</c:v>
                </c:pt>
                <c:pt idx="1339">
                  <c:v>755.61</c:v>
                </c:pt>
                <c:pt idx="1340">
                  <c:v>755.86</c:v>
                </c:pt>
                <c:pt idx="1341">
                  <c:v>756.06</c:v>
                </c:pt>
                <c:pt idx="1342">
                  <c:v>755.86</c:v>
                </c:pt>
                <c:pt idx="1343">
                  <c:v>756.26</c:v>
                </c:pt>
                <c:pt idx="1344">
                  <c:v>754.46</c:v>
                </c:pt>
                <c:pt idx="1345">
                  <c:v>755.06</c:v>
                </c:pt>
                <c:pt idx="1346">
                  <c:v>756.46</c:v>
                </c:pt>
                <c:pt idx="1347">
                  <c:v>757.46</c:v>
                </c:pt>
                <c:pt idx="1348">
                  <c:v>755.96</c:v>
                </c:pt>
                <c:pt idx="1349">
                  <c:v>756.56</c:v>
                </c:pt>
                <c:pt idx="1350">
                  <c:v>754.56</c:v>
                </c:pt>
                <c:pt idx="1351">
                  <c:v>757.46</c:v>
                </c:pt>
                <c:pt idx="1352">
                  <c:v>756.56</c:v>
                </c:pt>
                <c:pt idx="1353">
                  <c:v>758.92</c:v>
                </c:pt>
                <c:pt idx="1354">
                  <c:v>756.72</c:v>
                </c:pt>
                <c:pt idx="1355">
                  <c:v>756.48</c:v>
                </c:pt>
                <c:pt idx="1356">
                  <c:v>758.86</c:v>
                </c:pt>
                <c:pt idx="1357">
                  <c:v>760.31</c:v>
                </c:pt>
                <c:pt idx="1358">
                  <c:v>757.96</c:v>
                </c:pt>
                <c:pt idx="1359">
                  <c:v>760.06</c:v>
                </c:pt>
                <c:pt idx="1360">
                  <c:v>757.06</c:v>
                </c:pt>
                <c:pt idx="1361">
                  <c:v>757.26</c:v>
                </c:pt>
                <c:pt idx="1362">
                  <c:v>756.98</c:v>
                </c:pt>
                <c:pt idx="1363">
                  <c:v>757.06</c:v>
                </c:pt>
                <c:pt idx="1364">
                  <c:v>760.65</c:v>
                </c:pt>
                <c:pt idx="1365">
                  <c:v>759.77</c:v>
                </c:pt>
                <c:pt idx="1366">
                  <c:v>757.58</c:v>
                </c:pt>
                <c:pt idx="1367">
                  <c:v>758.07</c:v>
                </c:pt>
                <c:pt idx="1368">
                  <c:v>757.46</c:v>
                </c:pt>
                <c:pt idx="1369">
                  <c:v>757.36</c:v>
                </c:pt>
                <c:pt idx="1370">
                  <c:v>757.56</c:v>
                </c:pt>
                <c:pt idx="1371">
                  <c:v>757.56</c:v>
                </c:pt>
                <c:pt idx="1372">
                  <c:v>757.46</c:v>
                </c:pt>
                <c:pt idx="1373">
                  <c:v>757.66</c:v>
                </c:pt>
                <c:pt idx="1374">
                  <c:v>757.76</c:v>
                </c:pt>
                <c:pt idx="1375">
                  <c:v>757.76</c:v>
                </c:pt>
                <c:pt idx="1376">
                  <c:v>757.86</c:v>
                </c:pt>
                <c:pt idx="1377">
                  <c:v>757.96</c:v>
                </c:pt>
                <c:pt idx="1378">
                  <c:v>758.06</c:v>
                </c:pt>
                <c:pt idx="1379">
                  <c:v>758.16</c:v>
                </c:pt>
                <c:pt idx="1380">
                  <c:v>758.46</c:v>
                </c:pt>
                <c:pt idx="1381">
                  <c:v>758.16</c:v>
                </c:pt>
                <c:pt idx="1382">
                  <c:v>758.36</c:v>
                </c:pt>
                <c:pt idx="1383">
                  <c:v>758.36</c:v>
                </c:pt>
                <c:pt idx="1384">
                  <c:v>758.16</c:v>
                </c:pt>
                <c:pt idx="1385">
                  <c:v>757.56</c:v>
                </c:pt>
                <c:pt idx="1386">
                  <c:v>755.56</c:v>
                </c:pt>
                <c:pt idx="1387">
                  <c:v>761.9</c:v>
                </c:pt>
                <c:pt idx="1388">
                  <c:v>759.26</c:v>
                </c:pt>
                <c:pt idx="1389">
                  <c:v>758.86</c:v>
                </c:pt>
                <c:pt idx="1390">
                  <c:v>758.96</c:v>
                </c:pt>
                <c:pt idx="1391">
                  <c:v>759.01</c:v>
                </c:pt>
                <c:pt idx="1392">
                  <c:v>759.1</c:v>
                </c:pt>
                <c:pt idx="1393">
                  <c:v>759.05</c:v>
                </c:pt>
                <c:pt idx="1394">
                  <c:v>759.34</c:v>
                </c:pt>
                <c:pt idx="1395">
                  <c:v>759.42</c:v>
                </c:pt>
                <c:pt idx="1396">
                  <c:v>759.58</c:v>
                </c:pt>
                <c:pt idx="1397">
                  <c:v>759.7</c:v>
                </c:pt>
                <c:pt idx="1398">
                  <c:v>759.76</c:v>
                </c:pt>
                <c:pt idx="1399">
                  <c:v>759.79</c:v>
                </c:pt>
                <c:pt idx="1400">
                  <c:v>759.96</c:v>
                </c:pt>
                <c:pt idx="1401">
                  <c:v>759.92</c:v>
                </c:pt>
                <c:pt idx="1402">
                  <c:v>760.06</c:v>
                </c:pt>
                <c:pt idx="1403">
                  <c:v>760.19</c:v>
                </c:pt>
                <c:pt idx="1404">
                  <c:v>760</c:v>
                </c:pt>
                <c:pt idx="1405">
                  <c:v>759.95</c:v>
                </c:pt>
                <c:pt idx="1406">
                  <c:v>759.97</c:v>
                </c:pt>
                <c:pt idx="1407">
                  <c:v>760.59</c:v>
                </c:pt>
                <c:pt idx="1408">
                  <c:v>760.48</c:v>
                </c:pt>
                <c:pt idx="1409">
                  <c:v>760.69</c:v>
                </c:pt>
                <c:pt idx="1410">
                  <c:v>761.17</c:v>
                </c:pt>
                <c:pt idx="1411">
                  <c:v>761.21</c:v>
                </c:pt>
                <c:pt idx="1412">
                  <c:v>761.56</c:v>
                </c:pt>
                <c:pt idx="1413">
                  <c:v>761.36</c:v>
                </c:pt>
                <c:pt idx="1414">
                  <c:v>761.2</c:v>
                </c:pt>
                <c:pt idx="1415">
                  <c:v>761.27</c:v>
                </c:pt>
                <c:pt idx="1416">
                  <c:v>761.35</c:v>
                </c:pt>
                <c:pt idx="1417">
                  <c:v>761.44</c:v>
                </c:pt>
                <c:pt idx="1418">
                  <c:v>761.11</c:v>
                </c:pt>
                <c:pt idx="1419">
                  <c:v>761.5</c:v>
                </c:pt>
                <c:pt idx="1420">
                  <c:v>761.71</c:v>
                </c:pt>
                <c:pt idx="1421">
                  <c:v>761.82</c:v>
                </c:pt>
                <c:pt idx="1422">
                  <c:v>761.85</c:v>
                </c:pt>
                <c:pt idx="1423">
                  <c:v>761.81</c:v>
                </c:pt>
                <c:pt idx="1424">
                  <c:v>761.81</c:v>
                </c:pt>
                <c:pt idx="1425">
                  <c:v>761.55</c:v>
                </c:pt>
                <c:pt idx="1426">
                  <c:v>761.56</c:v>
                </c:pt>
                <c:pt idx="1427">
                  <c:v>761.48</c:v>
                </c:pt>
                <c:pt idx="1428">
                  <c:v>761.71</c:v>
                </c:pt>
                <c:pt idx="1429">
                  <c:v>761.81</c:v>
                </c:pt>
                <c:pt idx="1430">
                  <c:v>762.68</c:v>
                </c:pt>
                <c:pt idx="1431">
                  <c:v>762</c:v>
                </c:pt>
                <c:pt idx="1432">
                  <c:v>756.64</c:v>
                </c:pt>
                <c:pt idx="1433">
                  <c:v>756.6</c:v>
                </c:pt>
                <c:pt idx="1434">
                  <c:v>756.25</c:v>
                </c:pt>
                <c:pt idx="1435">
                  <c:v>756.63</c:v>
                </c:pt>
                <c:pt idx="1436">
                  <c:v>756.61</c:v>
                </c:pt>
                <c:pt idx="1437">
                  <c:v>756.66</c:v>
                </c:pt>
                <c:pt idx="1438">
                  <c:v>756.63</c:v>
                </c:pt>
                <c:pt idx="1439">
                  <c:v>756.63</c:v>
                </c:pt>
                <c:pt idx="1440">
                  <c:v>756.63</c:v>
                </c:pt>
                <c:pt idx="1441">
                  <c:v>756.61</c:v>
                </c:pt>
                <c:pt idx="1442">
                  <c:v>756.65</c:v>
                </c:pt>
                <c:pt idx="1443">
                  <c:v>756.65</c:v>
                </c:pt>
                <c:pt idx="1444">
                  <c:v>756.65</c:v>
                </c:pt>
                <c:pt idx="1445">
                  <c:v>756.47</c:v>
                </c:pt>
                <c:pt idx="1446">
                  <c:v>756.44</c:v>
                </c:pt>
                <c:pt idx="1447">
                  <c:v>756.59</c:v>
                </c:pt>
                <c:pt idx="1448">
                  <c:v>756.43</c:v>
                </c:pt>
                <c:pt idx="1449">
                  <c:v>756.41</c:v>
                </c:pt>
                <c:pt idx="1450">
                  <c:v>756.12</c:v>
                </c:pt>
                <c:pt idx="1451">
                  <c:v>756.22</c:v>
                </c:pt>
                <c:pt idx="1452">
                  <c:v>756.45</c:v>
                </c:pt>
                <c:pt idx="1453">
                  <c:v>756.49</c:v>
                </c:pt>
                <c:pt idx="1454">
                  <c:v>760.72</c:v>
                </c:pt>
                <c:pt idx="1455">
                  <c:v>759.89</c:v>
                </c:pt>
                <c:pt idx="1456">
                  <c:v>757.89</c:v>
                </c:pt>
                <c:pt idx="1457">
                  <c:v>761.89</c:v>
                </c:pt>
                <c:pt idx="1458">
                  <c:v>760.89</c:v>
                </c:pt>
                <c:pt idx="1459">
                  <c:v>761.89</c:v>
                </c:pt>
                <c:pt idx="1460">
                  <c:v>760.89</c:v>
                </c:pt>
                <c:pt idx="1461">
                  <c:v>757.89</c:v>
                </c:pt>
                <c:pt idx="1462">
                  <c:v>757.89</c:v>
                </c:pt>
                <c:pt idx="1463">
                  <c:v>758.39</c:v>
                </c:pt>
                <c:pt idx="1464">
                  <c:v>758.89</c:v>
                </c:pt>
                <c:pt idx="1465">
                  <c:v>759.09</c:v>
                </c:pt>
                <c:pt idx="1466">
                  <c:v>758.89</c:v>
                </c:pt>
                <c:pt idx="1467">
                  <c:v>757.89</c:v>
                </c:pt>
                <c:pt idx="1468">
                  <c:v>758.89</c:v>
                </c:pt>
                <c:pt idx="1469">
                  <c:v>758.89</c:v>
                </c:pt>
                <c:pt idx="1470">
                  <c:v>758.89</c:v>
                </c:pt>
                <c:pt idx="1471">
                  <c:v>758.49</c:v>
                </c:pt>
                <c:pt idx="1472">
                  <c:v>759.39</c:v>
                </c:pt>
                <c:pt idx="1473">
                  <c:v>757.89</c:v>
                </c:pt>
                <c:pt idx="1474">
                  <c:v>758.89</c:v>
                </c:pt>
                <c:pt idx="1475">
                  <c:v>758.89</c:v>
                </c:pt>
                <c:pt idx="1476">
                  <c:v>759.29</c:v>
                </c:pt>
                <c:pt idx="1477">
                  <c:v>759.39</c:v>
                </c:pt>
                <c:pt idx="1478">
                  <c:v>759.29</c:v>
                </c:pt>
                <c:pt idx="1479">
                  <c:v>758.59</c:v>
                </c:pt>
                <c:pt idx="1480">
                  <c:v>759.69</c:v>
                </c:pt>
                <c:pt idx="1481">
                  <c:v>759.49</c:v>
                </c:pt>
                <c:pt idx="1482">
                  <c:v>759.89</c:v>
                </c:pt>
                <c:pt idx="1483">
                  <c:v>759.79</c:v>
                </c:pt>
                <c:pt idx="1484">
                  <c:v>759.79</c:v>
                </c:pt>
                <c:pt idx="1485">
                  <c:v>760.09</c:v>
                </c:pt>
                <c:pt idx="1486">
                  <c:v>760.19</c:v>
                </c:pt>
                <c:pt idx="1487">
                  <c:v>760.19</c:v>
                </c:pt>
                <c:pt idx="1488">
                  <c:v>760.39</c:v>
                </c:pt>
                <c:pt idx="1489">
                  <c:v>760.29</c:v>
                </c:pt>
                <c:pt idx="1490">
                  <c:v>760.39</c:v>
                </c:pt>
                <c:pt idx="1491">
                  <c:v>760.79</c:v>
                </c:pt>
                <c:pt idx="1492">
                  <c:v>760.59</c:v>
                </c:pt>
                <c:pt idx="1493">
                  <c:v>760.49</c:v>
                </c:pt>
                <c:pt idx="1494">
                  <c:v>759.99</c:v>
                </c:pt>
                <c:pt idx="1495">
                  <c:v>760.69</c:v>
                </c:pt>
                <c:pt idx="1496">
                  <c:v>760.69</c:v>
                </c:pt>
                <c:pt idx="1497">
                  <c:v>760.89</c:v>
                </c:pt>
                <c:pt idx="1498">
                  <c:v>760.89</c:v>
                </c:pt>
                <c:pt idx="1499">
                  <c:v>761.09</c:v>
                </c:pt>
                <c:pt idx="1500">
                  <c:v>761.19</c:v>
                </c:pt>
                <c:pt idx="1501">
                  <c:v>761.39</c:v>
                </c:pt>
                <c:pt idx="1502">
                  <c:v>761.09</c:v>
                </c:pt>
                <c:pt idx="1503">
                  <c:v>761.69</c:v>
                </c:pt>
                <c:pt idx="1504">
                  <c:v>761.89</c:v>
                </c:pt>
                <c:pt idx="1505">
                  <c:v>762.29</c:v>
                </c:pt>
                <c:pt idx="1506">
                  <c:v>762.59</c:v>
                </c:pt>
                <c:pt idx="1507">
                  <c:v>762.99</c:v>
                </c:pt>
                <c:pt idx="1508">
                  <c:v>763.69</c:v>
                </c:pt>
                <c:pt idx="1509">
                  <c:v>763.59</c:v>
                </c:pt>
                <c:pt idx="1510">
                  <c:v>763.79</c:v>
                </c:pt>
                <c:pt idx="1511">
                  <c:v>764.09</c:v>
                </c:pt>
                <c:pt idx="1512">
                  <c:v>764.59</c:v>
                </c:pt>
                <c:pt idx="1513">
                  <c:v>764.69</c:v>
                </c:pt>
                <c:pt idx="1514">
                  <c:v>764.79</c:v>
                </c:pt>
                <c:pt idx="1515">
                  <c:v>764.99</c:v>
                </c:pt>
                <c:pt idx="1516">
                  <c:v>764.94</c:v>
                </c:pt>
                <c:pt idx="1517">
                  <c:v>765.79</c:v>
                </c:pt>
                <c:pt idx="1518">
                  <c:v>767.06</c:v>
                </c:pt>
                <c:pt idx="1519">
                  <c:v>766.99</c:v>
                </c:pt>
                <c:pt idx="1520">
                  <c:v>769.09</c:v>
                </c:pt>
                <c:pt idx="1521">
                  <c:v>769.09</c:v>
                </c:pt>
                <c:pt idx="1522">
                  <c:v>769.66</c:v>
                </c:pt>
                <c:pt idx="1523">
                  <c:v>769.03</c:v>
                </c:pt>
                <c:pt idx="1524">
                  <c:v>767.56</c:v>
                </c:pt>
                <c:pt idx="1525">
                  <c:v>768.47</c:v>
                </c:pt>
                <c:pt idx="1526">
                  <c:v>768.75</c:v>
                </c:pt>
                <c:pt idx="1527">
                  <c:v>768.68</c:v>
                </c:pt>
                <c:pt idx="1528">
                  <c:v>768.57</c:v>
                </c:pt>
                <c:pt idx="1529">
                  <c:v>768.35</c:v>
                </c:pt>
                <c:pt idx="1530">
                  <c:v>768.26</c:v>
                </c:pt>
                <c:pt idx="1531">
                  <c:v>767.86</c:v>
                </c:pt>
                <c:pt idx="1532">
                  <c:v>767.88</c:v>
                </c:pt>
                <c:pt idx="1533">
                  <c:v>767.66</c:v>
                </c:pt>
                <c:pt idx="1534">
                  <c:v>767.43</c:v>
                </c:pt>
                <c:pt idx="1535">
                  <c:v>767.76</c:v>
                </c:pt>
                <c:pt idx="1536">
                  <c:v>767.8</c:v>
                </c:pt>
                <c:pt idx="1537">
                  <c:v>767.78</c:v>
                </c:pt>
                <c:pt idx="1538">
                  <c:v>764.92</c:v>
                </c:pt>
                <c:pt idx="1539">
                  <c:v>766.72</c:v>
                </c:pt>
                <c:pt idx="1540">
                  <c:v>767.86</c:v>
                </c:pt>
                <c:pt idx="1541">
                  <c:v>767.34</c:v>
                </c:pt>
                <c:pt idx="1542">
                  <c:v>766.61</c:v>
                </c:pt>
                <c:pt idx="1543">
                  <c:v>766.39</c:v>
                </c:pt>
                <c:pt idx="1544">
                  <c:v>766.88</c:v>
                </c:pt>
                <c:pt idx="1545">
                  <c:v>767.22</c:v>
                </c:pt>
                <c:pt idx="1546">
                  <c:v>764.76</c:v>
                </c:pt>
                <c:pt idx="1547">
                  <c:v>767.96</c:v>
                </c:pt>
                <c:pt idx="1548">
                  <c:v>767.48</c:v>
                </c:pt>
                <c:pt idx="1549">
                  <c:v>767.63</c:v>
                </c:pt>
                <c:pt idx="1550">
                  <c:v>768.08</c:v>
                </c:pt>
                <c:pt idx="1551">
                  <c:v>765.87</c:v>
                </c:pt>
                <c:pt idx="1552">
                  <c:v>768.22</c:v>
                </c:pt>
                <c:pt idx="1553">
                  <c:v>768.31</c:v>
                </c:pt>
                <c:pt idx="1554">
                  <c:v>768.45</c:v>
                </c:pt>
                <c:pt idx="1555">
                  <c:v>768.64</c:v>
                </c:pt>
                <c:pt idx="1556">
                  <c:v>768.78</c:v>
                </c:pt>
                <c:pt idx="1557">
                  <c:v>814.15</c:v>
                </c:pt>
                <c:pt idx="1558">
                  <c:v>814.78</c:v>
                </c:pt>
                <c:pt idx="1559">
                  <c:v>815.02</c:v>
                </c:pt>
                <c:pt idx="1560">
                  <c:v>814.99</c:v>
                </c:pt>
                <c:pt idx="1561">
                  <c:v>814.68</c:v>
                </c:pt>
                <c:pt idx="1562">
                  <c:v>814.3</c:v>
                </c:pt>
                <c:pt idx="1563">
                  <c:v>814.2</c:v>
                </c:pt>
                <c:pt idx="1564">
                  <c:v>803.24</c:v>
                </c:pt>
                <c:pt idx="1565">
                  <c:v>802.89</c:v>
                </c:pt>
                <c:pt idx="1566">
                  <c:v>802.68</c:v>
                </c:pt>
                <c:pt idx="1567">
                  <c:v>802.68</c:v>
                </c:pt>
                <c:pt idx="1568">
                  <c:v>801.66</c:v>
                </c:pt>
                <c:pt idx="1569">
                  <c:v>803.04</c:v>
                </c:pt>
                <c:pt idx="1570">
                  <c:v>801.45</c:v>
                </c:pt>
                <c:pt idx="1571">
                  <c:v>790.23</c:v>
                </c:pt>
                <c:pt idx="1572">
                  <c:v>790.25</c:v>
                </c:pt>
                <c:pt idx="1573">
                  <c:v>790.23</c:v>
                </c:pt>
                <c:pt idx="1574">
                  <c:v>790.23</c:v>
                </c:pt>
                <c:pt idx="1575">
                  <c:v>790.2</c:v>
                </c:pt>
                <c:pt idx="1576">
                  <c:v>790.19</c:v>
                </c:pt>
                <c:pt idx="1577">
                  <c:v>790.87</c:v>
                </c:pt>
                <c:pt idx="1578">
                  <c:v>790.26</c:v>
                </c:pt>
                <c:pt idx="1579">
                  <c:v>794.62</c:v>
                </c:pt>
                <c:pt idx="1580">
                  <c:v>794.46</c:v>
                </c:pt>
                <c:pt idx="1581">
                  <c:v>794.39</c:v>
                </c:pt>
                <c:pt idx="1582">
                  <c:v>794.2</c:v>
                </c:pt>
                <c:pt idx="1583">
                  <c:v>794.13</c:v>
                </c:pt>
              </c:numCache>
            </c:numRef>
          </c:xVal>
          <c:yVal>
            <c:numRef>
              <c:f>target_total!$G$2:$G$1585</c:f>
              <c:numCache>
                <c:formatCode>General</c:formatCode>
                <c:ptCount val="1584"/>
                <c:pt idx="0">
                  <c:v>802.95703100000003</c:v>
                </c:pt>
                <c:pt idx="1">
                  <c:v>802.79976199999999</c:v>
                </c:pt>
                <c:pt idx="2">
                  <c:v>802.683899</c:v>
                </c:pt>
                <c:pt idx="3">
                  <c:v>802.20994499999995</c:v>
                </c:pt>
                <c:pt idx="4">
                  <c:v>816.35664799999995</c:v>
                </c:pt>
                <c:pt idx="5">
                  <c:v>816.35664799999995</c:v>
                </c:pt>
                <c:pt idx="6">
                  <c:v>816.29428600000006</c:v>
                </c:pt>
                <c:pt idx="7">
                  <c:v>816.29428600000006</c:v>
                </c:pt>
                <c:pt idx="8">
                  <c:v>816.24751500000002</c:v>
                </c:pt>
                <c:pt idx="9">
                  <c:v>816.24751500000002</c:v>
                </c:pt>
                <c:pt idx="10">
                  <c:v>816.16956300000004</c:v>
                </c:pt>
                <c:pt idx="11">
                  <c:v>816.16956300000004</c:v>
                </c:pt>
                <c:pt idx="12">
                  <c:v>816.07601999999997</c:v>
                </c:pt>
                <c:pt idx="13">
                  <c:v>816.07601999999997</c:v>
                </c:pt>
                <c:pt idx="14">
                  <c:v>816.04484000000002</c:v>
                </c:pt>
                <c:pt idx="15">
                  <c:v>816.04484000000002</c:v>
                </c:pt>
                <c:pt idx="16">
                  <c:v>815.99806799999999</c:v>
                </c:pt>
                <c:pt idx="17">
                  <c:v>815.99806799999999</c:v>
                </c:pt>
                <c:pt idx="18">
                  <c:v>815.95129699999995</c:v>
                </c:pt>
                <c:pt idx="19">
                  <c:v>815.95129699999995</c:v>
                </c:pt>
                <c:pt idx="20">
                  <c:v>815.92011600000001</c:v>
                </c:pt>
                <c:pt idx="21">
                  <c:v>815.92011600000001</c:v>
                </c:pt>
                <c:pt idx="22">
                  <c:v>815.89475200000004</c:v>
                </c:pt>
                <c:pt idx="23">
                  <c:v>815.89475200000004</c:v>
                </c:pt>
                <c:pt idx="24">
                  <c:v>815.86938699999996</c:v>
                </c:pt>
                <c:pt idx="25">
                  <c:v>815.86938699999996</c:v>
                </c:pt>
                <c:pt idx="26">
                  <c:v>815.81865800000003</c:v>
                </c:pt>
                <c:pt idx="27">
                  <c:v>815.81865800000003</c:v>
                </c:pt>
                <c:pt idx="28">
                  <c:v>815.76792799999998</c:v>
                </c:pt>
                <c:pt idx="29">
                  <c:v>815.76792799999998</c:v>
                </c:pt>
                <c:pt idx="30">
                  <c:v>759.54710299999999</c:v>
                </c:pt>
                <c:pt idx="31">
                  <c:v>759.686016</c:v>
                </c:pt>
                <c:pt idx="32">
                  <c:v>759.76298199999997</c:v>
                </c:pt>
                <c:pt idx="33">
                  <c:v>759.85609699999998</c:v>
                </c:pt>
                <c:pt idx="34">
                  <c:v>759.96662100000003</c:v>
                </c:pt>
                <c:pt idx="35">
                  <c:v>760.57612800000004</c:v>
                </c:pt>
                <c:pt idx="36">
                  <c:v>764.32663200000002</c:v>
                </c:pt>
                <c:pt idx="37">
                  <c:v>764.97412099999997</c:v>
                </c:pt>
                <c:pt idx="38">
                  <c:v>765.64576</c:v>
                </c:pt>
                <c:pt idx="39">
                  <c:v>765.65139799999997</c:v>
                </c:pt>
                <c:pt idx="40">
                  <c:v>766.33563200000003</c:v>
                </c:pt>
                <c:pt idx="41">
                  <c:v>767.04793099999995</c:v>
                </c:pt>
                <c:pt idx="42">
                  <c:v>758.82460200000003</c:v>
                </c:pt>
                <c:pt idx="43">
                  <c:v>758.84000900000001</c:v>
                </c:pt>
                <c:pt idx="44">
                  <c:v>758.84865400000001</c:v>
                </c:pt>
                <c:pt idx="45">
                  <c:v>758.85558800000001</c:v>
                </c:pt>
                <c:pt idx="46">
                  <c:v>761.04988700000001</c:v>
                </c:pt>
                <c:pt idx="47">
                  <c:v>761.08680700000002</c:v>
                </c:pt>
                <c:pt idx="48">
                  <c:v>761.101765</c:v>
                </c:pt>
                <c:pt idx="49">
                  <c:v>761.119058</c:v>
                </c:pt>
                <c:pt idx="50">
                  <c:v>761.13918899999999</c:v>
                </c:pt>
                <c:pt idx="51">
                  <c:v>761.24452299999996</c:v>
                </c:pt>
                <c:pt idx="52">
                  <c:v>761.83337100000006</c:v>
                </c:pt>
                <c:pt idx="53">
                  <c:v>761.96441400000003</c:v>
                </c:pt>
                <c:pt idx="54">
                  <c:v>762.12701500000003</c:v>
                </c:pt>
                <c:pt idx="55">
                  <c:v>762.80504099999996</c:v>
                </c:pt>
                <c:pt idx="56">
                  <c:v>762.81615599999998</c:v>
                </c:pt>
                <c:pt idx="57">
                  <c:v>762.82249100000001</c:v>
                </c:pt>
                <c:pt idx="58">
                  <c:v>761.788949</c:v>
                </c:pt>
                <c:pt idx="59">
                  <c:v>761.88181299999997</c:v>
                </c:pt>
                <c:pt idx="60">
                  <c:v>761.93207099999995</c:v>
                </c:pt>
                <c:pt idx="61">
                  <c:v>757.56005200000004</c:v>
                </c:pt>
                <c:pt idx="62">
                  <c:v>757.56730300000004</c:v>
                </c:pt>
                <c:pt idx="63">
                  <c:v>757.62888299999997</c:v>
                </c:pt>
                <c:pt idx="64">
                  <c:v>757.74471000000005</c:v>
                </c:pt>
                <c:pt idx="65">
                  <c:v>758.24835700000006</c:v>
                </c:pt>
                <c:pt idx="66">
                  <c:v>761.23939199999995</c:v>
                </c:pt>
                <c:pt idx="67">
                  <c:v>762.42155700000001</c:v>
                </c:pt>
                <c:pt idx="68">
                  <c:v>758.94851800000004</c:v>
                </c:pt>
                <c:pt idx="69">
                  <c:v>759.47163899999998</c:v>
                </c:pt>
                <c:pt idx="70">
                  <c:v>759.71526900000003</c:v>
                </c:pt>
                <c:pt idx="71">
                  <c:v>759.99588400000005</c:v>
                </c:pt>
                <c:pt idx="72">
                  <c:v>760.32218699999999</c:v>
                </c:pt>
                <c:pt idx="73">
                  <c:v>761.26578500000005</c:v>
                </c:pt>
                <c:pt idx="74">
                  <c:v>762.03313000000003</c:v>
                </c:pt>
                <c:pt idx="75">
                  <c:v>771.59660699999995</c:v>
                </c:pt>
                <c:pt idx="76">
                  <c:v>773.702451</c:v>
                </c:pt>
                <c:pt idx="77">
                  <c:v>776.32472700000005</c:v>
                </c:pt>
                <c:pt idx="78">
                  <c:v>785.71390699999995</c:v>
                </c:pt>
                <c:pt idx="79">
                  <c:v>785.652424</c:v>
                </c:pt>
                <c:pt idx="80">
                  <c:v>785.58566299999995</c:v>
                </c:pt>
                <c:pt idx="81">
                  <c:v>785.46418100000005</c:v>
                </c:pt>
                <c:pt idx="82">
                  <c:v>759.34356100000002</c:v>
                </c:pt>
                <c:pt idx="83">
                  <c:v>759.55503599999997</c:v>
                </c:pt>
                <c:pt idx="84">
                  <c:v>759.80474600000002</c:v>
                </c:pt>
                <c:pt idx="85">
                  <c:v>760.09807799999999</c:v>
                </c:pt>
                <c:pt idx="86">
                  <c:v>760.91834800000004</c:v>
                </c:pt>
                <c:pt idx="87">
                  <c:v>761.56694700000003</c:v>
                </c:pt>
                <c:pt idx="88">
                  <c:v>771.82313499999998</c:v>
                </c:pt>
                <c:pt idx="89">
                  <c:v>774.35905700000001</c:v>
                </c:pt>
                <c:pt idx="90">
                  <c:v>777.581188</c:v>
                </c:pt>
                <c:pt idx="91">
                  <c:v>789.11247500000002</c:v>
                </c:pt>
                <c:pt idx="92">
                  <c:v>789.03726300000005</c:v>
                </c:pt>
                <c:pt idx="93">
                  <c:v>788.95807500000001</c:v>
                </c:pt>
                <c:pt idx="94">
                  <c:v>788.81282299999998</c:v>
                </c:pt>
                <c:pt idx="95">
                  <c:v>788.68577500000004</c:v>
                </c:pt>
                <c:pt idx="96">
                  <c:v>759.21406500000001</c:v>
                </c:pt>
                <c:pt idx="97">
                  <c:v>759.24603500000001</c:v>
                </c:pt>
                <c:pt idx="98">
                  <c:v>759.46070099999997</c:v>
                </c:pt>
                <c:pt idx="99">
                  <c:v>759.79406200000005</c:v>
                </c:pt>
                <c:pt idx="100">
                  <c:v>760.20854099999997</c:v>
                </c:pt>
                <c:pt idx="101">
                  <c:v>760.67965500000003</c:v>
                </c:pt>
                <c:pt idx="102">
                  <c:v>761.21212700000001</c:v>
                </c:pt>
                <c:pt idx="103">
                  <c:v>761.82725200000004</c:v>
                </c:pt>
                <c:pt idx="104">
                  <c:v>762.58609799999999</c:v>
                </c:pt>
                <c:pt idx="105">
                  <c:v>763.62137199999995</c:v>
                </c:pt>
                <c:pt idx="106">
                  <c:v>765.12536899999998</c:v>
                </c:pt>
                <c:pt idx="107">
                  <c:v>767.15466500000002</c:v>
                </c:pt>
                <c:pt idx="108">
                  <c:v>769.53624000000002</c:v>
                </c:pt>
                <c:pt idx="109">
                  <c:v>782.01753299999996</c:v>
                </c:pt>
                <c:pt idx="110">
                  <c:v>785.33736499999998</c:v>
                </c:pt>
                <c:pt idx="111">
                  <c:v>789.62158699999998</c:v>
                </c:pt>
                <c:pt idx="112">
                  <c:v>795.17128200000002</c:v>
                </c:pt>
                <c:pt idx="113">
                  <c:v>795.03002700000002</c:v>
                </c:pt>
                <c:pt idx="114">
                  <c:v>794.88586499999997</c:v>
                </c:pt>
                <c:pt idx="115">
                  <c:v>794.63665200000003</c:v>
                </c:pt>
                <c:pt idx="116">
                  <c:v>794.634367</c:v>
                </c:pt>
                <c:pt idx="117">
                  <c:v>794.45014500000002</c:v>
                </c:pt>
                <c:pt idx="118">
                  <c:v>760.363741</c:v>
                </c:pt>
                <c:pt idx="119">
                  <c:v>760.37101800000005</c:v>
                </c:pt>
                <c:pt idx="120">
                  <c:v>760.40528200000006</c:v>
                </c:pt>
                <c:pt idx="121">
                  <c:v>760.45659999999998</c:v>
                </c:pt>
                <c:pt idx="122">
                  <c:v>760.52384500000005</c:v>
                </c:pt>
                <c:pt idx="123">
                  <c:v>760.60607100000004</c:v>
                </c:pt>
                <c:pt idx="124">
                  <c:v>760.704475</c:v>
                </c:pt>
                <c:pt idx="125">
                  <c:v>760.82080800000006</c:v>
                </c:pt>
                <c:pt idx="126">
                  <c:v>760.967221</c:v>
                </c:pt>
                <c:pt idx="127">
                  <c:v>761.17704500000002</c:v>
                </c:pt>
                <c:pt idx="128">
                  <c:v>761.48538699999995</c:v>
                </c:pt>
                <c:pt idx="129">
                  <c:v>761.90869999999995</c:v>
                </c:pt>
                <c:pt idx="130">
                  <c:v>762.40773100000001</c:v>
                </c:pt>
                <c:pt idx="131">
                  <c:v>765.43174299999998</c:v>
                </c:pt>
                <c:pt idx="132">
                  <c:v>766.10670800000003</c:v>
                </c:pt>
                <c:pt idx="133">
                  <c:v>766.80734299999995</c:v>
                </c:pt>
                <c:pt idx="134">
                  <c:v>760.33613000000003</c:v>
                </c:pt>
                <c:pt idx="135">
                  <c:v>760.34318800000005</c:v>
                </c:pt>
                <c:pt idx="136">
                  <c:v>760.37731299999996</c:v>
                </c:pt>
                <c:pt idx="137">
                  <c:v>760.42846399999996</c:v>
                </c:pt>
                <c:pt idx="138">
                  <c:v>760.49559399999998</c:v>
                </c:pt>
                <c:pt idx="139">
                  <c:v>760.57768599999997</c:v>
                </c:pt>
                <c:pt idx="140">
                  <c:v>760.67595600000004</c:v>
                </c:pt>
                <c:pt idx="141">
                  <c:v>760.79212099999995</c:v>
                </c:pt>
                <c:pt idx="142">
                  <c:v>760.93828699999995</c:v>
                </c:pt>
                <c:pt idx="143">
                  <c:v>761.14761599999997</c:v>
                </c:pt>
                <c:pt idx="144">
                  <c:v>761.45509000000004</c:v>
                </c:pt>
                <c:pt idx="145">
                  <c:v>761.87750900000003</c:v>
                </c:pt>
                <c:pt idx="146">
                  <c:v>762.37579700000003</c:v>
                </c:pt>
                <c:pt idx="147">
                  <c:v>765.39666699999998</c:v>
                </c:pt>
                <c:pt idx="148">
                  <c:v>766.07078799999999</c:v>
                </c:pt>
                <c:pt idx="149">
                  <c:v>766.77050599999995</c:v>
                </c:pt>
                <c:pt idx="150">
                  <c:v>760.37545399999999</c:v>
                </c:pt>
                <c:pt idx="151">
                  <c:v>760.38320099999999</c:v>
                </c:pt>
                <c:pt idx="152">
                  <c:v>760.41787399999998</c:v>
                </c:pt>
                <c:pt idx="153">
                  <c:v>760.46959900000002</c:v>
                </c:pt>
                <c:pt idx="154">
                  <c:v>760.53715699999998</c:v>
                </c:pt>
                <c:pt idx="155">
                  <c:v>760.61970199999996</c:v>
                </c:pt>
                <c:pt idx="156">
                  <c:v>760.71848399999999</c:v>
                </c:pt>
                <c:pt idx="157">
                  <c:v>760.83521900000005</c:v>
                </c:pt>
                <c:pt idx="158">
                  <c:v>760.98241299999995</c:v>
                </c:pt>
                <c:pt idx="159">
                  <c:v>761.19378200000006</c:v>
                </c:pt>
                <c:pt idx="160">
                  <c:v>761.50447799999995</c:v>
                </c:pt>
                <c:pt idx="161">
                  <c:v>761.93001600000002</c:v>
                </c:pt>
                <c:pt idx="162">
                  <c:v>762.43067499999995</c:v>
                </c:pt>
                <c:pt idx="163">
                  <c:v>765.46013700000003</c:v>
                </c:pt>
                <c:pt idx="164">
                  <c:v>766.13604799999996</c:v>
                </c:pt>
                <c:pt idx="165">
                  <c:v>766.83782199999996</c:v>
                </c:pt>
                <c:pt idx="166">
                  <c:v>766.81039199999998</c:v>
                </c:pt>
                <c:pt idx="167">
                  <c:v>767.29681400000004</c:v>
                </c:pt>
                <c:pt idx="168">
                  <c:v>767.75168099999996</c:v>
                </c:pt>
                <c:pt idx="169">
                  <c:v>768.167956</c:v>
                </c:pt>
                <c:pt idx="170">
                  <c:v>768.55726100000004</c:v>
                </c:pt>
                <c:pt idx="171">
                  <c:v>768.93711299999995</c:v>
                </c:pt>
                <c:pt idx="172">
                  <c:v>769.35502199999996</c:v>
                </c:pt>
                <c:pt idx="173">
                  <c:v>769.82896900000003</c:v>
                </c:pt>
                <c:pt idx="174">
                  <c:v>770.62424499999997</c:v>
                </c:pt>
                <c:pt idx="175">
                  <c:v>771.99281800000006</c:v>
                </c:pt>
                <c:pt idx="176">
                  <c:v>773.81759599999998</c:v>
                </c:pt>
                <c:pt idx="177">
                  <c:v>775.77209800000003</c:v>
                </c:pt>
                <c:pt idx="178">
                  <c:v>777.44780300000002</c:v>
                </c:pt>
                <c:pt idx="179">
                  <c:v>783.365273</c:v>
                </c:pt>
                <c:pt idx="180">
                  <c:v>784.58527400000003</c:v>
                </c:pt>
                <c:pt idx="181">
                  <c:v>785.717127</c:v>
                </c:pt>
                <c:pt idx="182">
                  <c:v>751.28594699999996</c:v>
                </c:pt>
                <c:pt idx="183">
                  <c:v>751.28520900000001</c:v>
                </c:pt>
                <c:pt idx="184">
                  <c:v>751.30345199999999</c:v>
                </c:pt>
                <c:pt idx="185">
                  <c:v>751.35245999999995</c:v>
                </c:pt>
                <c:pt idx="186">
                  <c:v>751.43451400000004</c:v>
                </c:pt>
                <c:pt idx="187">
                  <c:v>751.54739500000005</c:v>
                </c:pt>
                <c:pt idx="188">
                  <c:v>751.68944499999998</c:v>
                </c:pt>
                <c:pt idx="189">
                  <c:v>751.85967900000003</c:v>
                </c:pt>
                <c:pt idx="190">
                  <c:v>752.06199000000004</c:v>
                </c:pt>
                <c:pt idx="191">
                  <c:v>752.30734500000005</c:v>
                </c:pt>
                <c:pt idx="192">
                  <c:v>752.59356000000002</c:v>
                </c:pt>
                <c:pt idx="193">
                  <c:v>752.93179599999996</c:v>
                </c:pt>
                <c:pt idx="194">
                  <c:v>753.312634</c:v>
                </c:pt>
                <c:pt idx="195">
                  <c:v>755.491535</c:v>
                </c:pt>
                <c:pt idx="196">
                  <c:v>755.96614599999998</c:v>
                </c:pt>
                <c:pt idx="197">
                  <c:v>756.46229400000004</c:v>
                </c:pt>
                <c:pt idx="198">
                  <c:v>759.66700600000001</c:v>
                </c:pt>
                <c:pt idx="199">
                  <c:v>759.73629200000005</c:v>
                </c:pt>
                <c:pt idx="200">
                  <c:v>759.78868499999999</c:v>
                </c:pt>
                <c:pt idx="201">
                  <c:v>759.82673499999999</c:v>
                </c:pt>
                <c:pt idx="202">
                  <c:v>767.94374200000004</c:v>
                </c:pt>
                <c:pt idx="203">
                  <c:v>767.947811</c:v>
                </c:pt>
                <c:pt idx="204">
                  <c:v>767.96826899999996</c:v>
                </c:pt>
                <c:pt idx="205">
                  <c:v>767.99912700000004</c:v>
                </c:pt>
                <c:pt idx="206">
                  <c:v>768.03963499999998</c:v>
                </c:pt>
                <c:pt idx="207">
                  <c:v>768.08924999999999</c:v>
                </c:pt>
                <c:pt idx="208">
                  <c:v>768.14864899999998</c:v>
                </c:pt>
                <c:pt idx="209">
                  <c:v>768.21887600000002</c:v>
                </c:pt>
                <c:pt idx="210">
                  <c:v>768.30709999999999</c:v>
                </c:pt>
                <c:pt idx="211">
                  <c:v>768.43323499999997</c:v>
                </c:pt>
                <c:pt idx="212">
                  <c:v>768.61844599999995</c:v>
                </c:pt>
                <c:pt idx="213">
                  <c:v>768.87341900000001</c:v>
                </c:pt>
                <c:pt idx="214">
                  <c:v>769.17466000000002</c:v>
                </c:pt>
                <c:pt idx="215">
                  <c:v>771.00344399999994</c:v>
                </c:pt>
                <c:pt idx="216">
                  <c:v>771.41178000000002</c:v>
                </c:pt>
                <c:pt idx="217">
                  <c:v>771.83554500000002</c:v>
                </c:pt>
                <c:pt idx="218">
                  <c:v>760.43679299999997</c:v>
                </c:pt>
                <c:pt idx="219">
                  <c:v>760.44435999999996</c:v>
                </c:pt>
                <c:pt idx="220">
                  <c:v>760.47887900000001</c:v>
                </c:pt>
                <c:pt idx="221">
                  <c:v>760.53040999999996</c:v>
                </c:pt>
                <c:pt idx="222">
                  <c:v>760.59784200000001</c:v>
                </c:pt>
                <c:pt idx="223">
                  <c:v>760.68022399999995</c:v>
                </c:pt>
                <c:pt idx="224">
                  <c:v>760.77878899999996</c:v>
                </c:pt>
                <c:pt idx="225">
                  <c:v>760.89525300000003</c:v>
                </c:pt>
                <c:pt idx="226">
                  <c:v>761.04200800000001</c:v>
                </c:pt>
                <c:pt idx="227">
                  <c:v>761.25253099999998</c:v>
                </c:pt>
                <c:pt idx="228">
                  <c:v>761.56198400000005</c:v>
                </c:pt>
                <c:pt idx="229">
                  <c:v>761.98648000000003</c:v>
                </c:pt>
                <c:pt idx="230">
                  <c:v>762.48646099999996</c:v>
                </c:pt>
                <c:pt idx="231">
                  <c:v>765.51520800000003</c:v>
                </c:pt>
                <c:pt idx="232">
                  <c:v>766.19161399999996</c:v>
                </c:pt>
                <c:pt idx="233">
                  <c:v>766.89398300000005</c:v>
                </c:pt>
                <c:pt idx="234">
                  <c:v>770.54472199999998</c:v>
                </c:pt>
                <c:pt idx="235">
                  <c:v>770.57168100000001</c:v>
                </c:pt>
                <c:pt idx="236">
                  <c:v>770.59612700000002</c:v>
                </c:pt>
                <c:pt idx="237">
                  <c:v>760.39547300000004</c:v>
                </c:pt>
                <c:pt idx="238">
                  <c:v>760.40373599999998</c:v>
                </c:pt>
                <c:pt idx="239">
                  <c:v>760.438897</c:v>
                </c:pt>
                <c:pt idx="240">
                  <c:v>760.49097900000004</c:v>
                </c:pt>
                <c:pt idx="241">
                  <c:v>760.55894599999999</c:v>
                </c:pt>
                <c:pt idx="242">
                  <c:v>760.64183200000002</c:v>
                </c:pt>
                <c:pt idx="243">
                  <c:v>760.74098000000004</c:v>
                </c:pt>
                <c:pt idx="244">
                  <c:v>760.85817099999997</c:v>
                </c:pt>
                <c:pt idx="245">
                  <c:v>761.00620300000003</c:v>
                </c:pt>
                <c:pt idx="246">
                  <c:v>761.21928100000002</c:v>
                </c:pt>
                <c:pt idx="247">
                  <c:v>761.53256099999999</c:v>
                </c:pt>
                <c:pt idx="248">
                  <c:v>761.96044400000005</c:v>
                </c:pt>
                <c:pt idx="249">
                  <c:v>762.46283200000005</c:v>
                </c:pt>
                <c:pt idx="250">
                  <c:v>765.49899700000003</c:v>
                </c:pt>
                <c:pt idx="251">
                  <c:v>766.17637200000001</c:v>
                </c:pt>
                <c:pt idx="252">
                  <c:v>766.87997099999995</c:v>
                </c:pt>
                <c:pt idx="253">
                  <c:v>716.65735700000005</c:v>
                </c:pt>
                <c:pt idx="254">
                  <c:v>716.65809400000001</c:v>
                </c:pt>
                <c:pt idx="255">
                  <c:v>716.98172</c:v>
                </c:pt>
                <c:pt idx="256">
                  <c:v>717.65916300000004</c:v>
                </c:pt>
                <c:pt idx="257">
                  <c:v>718.58432900000003</c:v>
                </c:pt>
                <c:pt idx="258">
                  <c:v>719.69348100000002</c:v>
                </c:pt>
                <c:pt idx="259">
                  <c:v>720.94768799999997</c:v>
                </c:pt>
                <c:pt idx="260">
                  <c:v>722.30980599999998</c:v>
                </c:pt>
                <c:pt idx="261">
                  <c:v>723.76097100000004</c:v>
                </c:pt>
                <c:pt idx="262">
                  <c:v>724.75680399999999</c:v>
                </c:pt>
                <c:pt idx="263">
                  <c:v>725.24322099999995</c:v>
                </c:pt>
                <c:pt idx="264">
                  <c:v>725.390355</c:v>
                </c:pt>
                <c:pt idx="265">
                  <c:v>725.29419399999995</c:v>
                </c:pt>
                <c:pt idx="266">
                  <c:v>722.73448599999995</c:v>
                </c:pt>
                <c:pt idx="267">
                  <c:v>722.01592900000003</c:v>
                </c:pt>
                <c:pt idx="268">
                  <c:v>721.52725799999996</c:v>
                </c:pt>
                <c:pt idx="269">
                  <c:v>757.57826299999999</c:v>
                </c:pt>
                <c:pt idx="270">
                  <c:v>757.58625500000005</c:v>
                </c:pt>
                <c:pt idx="271">
                  <c:v>757.611043</c:v>
                </c:pt>
                <c:pt idx="272">
                  <c:v>757.64919799999996</c:v>
                </c:pt>
                <c:pt idx="273">
                  <c:v>757.70084499999996</c:v>
                </c:pt>
                <c:pt idx="274">
                  <c:v>757.76657699999998</c:v>
                </c:pt>
                <c:pt idx="275">
                  <c:v>757.84727299999997</c:v>
                </c:pt>
                <c:pt idx="276">
                  <c:v>757.94786099999999</c:v>
                </c:pt>
                <c:pt idx="277">
                  <c:v>758.08363299999996</c:v>
                </c:pt>
                <c:pt idx="278">
                  <c:v>758.27630499999998</c:v>
                </c:pt>
                <c:pt idx="279">
                  <c:v>758.54581599999995</c:v>
                </c:pt>
                <c:pt idx="280">
                  <c:v>758.88653799999997</c:v>
                </c:pt>
                <c:pt idx="281">
                  <c:v>760.73442399999999</c:v>
                </c:pt>
                <c:pt idx="282">
                  <c:v>761.28742399999999</c:v>
                </c:pt>
                <c:pt idx="283">
                  <c:v>761.47786699999995</c:v>
                </c:pt>
                <c:pt idx="284">
                  <c:v>761.71889999999996</c:v>
                </c:pt>
                <c:pt idx="285">
                  <c:v>761.86697700000002</c:v>
                </c:pt>
                <c:pt idx="286">
                  <c:v>762.01690099999996</c:v>
                </c:pt>
                <c:pt idx="287">
                  <c:v>762.06620699999996</c:v>
                </c:pt>
                <c:pt idx="288">
                  <c:v>762.11730899999998</c:v>
                </c:pt>
                <c:pt idx="289">
                  <c:v>762.16698199999996</c:v>
                </c:pt>
                <c:pt idx="290">
                  <c:v>762.21851100000003</c:v>
                </c:pt>
                <c:pt idx="291">
                  <c:v>762.47215300000005</c:v>
                </c:pt>
                <c:pt idx="292">
                  <c:v>763.52895999999998</c:v>
                </c:pt>
                <c:pt idx="293">
                  <c:v>763.57748000000004</c:v>
                </c:pt>
                <c:pt idx="294">
                  <c:v>763.63111100000003</c:v>
                </c:pt>
                <c:pt idx="295">
                  <c:v>763.68280800000002</c:v>
                </c:pt>
                <c:pt idx="296">
                  <c:v>763.73601099999996</c:v>
                </c:pt>
                <c:pt idx="297">
                  <c:v>763.78736100000003</c:v>
                </c:pt>
                <c:pt idx="298">
                  <c:v>763.84022400000003</c:v>
                </c:pt>
                <c:pt idx="299">
                  <c:v>763.89279999999997</c:v>
                </c:pt>
                <c:pt idx="300">
                  <c:v>763.94350299999996</c:v>
                </c:pt>
                <c:pt idx="301">
                  <c:v>763.99577699999998</c:v>
                </c:pt>
                <c:pt idx="302">
                  <c:v>764.04583700000001</c:v>
                </c:pt>
                <c:pt idx="303">
                  <c:v>764.09738200000004</c:v>
                </c:pt>
                <c:pt idx="304">
                  <c:v>764.14871200000005</c:v>
                </c:pt>
                <c:pt idx="305">
                  <c:v>764.19643099999996</c:v>
                </c:pt>
                <c:pt idx="306">
                  <c:v>764.24714300000005</c:v>
                </c:pt>
                <c:pt idx="307">
                  <c:v>764.29591900000003</c:v>
                </c:pt>
                <c:pt idx="308">
                  <c:v>764.34592699999996</c:v>
                </c:pt>
                <c:pt idx="309">
                  <c:v>764.39395999999999</c:v>
                </c:pt>
                <c:pt idx="310">
                  <c:v>764.44321500000001</c:v>
                </c:pt>
                <c:pt idx="311">
                  <c:v>764.49202000000002</c:v>
                </c:pt>
                <c:pt idx="312">
                  <c:v>764.53920300000004</c:v>
                </c:pt>
                <c:pt idx="313">
                  <c:v>764.58703500000001</c:v>
                </c:pt>
                <c:pt idx="314">
                  <c:v>764.63307299999997</c:v>
                </c:pt>
                <c:pt idx="315">
                  <c:v>764.68023500000004</c:v>
                </c:pt>
                <c:pt idx="316">
                  <c:v>764.72696800000006</c:v>
                </c:pt>
                <c:pt idx="317">
                  <c:v>764.76882699999999</c:v>
                </c:pt>
                <c:pt idx="318">
                  <c:v>764.81472699999995</c:v>
                </c:pt>
                <c:pt idx="319">
                  <c:v>764.85869300000002</c:v>
                </c:pt>
                <c:pt idx="320">
                  <c:v>764.90362700000003</c:v>
                </c:pt>
                <c:pt idx="321">
                  <c:v>764.94676800000002</c:v>
                </c:pt>
                <c:pt idx="322">
                  <c:v>764.99080800000002</c:v>
                </c:pt>
                <c:pt idx="323">
                  <c:v>765.03441299999997</c:v>
                </c:pt>
                <c:pt idx="324">
                  <c:v>765.07611499999996</c:v>
                </c:pt>
                <c:pt idx="325">
                  <c:v>765.11873900000001</c:v>
                </c:pt>
                <c:pt idx="326">
                  <c:v>765.15953000000002</c:v>
                </c:pt>
                <c:pt idx="327">
                  <c:v>765.20113100000003</c:v>
                </c:pt>
                <c:pt idx="328">
                  <c:v>765.24225300000001</c:v>
                </c:pt>
                <c:pt idx="329">
                  <c:v>765.27898500000003</c:v>
                </c:pt>
                <c:pt idx="330">
                  <c:v>765.31911300000002</c:v>
                </c:pt>
                <c:pt idx="331">
                  <c:v>765.357484</c:v>
                </c:pt>
                <c:pt idx="332">
                  <c:v>765.396612</c:v>
                </c:pt>
                <c:pt idx="333">
                  <c:v>765.43396900000005</c:v>
                </c:pt>
                <c:pt idx="334">
                  <c:v>765.47204399999998</c:v>
                </c:pt>
                <c:pt idx="335">
                  <c:v>765.509591</c:v>
                </c:pt>
                <c:pt idx="336">
                  <c:v>765.54545299999995</c:v>
                </c:pt>
                <c:pt idx="337">
                  <c:v>765.58197800000005</c:v>
                </c:pt>
                <c:pt idx="338">
                  <c:v>765.61681599999997</c:v>
                </c:pt>
                <c:pt idx="339">
                  <c:v>765.65342699999997</c:v>
                </c:pt>
                <c:pt idx="340">
                  <c:v>765.70176800000002</c:v>
                </c:pt>
                <c:pt idx="341">
                  <c:v>765.72174900000005</c:v>
                </c:pt>
                <c:pt idx="342">
                  <c:v>765.753557</c:v>
                </c:pt>
                <c:pt idx="343">
                  <c:v>765.79037500000004</c:v>
                </c:pt>
                <c:pt idx="344">
                  <c:v>765.83054300000003</c:v>
                </c:pt>
                <c:pt idx="345">
                  <c:v>765.85760900000002</c:v>
                </c:pt>
                <c:pt idx="346">
                  <c:v>765.88847299999998</c:v>
                </c:pt>
                <c:pt idx="347">
                  <c:v>765.92286300000001</c:v>
                </c:pt>
                <c:pt idx="348">
                  <c:v>765.94977700000004</c:v>
                </c:pt>
                <c:pt idx="349">
                  <c:v>765.99186199999997</c:v>
                </c:pt>
                <c:pt idx="350">
                  <c:v>766.01780799999995</c:v>
                </c:pt>
                <c:pt idx="351">
                  <c:v>766.05379400000004</c:v>
                </c:pt>
                <c:pt idx="352">
                  <c:v>766.07613800000001</c:v>
                </c:pt>
                <c:pt idx="353">
                  <c:v>766.09638700000005</c:v>
                </c:pt>
                <c:pt idx="354">
                  <c:v>766.12276899999995</c:v>
                </c:pt>
                <c:pt idx="355">
                  <c:v>766.16738299999997</c:v>
                </c:pt>
                <c:pt idx="356">
                  <c:v>766.17353300000002</c:v>
                </c:pt>
                <c:pt idx="357">
                  <c:v>766.21339399999999</c:v>
                </c:pt>
                <c:pt idx="358">
                  <c:v>766.24653599999999</c:v>
                </c:pt>
                <c:pt idx="359">
                  <c:v>766.27408800000001</c:v>
                </c:pt>
                <c:pt idx="360">
                  <c:v>766.29296199999999</c:v>
                </c:pt>
                <c:pt idx="361">
                  <c:v>766.31406600000003</c:v>
                </c:pt>
                <c:pt idx="362">
                  <c:v>766.32534799999996</c:v>
                </c:pt>
                <c:pt idx="363">
                  <c:v>766.35464899999999</c:v>
                </c:pt>
                <c:pt idx="364">
                  <c:v>766.38262199999997</c:v>
                </c:pt>
                <c:pt idx="365">
                  <c:v>766.40326500000003</c:v>
                </c:pt>
                <c:pt idx="366">
                  <c:v>766.43930499999999</c:v>
                </c:pt>
                <c:pt idx="367">
                  <c:v>766.46051</c:v>
                </c:pt>
                <c:pt idx="368">
                  <c:v>766.46842400000003</c:v>
                </c:pt>
                <c:pt idx="369">
                  <c:v>766.47414500000002</c:v>
                </c:pt>
                <c:pt idx="370">
                  <c:v>766.49476000000004</c:v>
                </c:pt>
                <c:pt idx="371">
                  <c:v>766.52427299999999</c:v>
                </c:pt>
                <c:pt idx="372">
                  <c:v>766.54212099999995</c:v>
                </c:pt>
                <c:pt idx="373">
                  <c:v>766.56700699999999</c:v>
                </c:pt>
                <c:pt idx="374">
                  <c:v>766.58807200000001</c:v>
                </c:pt>
                <c:pt idx="375">
                  <c:v>766.59002299999997</c:v>
                </c:pt>
                <c:pt idx="376">
                  <c:v>766.61764800000003</c:v>
                </c:pt>
                <c:pt idx="377">
                  <c:v>766.64398700000004</c:v>
                </c:pt>
                <c:pt idx="378">
                  <c:v>766.65992300000005</c:v>
                </c:pt>
                <c:pt idx="379">
                  <c:v>766.65992300000005</c:v>
                </c:pt>
                <c:pt idx="380">
                  <c:v>766.68106899999998</c:v>
                </c:pt>
                <c:pt idx="381">
                  <c:v>766.70117700000003</c:v>
                </c:pt>
                <c:pt idx="382">
                  <c:v>766.71106099999997</c:v>
                </c:pt>
                <c:pt idx="383">
                  <c:v>759.57144600000004</c:v>
                </c:pt>
                <c:pt idx="384">
                  <c:v>759.57446800000002</c:v>
                </c:pt>
                <c:pt idx="385">
                  <c:v>759.60296400000004</c:v>
                </c:pt>
                <c:pt idx="386">
                  <c:v>759.64882699999998</c:v>
                </c:pt>
                <c:pt idx="387">
                  <c:v>759.71077700000001</c:v>
                </c:pt>
                <c:pt idx="388">
                  <c:v>759.78788399999996</c:v>
                </c:pt>
                <c:pt idx="389">
                  <c:v>759.88110300000005</c:v>
                </c:pt>
                <c:pt idx="390">
                  <c:v>759.99177099999997</c:v>
                </c:pt>
                <c:pt idx="391">
                  <c:v>760.12925099999995</c:v>
                </c:pt>
                <c:pt idx="392">
                  <c:v>760.32195200000001</c:v>
                </c:pt>
                <c:pt idx="393">
                  <c:v>760.99252000000001</c:v>
                </c:pt>
                <c:pt idx="394">
                  <c:v>761.46108100000004</c:v>
                </c:pt>
                <c:pt idx="395">
                  <c:v>763.72604200000001</c:v>
                </c:pt>
                <c:pt idx="396">
                  <c:v>764.35787700000003</c:v>
                </c:pt>
                <c:pt idx="397">
                  <c:v>764.57180200000005</c:v>
                </c:pt>
                <c:pt idx="398">
                  <c:v>764.73424499999999</c:v>
                </c:pt>
                <c:pt idx="399">
                  <c:v>764.84102800000005</c:v>
                </c:pt>
                <c:pt idx="400">
                  <c:v>765.00617499999998</c:v>
                </c:pt>
                <c:pt idx="401">
                  <c:v>765.17350799999997</c:v>
                </c:pt>
                <c:pt idx="402">
                  <c:v>765.22841000000005</c:v>
                </c:pt>
                <c:pt idx="403">
                  <c:v>765.28524100000004</c:v>
                </c:pt>
                <c:pt idx="404">
                  <c:v>765.340416</c:v>
                </c:pt>
                <c:pt idx="405">
                  <c:v>765.39756699999998</c:v>
                </c:pt>
                <c:pt idx="406">
                  <c:v>765.67864899999995</c:v>
                </c:pt>
                <c:pt idx="407">
                  <c:v>766.77096700000004</c:v>
                </c:pt>
                <c:pt idx="408">
                  <c:v>766.827901</c:v>
                </c:pt>
                <c:pt idx="409">
                  <c:v>766.879008</c:v>
                </c:pt>
                <c:pt idx="410">
                  <c:v>766.93515200000002</c:v>
                </c:pt>
                <c:pt idx="411">
                  <c:v>766.98905300000001</c:v>
                </c:pt>
                <c:pt idx="412">
                  <c:v>767.04428700000005</c:v>
                </c:pt>
                <c:pt idx="413">
                  <c:v>767.09726999999998</c:v>
                </c:pt>
                <c:pt idx="414">
                  <c:v>767.15151400000002</c:v>
                </c:pt>
                <c:pt idx="415">
                  <c:v>767.20525599999996</c:v>
                </c:pt>
                <c:pt idx="416">
                  <c:v>767.256799</c:v>
                </c:pt>
                <c:pt idx="417">
                  <c:v>767.309529</c:v>
                </c:pt>
                <c:pt idx="418">
                  <c:v>767.36000200000001</c:v>
                </c:pt>
                <c:pt idx="419">
                  <c:v>767.411653</c:v>
                </c:pt>
                <c:pt idx="420">
                  <c:v>767.46275100000003</c:v>
                </c:pt>
                <c:pt idx="421">
                  <c:v>767.51005899999996</c:v>
                </c:pt>
                <c:pt idx="422">
                  <c:v>767.56001300000003</c:v>
                </c:pt>
                <c:pt idx="423">
                  <c:v>767.60778000000005</c:v>
                </c:pt>
                <c:pt idx="424">
                  <c:v>767.65640199999996</c:v>
                </c:pt>
                <c:pt idx="425">
                  <c:v>767.702765</c:v>
                </c:pt>
                <c:pt idx="426">
                  <c:v>767.74993500000005</c:v>
                </c:pt>
                <c:pt idx="427">
                  <c:v>767.79634299999998</c:v>
                </c:pt>
                <c:pt idx="428">
                  <c:v>767.84051399999998</c:v>
                </c:pt>
                <c:pt idx="429">
                  <c:v>767.88557900000001</c:v>
                </c:pt>
                <c:pt idx="430">
                  <c:v>767.928538</c:v>
                </c:pt>
                <c:pt idx="431">
                  <c:v>767.97216400000002</c:v>
                </c:pt>
                <c:pt idx="432">
                  <c:v>768.01512700000001</c:v>
                </c:pt>
                <c:pt idx="433">
                  <c:v>768.05338200000006</c:v>
                </c:pt>
                <c:pt idx="434">
                  <c:v>768.09504800000002</c:v>
                </c:pt>
                <c:pt idx="435">
                  <c:v>768.13474599999995</c:v>
                </c:pt>
                <c:pt idx="436">
                  <c:v>768.17508299999997</c:v>
                </c:pt>
                <c:pt idx="437">
                  <c:v>768.21346700000004</c:v>
                </c:pt>
                <c:pt idx="438">
                  <c:v>768.25246100000004</c:v>
                </c:pt>
                <c:pt idx="439">
                  <c:v>768.29079000000002</c:v>
                </c:pt>
                <c:pt idx="440">
                  <c:v>768.32724499999995</c:v>
                </c:pt>
                <c:pt idx="441">
                  <c:v>768.36421199999995</c:v>
                </c:pt>
                <c:pt idx="442">
                  <c:v>768.39936</c:v>
                </c:pt>
                <c:pt idx="443">
                  <c:v>768.43498399999999</c:v>
                </c:pt>
                <c:pt idx="444">
                  <c:v>768.46996300000001</c:v>
                </c:pt>
                <c:pt idx="445">
                  <c:v>768.50096099999996</c:v>
                </c:pt>
                <c:pt idx="446">
                  <c:v>768.53461100000004</c:v>
                </c:pt>
                <c:pt idx="447">
                  <c:v>768.56653700000004</c:v>
                </c:pt>
                <c:pt idx="448">
                  <c:v>768.59885699999995</c:v>
                </c:pt>
                <c:pt idx="449">
                  <c:v>768.62947699999995</c:v>
                </c:pt>
                <c:pt idx="450">
                  <c:v>768.66046600000004</c:v>
                </c:pt>
                <c:pt idx="451">
                  <c:v>768.69078000000002</c:v>
                </c:pt>
                <c:pt idx="452">
                  <c:v>768.719472</c:v>
                </c:pt>
                <c:pt idx="453">
                  <c:v>768.74848499999996</c:v>
                </c:pt>
                <c:pt idx="454">
                  <c:v>768.77598499999999</c:v>
                </c:pt>
                <c:pt idx="455">
                  <c:v>768.80464099999995</c:v>
                </c:pt>
                <c:pt idx="456">
                  <c:v>768.83438799999999</c:v>
                </c:pt>
                <c:pt idx="457">
                  <c:v>768.85753299999999</c:v>
                </c:pt>
                <c:pt idx="458">
                  <c:v>768.88841100000002</c:v>
                </c:pt>
                <c:pt idx="459">
                  <c:v>768.90965000000006</c:v>
                </c:pt>
                <c:pt idx="460">
                  <c:v>768.93985699999996</c:v>
                </c:pt>
                <c:pt idx="461">
                  <c:v>768.96002499999997</c:v>
                </c:pt>
                <c:pt idx="462">
                  <c:v>768.98279000000002</c:v>
                </c:pt>
                <c:pt idx="463">
                  <c:v>769.00797499999999</c:v>
                </c:pt>
                <c:pt idx="464">
                  <c:v>769.02753800000005</c:v>
                </c:pt>
                <c:pt idx="465">
                  <c:v>769.05787299999997</c:v>
                </c:pt>
                <c:pt idx="466">
                  <c:v>769.07643099999996</c:v>
                </c:pt>
                <c:pt idx="467">
                  <c:v>760.36678300000005</c:v>
                </c:pt>
                <c:pt idx="468">
                  <c:v>760.37414999999999</c:v>
                </c:pt>
                <c:pt idx="469">
                  <c:v>760.40850899999998</c:v>
                </c:pt>
                <c:pt idx="470">
                  <c:v>760.45990700000004</c:v>
                </c:pt>
                <c:pt idx="471">
                  <c:v>760.52721199999996</c:v>
                </c:pt>
                <c:pt idx="472">
                  <c:v>760.60948800000006</c:v>
                </c:pt>
                <c:pt idx="473">
                  <c:v>760.70795599999997</c:v>
                </c:pt>
                <c:pt idx="474">
                  <c:v>760.82436600000005</c:v>
                </c:pt>
                <c:pt idx="475">
                  <c:v>760.97094300000003</c:v>
                </c:pt>
                <c:pt idx="476">
                  <c:v>761.18106599999999</c:v>
                </c:pt>
                <c:pt idx="477">
                  <c:v>761.489867</c:v>
                </c:pt>
                <c:pt idx="478">
                  <c:v>761.91362400000003</c:v>
                </c:pt>
                <c:pt idx="479">
                  <c:v>762.41296399999999</c:v>
                </c:pt>
                <c:pt idx="480">
                  <c:v>764.78136900000004</c:v>
                </c:pt>
                <c:pt idx="481">
                  <c:v>765.43810099999996</c:v>
                </c:pt>
                <c:pt idx="482">
                  <c:v>766.11327000000006</c:v>
                </c:pt>
                <c:pt idx="483">
                  <c:v>766.81413099999997</c:v>
                </c:pt>
                <c:pt idx="484">
                  <c:v>767.94106199999999</c:v>
                </c:pt>
                <c:pt idx="485">
                  <c:v>767.998783</c:v>
                </c:pt>
                <c:pt idx="486">
                  <c:v>768.05040599999995</c:v>
                </c:pt>
                <c:pt idx="487">
                  <c:v>768.10700699999995</c:v>
                </c:pt>
                <c:pt idx="488">
                  <c:v>768.16118800000004</c:v>
                </c:pt>
                <c:pt idx="489">
                  <c:v>768.21659999999997</c:v>
                </c:pt>
                <c:pt idx="490">
                  <c:v>768.26965499999994</c:v>
                </c:pt>
                <c:pt idx="491">
                  <c:v>768.32386699999995</c:v>
                </c:pt>
                <c:pt idx="492">
                  <c:v>768.377478</c:v>
                </c:pt>
                <c:pt idx="493">
                  <c:v>768.42878800000005</c:v>
                </c:pt>
                <c:pt idx="494">
                  <c:v>768.48119999999994</c:v>
                </c:pt>
                <c:pt idx="495">
                  <c:v>768.53138999999999</c:v>
                </c:pt>
                <c:pt idx="496">
                  <c:v>768.58257700000001</c:v>
                </c:pt>
                <c:pt idx="497">
                  <c:v>768.679844</c:v>
                </c:pt>
                <c:pt idx="498">
                  <c:v>768.72911899999997</c:v>
                </c:pt>
                <c:pt idx="499">
                  <c:v>768.77615300000002</c:v>
                </c:pt>
                <c:pt idx="500">
                  <c:v>768.82401100000004</c:v>
                </c:pt>
                <c:pt idx="501">
                  <c:v>768.86965499999997</c:v>
                </c:pt>
                <c:pt idx="502">
                  <c:v>768.91612599999996</c:v>
                </c:pt>
                <c:pt idx="503">
                  <c:v>768.96187199999997</c:v>
                </c:pt>
                <c:pt idx="504">
                  <c:v>769.00541199999998</c:v>
                </c:pt>
                <c:pt idx="505">
                  <c:v>769.04965200000004</c:v>
                </c:pt>
                <c:pt idx="506">
                  <c:v>769.09180300000003</c:v>
                </c:pt>
                <c:pt idx="507">
                  <c:v>769.17664300000001</c:v>
                </c:pt>
                <c:pt idx="508">
                  <c:v>769.21402899999998</c:v>
                </c:pt>
                <c:pt idx="509">
                  <c:v>769.25469999999996</c:v>
                </c:pt>
                <c:pt idx="510">
                  <c:v>769.29332399999998</c:v>
                </c:pt>
                <c:pt idx="511">
                  <c:v>769.33251199999995</c:v>
                </c:pt>
                <c:pt idx="512">
                  <c:v>769.36967800000002</c:v>
                </c:pt>
                <c:pt idx="513">
                  <c:v>769.40740300000004</c:v>
                </c:pt>
                <c:pt idx="514">
                  <c:v>769.44437200000004</c:v>
                </c:pt>
                <c:pt idx="515">
                  <c:v>769.47942699999999</c:v>
                </c:pt>
                <c:pt idx="516">
                  <c:v>769.51486699999998</c:v>
                </c:pt>
                <c:pt idx="517">
                  <c:v>769.54852000000005</c:v>
                </c:pt>
                <c:pt idx="518">
                  <c:v>769.58254799999997</c:v>
                </c:pt>
                <c:pt idx="519">
                  <c:v>769.61583499999995</c:v>
                </c:pt>
                <c:pt idx="520">
                  <c:v>769.64524400000005</c:v>
                </c:pt>
                <c:pt idx="521">
                  <c:v>769.67710999999997</c:v>
                </c:pt>
                <c:pt idx="522">
                  <c:v>769.70724900000005</c:v>
                </c:pt>
                <c:pt idx="523">
                  <c:v>769.73766999999998</c:v>
                </c:pt>
                <c:pt idx="524">
                  <c:v>769.76644699999997</c:v>
                </c:pt>
                <c:pt idx="525">
                  <c:v>769.79540299999996</c:v>
                </c:pt>
                <c:pt idx="526">
                  <c:v>769.82368099999997</c:v>
                </c:pt>
                <c:pt idx="527">
                  <c:v>769.85039300000005</c:v>
                </c:pt>
                <c:pt idx="528">
                  <c:v>769.87734999999998</c:v>
                </c:pt>
                <c:pt idx="529">
                  <c:v>769.90282200000001</c:v>
                </c:pt>
                <c:pt idx="530">
                  <c:v>769.92851099999996</c:v>
                </c:pt>
                <c:pt idx="531">
                  <c:v>769.95360700000003</c:v>
                </c:pt>
                <c:pt idx="532">
                  <c:v>769.97576100000003</c:v>
                </c:pt>
                <c:pt idx="533">
                  <c:v>769.99970900000005</c:v>
                </c:pt>
                <c:pt idx="534">
                  <c:v>770.02597600000001</c:v>
                </c:pt>
                <c:pt idx="535">
                  <c:v>770.05152699999996</c:v>
                </c:pt>
                <c:pt idx="536">
                  <c:v>770.06659100000002</c:v>
                </c:pt>
                <c:pt idx="537">
                  <c:v>770.08828900000003</c:v>
                </c:pt>
                <c:pt idx="538">
                  <c:v>770.10950600000001</c:v>
                </c:pt>
                <c:pt idx="539">
                  <c:v>770.13409100000001</c:v>
                </c:pt>
                <c:pt idx="540">
                  <c:v>770.15738799999997</c:v>
                </c:pt>
                <c:pt idx="541">
                  <c:v>770.17881599999998</c:v>
                </c:pt>
                <c:pt idx="542">
                  <c:v>770.18814799999996</c:v>
                </c:pt>
                <c:pt idx="543">
                  <c:v>770.20700899999997</c:v>
                </c:pt>
                <c:pt idx="544">
                  <c:v>770.22432900000001</c:v>
                </c:pt>
                <c:pt idx="545">
                  <c:v>770.24242400000003</c:v>
                </c:pt>
                <c:pt idx="546">
                  <c:v>770.25956399999995</c:v>
                </c:pt>
                <c:pt idx="547">
                  <c:v>770.27694699999995</c:v>
                </c:pt>
                <c:pt idx="548">
                  <c:v>770.29339500000003</c:v>
                </c:pt>
                <c:pt idx="549">
                  <c:v>770.31004299999995</c:v>
                </c:pt>
                <c:pt idx="550">
                  <c:v>770.32626800000003</c:v>
                </c:pt>
                <c:pt idx="551">
                  <c:v>770.34163699999999</c:v>
                </c:pt>
                <c:pt idx="552">
                  <c:v>770.35714199999995</c:v>
                </c:pt>
                <c:pt idx="553">
                  <c:v>770.37178800000004</c:v>
                </c:pt>
                <c:pt idx="554">
                  <c:v>770.38648699999999</c:v>
                </c:pt>
                <c:pt idx="555">
                  <c:v>770.40085799999997</c:v>
                </c:pt>
                <c:pt idx="556">
                  <c:v>770.41348200000004</c:v>
                </c:pt>
                <c:pt idx="557">
                  <c:v>770.427142</c:v>
                </c:pt>
                <c:pt idx="558">
                  <c:v>770.45122200000003</c:v>
                </c:pt>
                <c:pt idx="559">
                  <c:v>770.45570399999997</c:v>
                </c:pt>
                <c:pt idx="560">
                  <c:v>770.45893699999999</c:v>
                </c:pt>
                <c:pt idx="561">
                  <c:v>770.47008600000004</c:v>
                </c:pt>
                <c:pt idx="562">
                  <c:v>770.49652600000002</c:v>
                </c:pt>
                <c:pt idx="563">
                  <c:v>770.52097700000002</c:v>
                </c:pt>
                <c:pt idx="564">
                  <c:v>770.53506300000004</c:v>
                </c:pt>
                <c:pt idx="565">
                  <c:v>770.55601899999999</c:v>
                </c:pt>
                <c:pt idx="566">
                  <c:v>770.57520499999998</c:v>
                </c:pt>
                <c:pt idx="567">
                  <c:v>770.58347600000002</c:v>
                </c:pt>
                <c:pt idx="568">
                  <c:v>760.38279499999999</c:v>
                </c:pt>
                <c:pt idx="569">
                  <c:v>760.39516000000003</c:v>
                </c:pt>
                <c:pt idx="570">
                  <c:v>760.43359499999997</c:v>
                </c:pt>
                <c:pt idx="571">
                  <c:v>760.48862599999995</c:v>
                </c:pt>
                <c:pt idx="572">
                  <c:v>760.55932399999995</c:v>
                </c:pt>
                <c:pt idx="573">
                  <c:v>760.64492700000005</c:v>
                </c:pt>
                <c:pt idx="574">
                  <c:v>760.74705800000004</c:v>
                </c:pt>
                <c:pt idx="575">
                  <c:v>760.86760200000003</c:v>
                </c:pt>
                <c:pt idx="576">
                  <c:v>761.02232600000002</c:v>
                </c:pt>
                <c:pt idx="577">
                  <c:v>761.24852899999996</c:v>
                </c:pt>
                <c:pt idx="578">
                  <c:v>761.58173999999997</c:v>
                </c:pt>
                <c:pt idx="579">
                  <c:v>762.02746500000001</c:v>
                </c:pt>
                <c:pt idx="580">
                  <c:v>762.542239</c:v>
                </c:pt>
                <c:pt idx="581">
                  <c:v>764.94748300000003</c:v>
                </c:pt>
                <c:pt idx="582">
                  <c:v>765.60965899999997</c:v>
                </c:pt>
                <c:pt idx="583">
                  <c:v>766.29150000000004</c:v>
                </c:pt>
                <c:pt idx="584">
                  <c:v>767.00067899999999</c:v>
                </c:pt>
                <c:pt idx="585">
                  <c:v>770.56839300000001</c:v>
                </c:pt>
                <c:pt idx="586">
                  <c:v>770.59305300000005</c:v>
                </c:pt>
                <c:pt idx="587">
                  <c:v>770.61538700000006</c:v>
                </c:pt>
                <c:pt idx="588">
                  <c:v>770.64807299999995</c:v>
                </c:pt>
                <c:pt idx="589">
                  <c:v>770.67261800000006</c:v>
                </c:pt>
                <c:pt idx="590">
                  <c:v>760.39426200000003</c:v>
                </c:pt>
                <c:pt idx="591">
                  <c:v>760.40216999999996</c:v>
                </c:pt>
                <c:pt idx="592">
                  <c:v>760.43702900000005</c:v>
                </c:pt>
                <c:pt idx="593">
                  <c:v>760.48886900000002</c:v>
                </c:pt>
                <c:pt idx="594">
                  <c:v>760.55656499999998</c:v>
                </c:pt>
                <c:pt idx="595">
                  <c:v>760.63927000000001</c:v>
                </c:pt>
                <c:pt idx="596">
                  <c:v>760.85501999999997</c:v>
                </c:pt>
                <c:pt idx="597">
                  <c:v>761.00251800000001</c:v>
                </c:pt>
                <c:pt idx="598">
                  <c:v>761.21446300000002</c:v>
                </c:pt>
                <c:pt idx="599">
                  <c:v>761.52600099999995</c:v>
                </c:pt>
                <c:pt idx="600">
                  <c:v>761.95238600000005</c:v>
                </c:pt>
                <c:pt idx="601">
                  <c:v>762.45368900000005</c:v>
                </c:pt>
                <c:pt idx="602">
                  <c:v>764.82813399999998</c:v>
                </c:pt>
                <c:pt idx="603">
                  <c:v>765.48613599999999</c:v>
                </c:pt>
                <c:pt idx="604">
                  <c:v>766.16282000000001</c:v>
                </c:pt>
                <c:pt idx="605">
                  <c:v>766.865543</c:v>
                </c:pt>
                <c:pt idx="606">
                  <c:v>770.510625</c:v>
                </c:pt>
                <c:pt idx="607">
                  <c:v>770.53711299999998</c:v>
                </c:pt>
                <c:pt idx="608">
                  <c:v>770.56085099999996</c:v>
                </c:pt>
                <c:pt idx="609">
                  <c:v>770.59610299999997</c:v>
                </c:pt>
                <c:pt idx="610">
                  <c:v>758.61469799999998</c:v>
                </c:pt>
                <c:pt idx="611">
                  <c:v>758.61484399999995</c:v>
                </c:pt>
                <c:pt idx="612">
                  <c:v>758.61484399999995</c:v>
                </c:pt>
                <c:pt idx="613">
                  <c:v>758.61492699999997</c:v>
                </c:pt>
                <c:pt idx="614">
                  <c:v>758.61499200000003</c:v>
                </c:pt>
                <c:pt idx="615">
                  <c:v>758.61499900000001</c:v>
                </c:pt>
                <c:pt idx="616">
                  <c:v>758.61510299999998</c:v>
                </c:pt>
                <c:pt idx="617">
                  <c:v>758.61517300000003</c:v>
                </c:pt>
                <c:pt idx="618">
                  <c:v>758.61517300000003</c:v>
                </c:pt>
                <c:pt idx="619">
                  <c:v>758.61525800000004</c:v>
                </c:pt>
                <c:pt idx="620">
                  <c:v>758.61532199999999</c:v>
                </c:pt>
                <c:pt idx="621">
                  <c:v>758.615497</c:v>
                </c:pt>
                <c:pt idx="622">
                  <c:v>758.61562600000002</c:v>
                </c:pt>
                <c:pt idx="623">
                  <c:v>758.61562600000002</c:v>
                </c:pt>
                <c:pt idx="624">
                  <c:v>758.615633</c:v>
                </c:pt>
                <c:pt idx="625">
                  <c:v>758.61568499999998</c:v>
                </c:pt>
                <c:pt idx="626">
                  <c:v>758.61568999999997</c:v>
                </c:pt>
                <c:pt idx="627">
                  <c:v>758.61568999999997</c:v>
                </c:pt>
                <c:pt idx="628">
                  <c:v>758.61577499999999</c:v>
                </c:pt>
                <c:pt idx="629">
                  <c:v>758.615815</c:v>
                </c:pt>
                <c:pt idx="630">
                  <c:v>758.61581999999999</c:v>
                </c:pt>
                <c:pt idx="631">
                  <c:v>758.61581999999999</c:v>
                </c:pt>
                <c:pt idx="632">
                  <c:v>758.61582699999997</c:v>
                </c:pt>
                <c:pt idx="633">
                  <c:v>758.61587899999995</c:v>
                </c:pt>
                <c:pt idx="634">
                  <c:v>758.61588500000005</c:v>
                </c:pt>
                <c:pt idx="635">
                  <c:v>758.61588500000005</c:v>
                </c:pt>
                <c:pt idx="636">
                  <c:v>758.61589200000003</c:v>
                </c:pt>
                <c:pt idx="637">
                  <c:v>758.61594400000001</c:v>
                </c:pt>
                <c:pt idx="638">
                  <c:v>758.615949</c:v>
                </c:pt>
                <c:pt idx="639">
                  <c:v>758.615949</c:v>
                </c:pt>
                <c:pt idx="640">
                  <c:v>758.615951</c:v>
                </c:pt>
                <c:pt idx="641">
                  <c:v>758.61600899999996</c:v>
                </c:pt>
                <c:pt idx="642">
                  <c:v>758.61600899999996</c:v>
                </c:pt>
                <c:pt idx="643">
                  <c:v>758.61601399999995</c:v>
                </c:pt>
                <c:pt idx="644">
                  <c:v>758.61601599999995</c:v>
                </c:pt>
                <c:pt idx="645">
                  <c:v>758.61607300000003</c:v>
                </c:pt>
                <c:pt idx="646">
                  <c:v>758.61607300000003</c:v>
                </c:pt>
                <c:pt idx="647">
                  <c:v>758.61607300000003</c:v>
                </c:pt>
                <c:pt idx="648">
                  <c:v>758.61607900000001</c:v>
                </c:pt>
                <c:pt idx="649">
                  <c:v>758.61608000000001</c:v>
                </c:pt>
                <c:pt idx="650">
                  <c:v>758.61613299999999</c:v>
                </c:pt>
                <c:pt idx="651">
                  <c:v>758.61613799999998</c:v>
                </c:pt>
                <c:pt idx="652">
                  <c:v>758.61613899999998</c:v>
                </c:pt>
                <c:pt idx="653">
                  <c:v>758.61626200000001</c:v>
                </c:pt>
                <c:pt idx="654">
                  <c:v>758.61961199999996</c:v>
                </c:pt>
                <c:pt idx="655">
                  <c:v>758.61967100000004</c:v>
                </c:pt>
                <c:pt idx="656">
                  <c:v>758.61973</c:v>
                </c:pt>
                <c:pt idx="657">
                  <c:v>758.61978299999998</c:v>
                </c:pt>
                <c:pt idx="658">
                  <c:v>758.619823</c:v>
                </c:pt>
                <c:pt idx="659">
                  <c:v>758.61984299999995</c:v>
                </c:pt>
                <c:pt idx="660">
                  <c:v>758.61989700000004</c:v>
                </c:pt>
                <c:pt idx="661">
                  <c:v>758.61994300000003</c:v>
                </c:pt>
                <c:pt idx="662">
                  <c:v>758.61999700000001</c:v>
                </c:pt>
                <c:pt idx="663">
                  <c:v>758.62005499999998</c:v>
                </c:pt>
                <c:pt idx="664">
                  <c:v>758.62006899999994</c:v>
                </c:pt>
                <c:pt idx="665">
                  <c:v>758.62011600000005</c:v>
                </c:pt>
                <c:pt idx="666">
                  <c:v>758.62016900000003</c:v>
                </c:pt>
                <c:pt idx="667">
                  <c:v>758.620228</c:v>
                </c:pt>
                <c:pt idx="668">
                  <c:v>758.62026800000001</c:v>
                </c:pt>
                <c:pt idx="669">
                  <c:v>758.62028299999997</c:v>
                </c:pt>
                <c:pt idx="670">
                  <c:v>758.62034200000005</c:v>
                </c:pt>
                <c:pt idx="671">
                  <c:v>758.62039500000003</c:v>
                </c:pt>
                <c:pt idx="672">
                  <c:v>758.62044200000003</c:v>
                </c:pt>
                <c:pt idx="673">
                  <c:v>758.620496</c:v>
                </c:pt>
                <c:pt idx="674">
                  <c:v>758.62055499999997</c:v>
                </c:pt>
                <c:pt idx="675">
                  <c:v>758.62060699999995</c:v>
                </c:pt>
                <c:pt idx="676">
                  <c:v>758.62062700000001</c:v>
                </c:pt>
                <c:pt idx="677">
                  <c:v>758.62066800000002</c:v>
                </c:pt>
                <c:pt idx="678">
                  <c:v>758.62072699999999</c:v>
                </c:pt>
                <c:pt idx="679">
                  <c:v>758.62078099999997</c:v>
                </c:pt>
                <c:pt idx="680">
                  <c:v>758.62083500000006</c:v>
                </c:pt>
                <c:pt idx="681">
                  <c:v>758.62089400000002</c:v>
                </c:pt>
                <c:pt idx="682">
                  <c:v>758.62093500000003</c:v>
                </c:pt>
                <c:pt idx="683">
                  <c:v>758.620994</c:v>
                </c:pt>
                <c:pt idx="684">
                  <c:v>758.62104799999997</c:v>
                </c:pt>
                <c:pt idx="685">
                  <c:v>758.62110700000005</c:v>
                </c:pt>
                <c:pt idx="686">
                  <c:v>758.62116100000003</c:v>
                </c:pt>
                <c:pt idx="687">
                  <c:v>758.62121999999999</c:v>
                </c:pt>
                <c:pt idx="688">
                  <c:v>758.621261</c:v>
                </c:pt>
                <c:pt idx="689">
                  <c:v>758.62131999999997</c:v>
                </c:pt>
                <c:pt idx="690">
                  <c:v>758.62137399999995</c:v>
                </c:pt>
                <c:pt idx="691">
                  <c:v>758.62142800000004</c:v>
                </c:pt>
                <c:pt idx="692">
                  <c:v>758.621487</c:v>
                </c:pt>
                <c:pt idx="693">
                  <c:v>758.62154099999998</c:v>
                </c:pt>
                <c:pt idx="694">
                  <c:v>758.62159999999994</c:v>
                </c:pt>
                <c:pt idx="695">
                  <c:v>758.62165400000004</c:v>
                </c:pt>
                <c:pt idx="696">
                  <c:v>758.621714</c:v>
                </c:pt>
                <c:pt idx="697">
                  <c:v>758.62176799999997</c:v>
                </c:pt>
                <c:pt idx="698">
                  <c:v>758.62182700000005</c:v>
                </c:pt>
                <c:pt idx="699">
                  <c:v>758.62188100000003</c:v>
                </c:pt>
                <c:pt idx="700">
                  <c:v>758.62194</c:v>
                </c:pt>
                <c:pt idx="701">
                  <c:v>758.62199399999997</c:v>
                </c:pt>
                <c:pt idx="702">
                  <c:v>758.62204799999995</c:v>
                </c:pt>
                <c:pt idx="703">
                  <c:v>758.62210800000003</c:v>
                </c:pt>
                <c:pt idx="704">
                  <c:v>758.62220200000002</c:v>
                </c:pt>
                <c:pt idx="705">
                  <c:v>758.62225999999998</c:v>
                </c:pt>
                <c:pt idx="706">
                  <c:v>758.62231499999996</c:v>
                </c:pt>
                <c:pt idx="707">
                  <c:v>758.62237400000004</c:v>
                </c:pt>
                <c:pt idx="708">
                  <c:v>758.62242800000001</c:v>
                </c:pt>
                <c:pt idx="709">
                  <c:v>758.62248799999998</c:v>
                </c:pt>
                <c:pt idx="710">
                  <c:v>758.62258099999997</c:v>
                </c:pt>
                <c:pt idx="711">
                  <c:v>758.62264100000004</c:v>
                </c:pt>
                <c:pt idx="712">
                  <c:v>758.62269500000002</c:v>
                </c:pt>
                <c:pt idx="713">
                  <c:v>758.62275499999998</c:v>
                </c:pt>
                <c:pt idx="714">
                  <c:v>758.62284799999998</c:v>
                </c:pt>
                <c:pt idx="715">
                  <c:v>758.62290399999995</c:v>
                </c:pt>
                <c:pt idx="716">
                  <c:v>758.62297100000001</c:v>
                </c:pt>
                <c:pt idx="717">
                  <c:v>758.62302799999998</c:v>
                </c:pt>
                <c:pt idx="718">
                  <c:v>758.623153</c:v>
                </c:pt>
                <c:pt idx="719">
                  <c:v>758.62319200000002</c:v>
                </c:pt>
                <c:pt idx="720">
                  <c:v>758.62325799999996</c:v>
                </c:pt>
                <c:pt idx="721">
                  <c:v>758.62332300000003</c:v>
                </c:pt>
                <c:pt idx="722">
                  <c:v>758.62343699999997</c:v>
                </c:pt>
                <c:pt idx="723">
                  <c:v>758.62349700000004</c:v>
                </c:pt>
                <c:pt idx="724">
                  <c:v>758.62358600000005</c:v>
                </c:pt>
                <c:pt idx="725">
                  <c:v>758.62364000000002</c:v>
                </c:pt>
                <c:pt idx="726">
                  <c:v>758.62373300000002</c:v>
                </c:pt>
                <c:pt idx="727">
                  <c:v>758.62382700000001</c:v>
                </c:pt>
                <c:pt idx="728">
                  <c:v>758.62389599999995</c:v>
                </c:pt>
                <c:pt idx="729">
                  <c:v>758.62395200000003</c:v>
                </c:pt>
                <c:pt idx="730">
                  <c:v>758.62401199999999</c:v>
                </c:pt>
                <c:pt idx="731">
                  <c:v>758.62415099999998</c:v>
                </c:pt>
                <c:pt idx="732">
                  <c:v>758.62416399999995</c:v>
                </c:pt>
                <c:pt idx="733">
                  <c:v>758.62428499999999</c:v>
                </c:pt>
                <c:pt idx="734">
                  <c:v>758.62440300000003</c:v>
                </c:pt>
                <c:pt idx="735">
                  <c:v>758.62447699999996</c:v>
                </c:pt>
                <c:pt idx="736">
                  <c:v>758.62458600000002</c:v>
                </c:pt>
                <c:pt idx="737">
                  <c:v>758.62462200000004</c:v>
                </c:pt>
                <c:pt idx="738">
                  <c:v>758.62475300000006</c:v>
                </c:pt>
                <c:pt idx="739">
                  <c:v>758.62477100000001</c:v>
                </c:pt>
                <c:pt idx="740">
                  <c:v>758.62485700000002</c:v>
                </c:pt>
                <c:pt idx="741">
                  <c:v>758.62495200000001</c:v>
                </c:pt>
                <c:pt idx="742">
                  <c:v>758.62507600000004</c:v>
                </c:pt>
                <c:pt idx="743">
                  <c:v>758.62517500000001</c:v>
                </c:pt>
                <c:pt idx="744">
                  <c:v>758.62523799999997</c:v>
                </c:pt>
                <c:pt idx="745">
                  <c:v>758.62531300000001</c:v>
                </c:pt>
                <c:pt idx="746">
                  <c:v>758.625315</c:v>
                </c:pt>
                <c:pt idx="747">
                  <c:v>758.62553000000003</c:v>
                </c:pt>
                <c:pt idx="748">
                  <c:v>758.62560800000006</c:v>
                </c:pt>
                <c:pt idx="749">
                  <c:v>758.62571200000002</c:v>
                </c:pt>
                <c:pt idx="750">
                  <c:v>758.62573299999997</c:v>
                </c:pt>
                <c:pt idx="751">
                  <c:v>758.62586899999997</c:v>
                </c:pt>
                <c:pt idx="752">
                  <c:v>758.62598500000001</c:v>
                </c:pt>
                <c:pt idx="753">
                  <c:v>758.626082</c:v>
                </c:pt>
                <c:pt idx="754">
                  <c:v>758.626082</c:v>
                </c:pt>
                <c:pt idx="755">
                  <c:v>758.62617299999999</c:v>
                </c:pt>
                <c:pt idx="756">
                  <c:v>758.62629300000003</c:v>
                </c:pt>
                <c:pt idx="757">
                  <c:v>758.62636899999995</c:v>
                </c:pt>
                <c:pt idx="758">
                  <c:v>758.62652300000002</c:v>
                </c:pt>
                <c:pt idx="759">
                  <c:v>673.29595099999995</c:v>
                </c:pt>
                <c:pt idx="760">
                  <c:v>673.74485800000002</c:v>
                </c:pt>
                <c:pt idx="761">
                  <c:v>673.74640299999999</c:v>
                </c:pt>
                <c:pt idx="762">
                  <c:v>673.74787500000002</c:v>
                </c:pt>
                <c:pt idx="763">
                  <c:v>673.74938199999997</c:v>
                </c:pt>
                <c:pt idx="764">
                  <c:v>673.75086099999999</c:v>
                </c:pt>
                <c:pt idx="765">
                  <c:v>673.75236700000005</c:v>
                </c:pt>
                <c:pt idx="766">
                  <c:v>673.75388299999997</c:v>
                </c:pt>
                <c:pt idx="767">
                  <c:v>673.75531699999999</c:v>
                </c:pt>
                <c:pt idx="768">
                  <c:v>673.75822500000004</c:v>
                </c:pt>
                <c:pt idx="769">
                  <c:v>673.76117299999999</c:v>
                </c:pt>
                <c:pt idx="770">
                  <c:v>673.76248199999998</c:v>
                </c:pt>
                <c:pt idx="771">
                  <c:v>673.76394800000003</c:v>
                </c:pt>
                <c:pt idx="772">
                  <c:v>673.76533300000006</c:v>
                </c:pt>
                <c:pt idx="773">
                  <c:v>673.76816599999995</c:v>
                </c:pt>
                <c:pt idx="774">
                  <c:v>673.76958400000001</c:v>
                </c:pt>
                <c:pt idx="775">
                  <c:v>673.771029</c:v>
                </c:pt>
                <c:pt idx="776">
                  <c:v>673.772424</c:v>
                </c:pt>
                <c:pt idx="777">
                  <c:v>673.77384500000005</c:v>
                </c:pt>
                <c:pt idx="778">
                  <c:v>673.77520900000002</c:v>
                </c:pt>
                <c:pt idx="779">
                  <c:v>673.77662799999996</c:v>
                </c:pt>
                <c:pt idx="780">
                  <c:v>673.77800400000001</c:v>
                </c:pt>
                <c:pt idx="781">
                  <c:v>673.77927799999998</c:v>
                </c:pt>
                <c:pt idx="782">
                  <c:v>673.78070500000001</c:v>
                </c:pt>
                <c:pt idx="783">
                  <c:v>673.78206699999998</c:v>
                </c:pt>
                <c:pt idx="784">
                  <c:v>673.78343900000004</c:v>
                </c:pt>
                <c:pt idx="785">
                  <c:v>673.78619200000003</c:v>
                </c:pt>
                <c:pt idx="786">
                  <c:v>673.78757099999996</c:v>
                </c:pt>
                <c:pt idx="787">
                  <c:v>673.78893400000004</c:v>
                </c:pt>
                <c:pt idx="788">
                  <c:v>673.79034300000001</c:v>
                </c:pt>
                <c:pt idx="789">
                  <c:v>673.791651</c:v>
                </c:pt>
                <c:pt idx="790">
                  <c:v>673.79305599999998</c:v>
                </c:pt>
                <c:pt idx="791">
                  <c:v>673.79441899999995</c:v>
                </c:pt>
                <c:pt idx="792">
                  <c:v>673.79569900000001</c:v>
                </c:pt>
                <c:pt idx="793">
                  <c:v>673.79707800000006</c:v>
                </c:pt>
                <c:pt idx="794">
                  <c:v>673.79864099999998</c:v>
                </c:pt>
                <c:pt idx="795">
                  <c:v>673.80032000000006</c:v>
                </c:pt>
                <c:pt idx="796">
                  <c:v>673.80112999999994</c:v>
                </c:pt>
                <c:pt idx="797">
                  <c:v>673.80391099999997</c:v>
                </c:pt>
                <c:pt idx="798">
                  <c:v>673.80555600000002</c:v>
                </c:pt>
                <c:pt idx="799">
                  <c:v>673.80716600000005</c:v>
                </c:pt>
                <c:pt idx="800">
                  <c:v>673.80933300000004</c:v>
                </c:pt>
                <c:pt idx="801">
                  <c:v>673.81073900000001</c:v>
                </c:pt>
                <c:pt idx="802">
                  <c:v>673.81203500000004</c:v>
                </c:pt>
                <c:pt idx="803">
                  <c:v>673.81340899999998</c:v>
                </c:pt>
                <c:pt idx="804">
                  <c:v>673.81474600000001</c:v>
                </c:pt>
                <c:pt idx="805">
                  <c:v>673.81615699999998</c:v>
                </c:pt>
                <c:pt idx="806">
                  <c:v>673.81750999999997</c:v>
                </c:pt>
                <c:pt idx="807">
                  <c:v>673.81891599999994</c:v>
                </c:pt>
                <c:pt idx="808">
                  <c:v>673.82028500000001</c:v>
                </c:pt>
                <c:pt idx="809">
                  <c:v>673.82163100000002</c:v>
                </c:pt>
                <c:pt idx="810">
                  <c:v>673.82304799999997</c:v>
                </c:pt>
                <c:pt idx="811">
                  <c:v>673.82439499999998</c:v>
                </c:pt>
                <c:pt idx="812">
                  <c:v>673.82580900000005</c:v>
                </c:pt>
                <c:pt idx="813">
                  <c:v>673.82721000000004</c:v>
                </c:pt>
                <c:pt idx="814">
                  <c:v>673.82849099999999</c:v>
                </c:pt>
                <c:pt idx="815">
                  <c:v>673.82989699999996</c:v>
                </c:pt>
                <c:pt idx="816">
                  <c:v>673.83248700000001</c:v>
                </c:pt>
                <c:pt idx="817">
                  <c:v>673.833347</c:v>
                </c:pt>
                <c:pt idx="818">
                  <c:v>673.83463400000005</c:v>
                </c:pt>
                <c:pt idx="819">
                  <c:v>673.83468000000005</c:v>
                </c:pt>
                <c:pt idx="820">
                  <c:v>673.83684100000005</c:v>
                </c:pt>
                <c:pt idx="821">
                  <c:v>673.83779100000004</c:v>
                </c:pt>
                <c:pt idx="822">
                  <c:v>673.83956799999999</c:v>
                </c:pt>
                <c:pt idx="823">
                  <c:v>673.84097399999996</c:v>
                </c:pt>
                <c:pt idx="824">
                  <c:v>673.84125300000005</c:v>
                </c:pt>
                <c:pt idx="825">
                  <c:v>673.84129900000005</c:v>
                </c:pt>
                <c:pt idx="826">
                  <c:v>673.84302200000002</c:v>
                </c:pt>
                <c:pt idx="827">
                  <c:v>673.84497999999996</c:v>
                </c:pt>
                <c:pt idx="828">
                  <c:v>673.84617300000002</c:v>
                </c:pt>
                <c:pt idx="829">
                  <c:v>673.84617300000002</c:v>
                </c:pt>
                <c:pt idx="830">
                  <c:v>673.84790199999998</c:v>
                </c:pt>
                <c:pt idx="831">
                  <c:v>673.84920999999997</c:v>
                </c:pt>
                <c:pt idx="832">
                  <c:v>673.85056799999995</c:v>
                </c:pt>
                <c:pt idx="833">
                  <c:v>673.85066200000006</c:v>
                </c:pt>
                <c:pt idx="834">
                  <c:v>673.85227299999997</c:v>
                </c:pt>
                <c:pt idx="835">
                  <c:v>760.22753799999998</c:v>
                </c:pt>
                <c:pt idx="836">
                  <c:v>760.26563099999998</c:v>
                </c:pt>
                <c:pt idx="837">
                  <c:v>760.31544099999996</c:v>
                </c:pt>
                <c:pt idx="838">
                  <c:v>760.38129800000002</c:v>
                </c:pt>
                <c:pt idx="839">
                  <c:v>760.46223399999997</c:v>
                </c:pt>
                <c:pt idx="840">
                  <c:v>760.55933800000003</c:v>
                </c:pt>
                <c:pt idx="841">
                  <c:v>761.32127100000002</c:v>
                </c:pt>
                <c:pt idx="842">
                  <c:v>761.73540200000002</c:v>
                </c:pt>
                <c:pt idx="843">
                  <c:v>762.22718899999995</c:v>
                </c:pt>
                <c:pt idx="844">
                  <c:v>765.22486600000002</c:v>
                </c:pt>
                <c:pt idx="845">
                  <c:v>765.89470900000003</c:v>
                </c:pt>
                <c:pt idx="846">
                  <c:v>766.589563</c:v>
                </c:pt>
                <c:pt idx="847">
                  <c:v>794.05286100000001</c:v>
                </c:pt>
                <c:pt idx="848">
                  <c:v>793.96185600000001</c:v>
                </c:pt>
                <c:pt idx="849">
                  <c:v>793.76151500000003</c:v>
                </c:pt>
                <c:pt idx="850">
                  <c:v>760.20879100000002</c:v>
                </c:pt>
                <c:pt idx="851">
                  <c:v>760.21612100000004</c:v>
                </c:pt>
                <c:pt idx="852">
                  <c:v>760.23083099999997</c:v>
                </c:pt>
                <c:pt idx="853">
                  <c:v>760.24656100000004</c:v>
                </c:pt>
                <c:pt idx="854">
                  <c:v>760.25000199999999</c:v>
                </c:pt>
                <c:pt idx="855">
                  <c:v>760.273685</c:v>
                </c:pt>
                <c:pt idx="856">
                  <c:v>760.29624100000001</c:v>
                </c:pt>
                <c:pt idx="857">
                  <c:v>760.30103099999997</c:v>
                </c:pt>
                <c:pt idx="858">
                  <c:v>760.332898</c:v>
                </c:pt>
                <c:pt idx="859">
                  <c:v>760.36199399999998</c:v>
                </c:pt>
                <c:pt idx="860">
                  <c:v>760.44285400000001</c:v>
                </c:pt>
                <c:pt idx="861">
                  <c:v>760.50597900000002</c:v>
                </c:pt>
                <c:pt idx="862">
                  <c:v>760.51391799999999</c:v>
                </c:pt>
                <c:pt idx="863">
                  <c:v>760.52255300000002</c:v>
                </c:pt>
                <c:pt idx="864">
                  <c:v>760.53102899999999</c:v>
                </c:pt>
                <c:pt idx="865">
                  <c:v>760.53988300000003</c:v>
                </c:pt>
                <c:pt idx="866">
                  <c:v>760.53988300000003</c:v>
                </c:pt>
                <c:pt idx="867">
                  <c:v>760.60476100000005</c:v>
                </c:pt>
                <c:pt idx="868">
                  <c:v>760.61472200000003</c:v>
                </c:pt>
                <c:pt idx="869">
                  <c:v>760.62382200000002</c:v>
                </c:pt>
                <c:pt idx="870">
                  <c:v>760.63408500000003</c:v>
                </c:pt>
                <c:pt idx="871">
                  <c:v>760.64412500000003</c:v>
                </c:pt>
                <c:pt idx="872">
                  <c:v>760.65467200000001</c:v>
                </c:pt>
                <c:pt idx="873">
                  <c:v>760.65467200000001</c:v>
                </c:pt>
                <c:pt idx="874">
                  <c:v>760.66501600000004</c:v>
                </c:pt>
                <c:pt idx="875">
                  <c:v>760.67583400000001</c:v>
                </c:pt>
                <c:pt idx="876">
                  <c:v>760.68683699999997</c:v>
                </c:pt>
                <c:pt idx="877">
                  <c:v>760.69767300000001</c:v>
                </c:pt>
                <c:pt idx="878">
                  <c:v>760.70929699999999</c:v>
                </c:pt>
                <c:pt idx="879">
                  <c:v>760.72096299999998</c:v>
                </c:pt>
                <c:pt idx="880">
                  <c:v>760.733341</c:v>
                </c:pt>
                <c:pt idx="881">
                  <c:v>760.74605899999995</c:v>
                </c:pt>
                <c:pt idx="882">
                  <c:v>760.75780199999997</c:v>
                </c:pt>
                <c:pt idx="883">
                  <c:v>760.77112299999999</c:v>
                </c:pt>
                <c:pt idx="884">
                  <c:v>760.78423899999996</c:v>
                </c:pt>
                <c:pt idx="885">
                  <c:v>760.79811400000006</c:v>
                </c:pt>
                <c:pt idx="886">
                  <c:v>760.79811400000006</c:v>
                </c:pt>
                <c:pt idx="887">
                  <c:v>760.81203600000003</c:v>
                </c:pt>
                <c:pt idx="888">
                  <c:v>760.82698500000004</c:v>
                </c:pt>
                <c:pt idx="889">
                  <c:v>760.84240499999999</c:v>
                </c:pt>
                <c:pt idx="890">
                  <c:v>760.85768900000005</c:v>
                </c:pt>
                <c:pt idx="891">
                  <c:v>760.87398499999995</c:v>
                </c:pt>
                <c:pt idx="892">
                  <c:v>760.89019599999995</c:v>
                </c:pt>
                <c:pt idx="893">
                  <c:v>761.30030599999998</c:v>
                </c:pt>
                <c:pt idx="894">
                  <c:v>761.71354799999995</c:v>
                </c:pt>
                <c:pt idx="895">
                  <c:v>762.20459300000005</c:v>
                </c:pt>
                <c:pt idx="896">
                  <c:v>765.19918800000005</c:v>
                </c:pt>
                <c:pt idx="897">
                  <c:v>765.42015900000001</c:v>
                </c:pt>
                <c:pt idx="898">
                  <c:v>765.58806100000004</c:v>
                </c:pt>
                <c:pt idx="899">
                  <c:v>765.69828099999995</c:v>
                </c:pt>
                <c:pt idx="900">
                  <c:v>765.86842300000001</c:v>
                </c:pt>
                <c:pt idx="901">
                  <c:v>766.04056500000002</c:v>
                </c:pt>
                <c:pt idx="902">
                  <c:v>766.09713199999999</c:v>
                </c:pt>
                <c:pt idx="903">
                  <c:v>766.15578500000004</c:v>
                </c:pt>
                <c:pt idx="904">
                  <c:v>766.21280400000001</c:v>
                </c:pt>
                <c:pt idx="905">
                  <c:v>766.27191800000003</c:v>
                </c:pt>
                <c:pt idx="906">
                  <c:v>766.56258600000001</c:v>
                </c:pt>
                <c:pt idx="907">
                  <c:v>766.86047699999995</c:v>
                </c:pt>
                <c:pt idx="908">
                  <c:v>766.94069200000001</c:v>
                </c:pt>
                <c:pt idx="909">
                  <c:v>766.97982400000001</c:v>
                </c:pt>
                <c:pt idx="910">
                  <c:v>767.04045399999995</c:v>
                </c:pt>
                <c:pt idx="911">
                  <c:v>767.09519299999999</c:v>
                </c:pt>
                <c:pt idx="912">
                  <c:v>767.15575200000001</c:v>
                </c:pt>
                <c:pt idx="913">
                  <c:v>767.214204</c:v>
                </c:pt>
                <c:pt idx="914">
                  <c:v>767.27451799999994</c:v>
                </c:pt>
                <c:pt idx="915">
                  <c:v>767.33268899999996</c:v>
                </c:pt>
                <c:pt idx="916">
                  <c:v>767.39263900000003</c:v>
                </c:pt>
                <c:pt idx="917">
                  <c:v>767.45230100000003</c:v>
                </c:pt>
                <c:pt idx="918">
                  <c:v>767.50978599999996</c:v>
                </c:pt>
                <c:pt idx="919">
                  <c:v>767.56885899999997</c:v>
                </c:pt>
                <c:pt idx="920">
                  <c:v>767.62563399999999</c:v>
                </c:pt>
                <c:pt idx="921">
                  <c:v>767.68390299999999</c:v>
                </c:pt>
                <c:pt idx="922">
                  <c:v>767.74170400000003</c:v>
                </c:pt>
                <c:pt idx="923">
                  <c:v>767.79350599999998</c:v>
                </c:pt>
                <c:pt idx="924">
                  <c:v>767.85030300000005</c:v>
                </c:pt>
                <c:pt idx="925">
                  <c:v>767.90472399999999</c:v>
                </c:pt>
                <c:pt idx="926">
                  <c:v>767.96039199999996</c:v>
                </c:pt>
                <c:pt idx="927">
                  <c:v>768.01370399999996</c:v>
                </c:pt>
                <c:pt idx="928">
                  <c:v>768.06820300000004</c:v>
                </c:pt>
                <c:pt idx="929">
                  <c:v>768.12215700000002</c:v>
                </c:pt>
                <c:pt idx="930">
                  <c:v>768.17381999999998</c:v>
                </c:pt>
                <c:pt idx="931">
                  <c:v>768.22655499999996</c:v>
                </c:pt>
                <c:pt idx="932">
                  <c:v>768.27708800000005</c:v>
                </c:pt>
                <c:pt idx="933">
                  <c:v>768.32865100000004</c:v>
                </c:pt>
                <c:pt idx="934">
                  <c:v>768.37960499999997</c:v>
                </c:pt>
                <c:pt idx="935">
                  <c:v>768.42675399999996</c:v>
                </c:pt>
                <c:pt idx="936">
                  <c:v>768.47644600000001</c:v>
                </c:pt>
                <c:pt idx="937">
                  <c:v>768.52394700000002</c:v>
                </c:pt>
                <c:pt idx="938">
                  <c:v>768.57230000000004</c:v>
                </c:pt>
                <c:pt idx="939">
                  <c:v>768.61847699999998</c:v>
                </c:pt>
                <c:pt idx="940">
                  <c:v>768.66543899999999</c:v>
                </c:pt>
                <c:pt idx="941">
                  <c:v>768.71163999999999</c:v>
                </c:pt>
                <c:pt idx="942">
                  <c:v>768.75574600000004</c:v>
                </c:pt>
                <c:pt idx="943">
                  <c:v>768.80051900000001</c:v>
                </c:pt>
                <c:pt idx="944">
                  <c:v>768.84321199999999</c:v>
                </c:pt>
                <c:pt idx="945">
                  <c:v>768.886573</c:v>
                </c:pt>
                <c:pt idx="946">
                  <c:v>768.929169</c:v>
                </c:pt>
                <c:pt idx="947">
                  <c:v>768.96706800000004</c:v>
                </c:pt>
                <c:pt idx="948">
                  <c:v>769.00829799999997</c:v>
                </c:pt>
                <c:pt idx="949">
                  <c:v>769.04751399999998</c:v>
                </c:pt>
                <c:pt idx="950">
                  <c:v>769.08729400000004</c:v>
                </c:pt>
                <c:pt idx="951">
                  <c:v>769.12506599999995</c:v>
                </c:pt>
                <c:pt idx="952">
                  <c:v>769.16338699999994</c:v>
                </c:pt>
                <c:pt idx="953">
                  <c:v>769.20098700000005</c:v>
                </c:pt>
                <c:pt idx="954">
                  <c:v>769.236673</c:v>
                </c:pt>
                <c:pt idx="955">
                  <c:v>769.27283699999998</c:v>
                </c:pt>
                <c:pt idx="956">
                  <c:v>769.30708000000004</c:v>
                </c:pt>
                <c:pt idx="957">
                  <c:v>769.34178799999995</c:v>
                </c:pt>
                <c:pt idx="958">
                  <c:v>769.37573399999997</c:v>
                </c:pt>
                <c:pt idx="959">
                  <c:v>769.40580399999999</c:v>
                </c:pt>
                <c:pt idx="960">
                  <c:v>769.43837399999995</c:v>
                </c:pt>
                <c:pt idx="961">
                  <c:v>769.46919400000002</c:v>
                </c:pt>
                <c:pt idx="962">
                  <c:v>769.50032899999997</c:v>
                </c:pt>
                <c:pt idx="963">
                  <c:v>769.52977599999997</c:v>
                </c:pt>
                <c:pt idx="964">
                  <c:v>769.55949599999997</c:v>
                </c:pt>
                <c:pt idx="965">
                  <c:v>769.58848699999999</c:v>
                </c:pt>
                <c:pt idx="966">
                  <c:v>769.61590000000001</c:v>
                </c:pt>
                <c:pt idx="967">
                  <c:v>769.64355499999999</c:v>
                </c:pt>
                <c:pt idx="968">
                  <c:v>769.66973099999996</c:v>
                </c:pt>
                <c:pt idx="969">
                  <c:v>769.69694100000004</c:v>
                </c:pt>
                <c:pt idx="970">
                  <c:v>769.72512800000004</c:v>
                </c:pt>
                <c:pt idx="971">
                  <c:v>769.74704299999996</c:v>
                </c:pt>
                <c:pt idx="972">
                  <c:v>769.77082199999995</c:v>
                </c:pt>
                <c:pt idx="973">
                  <c:v>769.79632600000002</c:v>
                </c:pt>
                <c:pt idx="974">
                  <c:v>769.82262500000002</c:v>
                </c:pt>
                <c:pt idx="975">
                  <c:v>769.84388100000001</c:v>
                </c:pt>
                <c:pt idx="976">
                  <c:v>769.86116000000004</c:v>
                </c:pt>
                <c:pt idx="977">
                  <c:v>769.88915499999996</c:v>
                </c:pt>
                <c:pt idx="978">
                  <c:v>769.91229799999996</c:v>
                </c:pt>
                <c:pt idx="979">
                  <c:v>769.93157299999996</c:v>
                </c:pt>
                <c:pt idx="980">
                  <c:v>769.95363399999997</c:v>
                </c:pt>
                <c:pt idx="981">
                  <c:v>769.977667</c:v>
                </c:pt>
                <c:pt idx="982">
                  <c:v>769.99249299999997</c:v>
                </c:pt>
                <c:pt idx="983">
                  <c:v>770.00585999999998</c:v>
                </c:pt>
                <c:pt idx="984">
                  <c:v>770.02199900000005</c:v>
                </c:pt>
                <c:pt idx="985">
                  <c:v>770.052279</c:v>
                </c:pt>
                <c:pt idx="986">
                  <c:v>770.05626900000004</c:v>
                </c:pt>
                <c:pt idx="987">
                  <c:v>770.08201499999996</c:v>
                </c:pt>
                <c:pt idx="988">
                  <c:v>770.10213299999998</c:v>
                </c:pt>
                <c:pt idx="989">
                  <c:v>770.12067500000001</c:v>
                </c:pt>
                <c:pt idx="990">
                  <c:v>770.13618299999996</c:v>
                </c:pt>
                <c:pt idx="991">
                  <c:v>770.14577499999996</c:v>
                </c:pt>
                <c:pt idx="992">
                  <c:v>770.16656999999998</c:v>
                </c:pt>
                <c:pt idx="993">
                  <c:v>770.17088999999999</c:v>
                </c:pt>
                <c:pt idx="994">
                  <c:v>770.18799000000001</c:v>
                </c:pt>
                <c:pt idx="995">
                  <c:v>770.20049200000005</c:v>
                </c:pt>
                <c:pt idx="996">
                  <c:v>770.21850300000006</c:v>
                </c:pt>
                <c:pt idx="997">
                  <c:v>770.23461299999997</c:v>
                </c:pt>
                <c:pt idx="998">
                  <c:v>770.24263599999995</c:v>
                </c:pt>
                <c:pt idx="999">
                  <c:v>770.254231</c:v>
                </c:pt>
                <c:pt idx="1000">
                  <c:v>770.26075600000001</c:v>
                </c:pt>
                <c:pt idx="1001">
                  <c:v>770.27342099999998</c:v>
                </c:pt>
                <c:pt idx="1002">
                  <c:v>770.28186000000005</c:v>
                </c:pt>
                <c:pt idx="1003">
                  <c:v>770.29564300000004</c:v>
                </c:pt>
                <c:pt idx="1004">
                  <c:v>770.30674399999998</c:v>
                </c:pt>
                <c:pt idx="1005">
                  <c:v>770.30744900000002</c:v>
                </c:pt>
                <c:pt idx="1006">
                  <c:v>770.32188799999994</c:v>
                </c:pt>
                <c:pt idx="1007">
                  <c:v>770.33612300000004</c:v>
                </c:pt>
                <c:pt idx="1008">
                  <c:v>770.34412999999995</c:v>
                </c:pt>
                <c:pt idx="1009">
                  <c:v>770.35571000000004</c:v>
                </c:pt>
                <c:pt idx="1010">
                  <c:v>770.36420699999996</c:v>
                </c:pt>
                <c:pt idx="1011">
                  <c:v>770.37281800000005</c:v>
                </c:pt>
                <c:pt idx="1012">
                  <c:v>770.38328999999999</c:v>
                </c:pt>
                <c:pt idx="1013">
                  <c:v>713.30659100000003</c:v>
                </c:pt>
                <c:pt idx="1014">
                  <c:v>713.30647399999998</c:v>
                </c:pt>
                <c:pt idx="1015">
                  <c:v>713.51611000000003</c:v>
                </c:pt>
                <c:pt idx="1016">
                  <c:v>714.00059799999997</c:v>
                </c:pt>
                <c:pt idx="1017">
                  <c:v>714.70473000000004</c:v>
                </c:pt>
                <c:pt idx="1018">
                  <c:v>715.58172400000001</c:v>
                </c:pt>
                <c:pt idx="1019">
                  <c:v>716.59837200000004</c:v>
                </c:pt>
                <c:pt idx="1020">
                  <c:v>719.87350700000002</c:v>
                </c:pt>
                <c:pt idx="1021">
                  <c:v>720.42701899999997</c:v>
                </c:pt>
                <c:pt idx="1022">
                  <c:v>720.68245100000001</c:v>
                </c:pt>
                <c:pt idx="1023">
                  <c:v>720.71283900000003</c:v>
                </c:pt>
                <c:pt idx="1024">
                  <c:v>718.89410099999998</c:v>
                </c:pt>
                <c:pt idx="1025">
                  <c:v>718.31550500000003</c:v>
                </c:pt>
                <c:pt idx="1026">
                  <c:v>717.88165100000003</c:v>
                </c:pt>
                <c:pt idx="1027">
                  <c:v>712.68485999999996</c:v>
                </c:pt>
                <c:pt idx="1028">
                  <c:v>712.79855299999997</c:v>
                </c:pt>
                <c:pt idx="1029">
                  <c:v>712.82634399999995</c:v>
                </c:pt>
                <c:pt idx="1030">
                  <c:v>713.03422499999999</c:v>
                </c:pt>
                <c:pt idx="1031">
                  <c:v>713.24830099999997</c:v>
                </c:pt>
                <c:pt idx="1032">
                  <c:v>713.29547700000001</c:v>
                </c:pt>
                <c:pt idx="1033">
                  <c:v>713.91031699999996</c:v>
                </c:pt>
                <c:pt idx="1034">
                  <c:v>714.74160099999995</c:v>
                </c:pt>
                <c:pt idx="1035">
                  <c:v>715.37733700000001</c:v>
                </c:pt>
                <c:pt idx="1036">
                  <c:v>715.455916</c:v>
                </c:pt>
                <c:pt idx="1037">
                  <c:v>715.54085899999995</c:v>
                </c:pt>
                <c:pt idx="1038">
                  <c:v>715.62430300000005</c:v>
                </c:pt>
                <c:pt idx="1039">
                  <c:v>715.71069599999998</c:v>
                </c:pt>
                <c:pt idx="1040">
                  <c:v>715.71069599999998</c:v>
                </c:pt>
                <c:pt idx="1041">
                  <c:v>715.79546000000005</c:v>
                </c:pt>
                <c:pt idx="1042">
                  <c:v>715.88332300000002</c:v>
                </c:pt>
                <c:pt idx="1043">
                  <c:v>715.97225300000002</c:v>
                </c:pt>
                <c:pt idx="1044">
                  <c:v>716.05924700000003</c:v>
                </c:pt>
                <c:pt idx="1045">
                  <c:v>716.14942099999996</c:v>
                </c:pt>
                <c:pt idx="1046">
                  <c:v>716.23769500000003</c:v>
                </c:pt>
                <c:pt idx="1047">
                  <c:v>716.32921199999998</c:v>
                </c:pt>
                <c:pt idx="1048">
                  <c:v>716.42167500000005</c:v>
                </c:pt>
                <c:pt idx="1049">
                  <c:v>716.50573599999996</c:v>
                </c:pt>
                <c:pt idx="1050">
                  <c:v>716.599603</c:v>
                </c:pt>
                <c:pt idx="1051">
                  <c:v>716.69079499999998</c:v>
                </c:pt>
                <c:pt idx="1052">
                  <c:v>716.78587300000004</c:v>
                </c:pt>
                <c:pt idx="1053">
                  <c:v>716.78587300000004</c:v>
                </c:pt>
                <c:pt idx="1054">
                  <c:v>716.878244</c:v>
                </c:pt>
                <c:pt idx="1055">
                  <c:v>716.97457999999995</c:v>
                </c:pt>
                <c:pt idx="1056">
                  <c:v>717.07162900000003</c:v>
                </c:pt>
                <c:pt idx="1057">
                  <c:v>717.16584599999999</c:v>
                </c:pt>
                <c:pt idx="1058">
                  <c:v>717.26402499999995</c:v>
                </c:pt>
                <c:pt idx="1059">
                  <c:v>717.35931500000004</c:v>
                </c:pt>
                <c:pt idx="1060">
                  <c:v>717.45855400000005</c:v>
                </c:pt>
                <c:pt idx="1061">
                  <c:v>717.55857200000003</c:v>
                </c:pt>
                <c:pt idx="1062">
                  <c:v>717.64929800000004</c:v>
                </c:pt>
                <c:pt idx="1063">
                  <c:v>717.74992399999996</c:v>
                </c:pt>
                <c:pt idx="1064">
                  <c:v>717.84816799999999</c:v>
                </c:pt>
                <c:pt idx="1065">
                  <c:v>717.95012499999996</c:v>
                </c:pt>
                <c:pt idx="1066">
                  <c:v>717.95012499999996</c:v>
                </c:pt>
                <c:pt idx="1067">
                  <c:v>718.13405999999998</c:v>
                </c:pt>
                <c:pt idx="1068">
                  <c:v>718.22222699999998</c:v>
                </c:pt>
                <c:pt idx="1069">
                  <c:v>718.30503699999997</c:v>
                </c:pt>
                <c:pt idx="1070">
                  <c:v>718.387429</c:v>
                </c:pt>
                <c:pt idx="1071">
                  <c:v>718.46429899999998</c:v>
                </c:pt>
                <c:pt idx="1072">
                  <c:v>719.43491400000005</c:v>
                </c:pt>
                <c:pt idx="1073">
                  <c:v>719.70827599999996</c:v>
                </c:pt>
                <c:pt idx="1074">
                  <c:v>719.76233300000001</c:v>
                </c:pt>
                <c:pt idx="1075">
                  <c:v>718.09107100000006</c:v>
                </c:pt>
                <c:pt idx="1076">
                  <c:v>717.90317000000005</c:v>
                </c:pt>
                <c:pt idx="1077">
                  <c:v>717.75774100000001</c:v>
                </c:pt>
                <c:pt idx="1078">
                  <c:v>717.66842499999996</c:v>
                </c:pt>
                <c:pt idx="1079">
                  <c:v>717.54030699999998</c:v>
                </c:pt>
                <c:pt idx="1080">
                  <c:v>717.42144099999996</c:v>
                </c:pt>
                <c:pt idx="1081">
                  <c:v>717.38459899999998</c:v>
                </c:pt>
                <c:pt idx="1082">
                  <c:v>717.34748000000002</c:v>
                </c:pt>
                <c:pt idx="1083">
                  <c:v>717.31250799999998</c:v>
                </c:pt>
                <c:pt idx="1084">
                  <c:v>717.27732000000003</c:v>
                </c:pt>
                <c:pt idx="1085">
                  <c:v>717.11911599999996</c:v>
                </c:pt>
                <c:pt idx="1086">
                  <c:v>717.00637500000005</c:v>
                </c:pt>
                <c:pt idx="1087">
                  <c:v>716.97975799999995</c:v>
                </c:pt>
                <c:pt idx="1088">
                  <c:v>716.92964800000004</c:v>
                </c:pt>
                <c:pt idx="1089">
                  <c:v>716.90531199999998</c:v>
                </c:pt>
                <c:pt idx="1090">
                  <c:v>716.88392699999997</c:v>
                </c:pt>
                <c:pt idx="1091">
                  <c:v>716.817814</c:v>
                </c:pt>
                <c:pt idx="1092">
                  <c:v>716.79756499999996</c:v>
                </c:pt>
                <c:pt idx="1093">
                  <c:v>716.777288</c:v>
                </c:pt>
                <c:pt idx="1094">
                  <c:v>716.75765000000001</c:v>
                </c:pt>
                <c:pt idx="1095">
                  <c:v>716.73925799999995</c:v>
                </c:pt>
                <c:pt idx="1096">
                  <c:v>716.72087299999998</c:v>
                </c:pt>
                <c:pt idx="1097">
                  <c:v>716.70363799999996</c:v>
                </c:pt>
                <c:pt idx="1098">
                  <c:v>716.68639299999995</c:v>
                </c:pt>
                <c:pt idx="1099">
                  <c:v>716.66974900000002</c:v>
                </c:pt>
                <c:pt idx="1100">
                  <c:v>716.65515100000005</c:v>
                </c:pt>
                <c:pt idx="1101">
                  <c:v>716.62497499999995</c:v>
                </c:pt>
                <c:pt idx="1102">
                  <c:v>716.59684700000003</c:v>
                </c:pt>
                <c:pt idx="1103">
                  <c:v>716.583303</c:v>
                </c:pt>
                <c:pt idx="1104">
                  <c:v>716.57025799999997</c:v>
                </c:pt>
                <c:pt idx="1105">
                  <c:v>716.55806500000006</c:v>
                </c:pt>
                <c:pt idx="1106">
                  <c:v>716.54595400000005</c:v>
                </c:pt>
                <c:pt idx="1107">
                  <c:v>716.53465200000005</c:v>
                </c:pt>
                <c:pt idx="1108">
                  <c:v>716.523416</c:v>
                </c:pt>
                <c:pt idx="1109">
                  <c:v>716.51261399999999</c:v>
                </c:pt>
                <c:pt idx="1110">
                  <c:v>716.50291500000003</c:v>
                </c:pt>
                <c:pt idx="1111">
                  <c:v>716.49293499999999</c:v>
                </c:pt>
                <c:pt idx="1112">
                  <c:v>716.48365000000001</c:v>
                </c:pt>
                <c:pt idx="1113">
                  <c:v>716.47446300000001</c:v>
                </c:pt>
                <c:pt idx="1114">
                  <c:v>716.465915</c:v>
                </c:pt>
                <c:pt idx="1115">
                  <c:v>716.45746699999995</c:v>
                </c:pt>
                <c:pt idx="1116">
                  <c:v>716.44940899999995</c:v>
                </c:pt>
                <c:pt idx="1117">
                  <c:v>716.44192499999997</c:v>
                </c:pt>
                <c:pt idx="1118">
                  <c:v>716.43455800000004</c:v>
                </c:pt>
                <c:pt idx="1119">
                  <c:v>716.42104300000005</c:v>
                </c:pt>
                <c:pt idx="1120">
                  <c:v>716.41465700000003</c:v>
                </c:pt>
                <c:pt idx="1121">
                  <c:v>716.40340800000001</c:v>
                </c:pt>
                <c:pt idx="1122">
                  <c:v>716.39810799999998</c:v>
                </c:pt>
                <c:pt idx="1123">
                  <c:v>716.39295100000004</c:v>
                </c:pt>
                <c:pt idx="1124">
                  <c:v>716.38821399999995</c:v>
                </c:pt>
                <c:pt idx="1125">
                  <c:v>716.38359700000001</c:v>
                </c:pt>
                <c:pt idx="1126">
                  <c:v>716.37926400000003</c:v>
                </c:pt>
                <c:pt idx="1127">
                  <c:v>716.37529099999995</c:v>
                </c:pt>
                <c:pt idx="1128">
                  <c:v>716.37148100000002</c:v>
                </c:pt>
                <c:pt idx="1129">
                  <c:v>716.36804600000005</c:v>
                </c:pt>
                <c:pt idx="1130">
                  <c:v>716.36474599999997</c:v>
                </c:pt>
                <c:pt idx="1131">
                  <c:v>716.36165500000004</c:v>
                </c:pt>
                <c:pt idx="1132">
                  <c:v>716.35908099999995</c:v>
                </c:pt>
                <c:pt idx="1133">
                  <c:v>716.35645099999999</c:v>
                </c:pt>
                <c:pt idx="1134">
                  <c:v>716.35414300000002</c:v>
                </c:pt>
                <c:pt idx="1135">
                  <c:v>716.35195399999998</c:v>
                </c:pt>
                <c:pt idx="1136">
                  <c:v>716.35006199999998</c:v>
                </c:pt>
                <c:pt idx="1137">
                  <c:v>716.34828300000004</c:v>
                </c:pt>
                <c:pt idx="1138">
                  <c:v>716.34673699999996</c:v>
                </c:pt>
                <c:pt idx="1139">
                  <c:v>716.34545200000002</c:v>
                </c:pt>
                <c:pt idx="1140">
                  <c:v>716.34427300000004</c:v>
                </c:pt>
                <c:pt idx="1141">
                  <c:v>716.343345</c:v>
                </c:pt>
                <c:pt idx="1142">
                  <c:v>716.34191399999997</c:v>
                </c:pt>
                <c:pt idx="1143">
                  <c:v>716.34154699999999</c:v>
                </c:pt>
                <c:pt idx="1144">
                  <c:v>716.34129199999995</c:v>
                </c:pt>
                <c:pt idx="1145">
                  <c:v>716.34124099999997</c:v>
                </c:pt>
                <c:pt idx="1146">
                  <c:v>716.34135100000003</c:v>
                </c:pt>
                <c:pt idx="1147">
                  <c:v>716.34160199999997</c:v>
                </c:pt>
                <c:pt idx="1148">
                  <c:v>716.34189900000001</c:v>
                </c:pt>
                <c:pt idx="1149">
                  <c:v>716.34263799999997</c:v>
                </c:pt>
                <c:pt idx="1150">
                  <c:v>716.34346800000003</c:v>
                </c:pt>
                <c:pt idx="1151">
                  <c:v>716.34429899999998</c:v>
                </c:pt>
                <c:pt idx="1152">
                  <c:v>716.34544700000004</c:v>
                </c:pt>
                <c:pt idx="1153">
                  <c:v>716.34692600000005</c:v>
                </c:pt>
                <c:pt idx="1154">
                  <c:v>716.34797200000003</c:v>
                </c:pt>
                <c:pt idx="1155">
                  <c:v>716.34899900000005</c:v>
                </c:pt>
                <c:pt idx="1156">
                  <c:v>716.35033799999997</c:v>
                </c:pt>
                <c:pt idx="1157">
                  <c:v>716.35320999999999</c:v>
                </c:pt>
                <c:pt idx="1158">
                  <c:v>716.35649799999999</c:v>
                </c:pt>
                <c:pt idx="1159">
                  <c:v>716.35897599999998</c:v>
                </c:pt>
                <c:pt idx="1160">
                  <c:v>716.36149699999999</c:v>
                </c:pt>
                <c:pt idx="1161">
                  <c:v>716.36374999999998</c:v>
                </c:pt>
                <c:pt idx="1162">
                  <c:v>716.36525500000005</c:v>
                </c:pt>
                <c:pt idx="1163">
                  <c:v>716.36868100000004</c:v>
                </c:pt>
                <c:pt idx="1164">
                  <c:v>716.36945400000002</c:v>
                </c:pt>
                <c:pt idx="1165">
                  <c:v>716.37257599999998</c:v>
                </c:pt>
                <c:pt idx="1166">
                  <c:v>716.37499200000002</c:v>
                </c:pt>
                <c:pt idx="1167">
                  <c:v>716.378738</c:v>
                </c:pt>
                <c:pt idx="1168">
                  <c:v>716.38232700000003</c:v>
                </c:pt>
                <c:pt idx="1169">
                  <c:v>716.38422600000001</c:v>
                </c:pt>
                <c:pt idx="1170">
                  <c:v>716.38707999999997</c:v>
                </c:pt>
                <c:pt idx="1171">
                  <c:v>716.38718300000005</c:v>
                </c:pt>
                <c:pt idx="1172">
                  <c:v>716.39214500000003</c:v>
                </c:pt>
                <c:pt idx="1173">
                  <c:v>716.39444200000003</c:v>
                </c:pt>
                <c:pt idx="1174">
                  <c:v>716.39864999999998</c:v>
                </c:pt>
                <c:pt idx="1175">
                  <c:v>716.40218900000002</c:v>
                </c:pt>
                <c:pt idx="1176">
                  <c:v>716.40288399999997</c:v>
                </c:pt>
                <c:pt idx="1177">
                  <c:v>716.40300000000002</c:v>
                </c:pt>
                <c:pt idx="1178">
                  <c:v>716.40733899999998</c:v>
                </c:pt>
                <c:pt idx="1179">
                  <c:v>716.41238899999996</c:v>
                </c:pt>
                <c:pt idx="1180">
                  <c:v>716.41558699999996</c:v>
                </c:pt>
                <c:pt idx="1181">
                  <c:v>716.42022499999996</c:v>
                </c:pt>
                <c:pt idx="1182">
                  <c:v>716.42379000000005</c:v>
                </c:pt>
                <c:pt idx="1183">
                  <c:v>716.42753300000004</c:v>
                </c:pt>
                <c:pt idx="1184">
                  <c:v>716.43229099999996</c:v>
                </c:pt>
                <c:pt idx="1185">
                  <c:v>758.48835499999996</c:v>
                </c:pt>
                <c:pt idx="1186">
                  <c:v>758.49806899999999</c:v>
                </c:pt>
                <c:pt idx="1187">
                  <c:v>758.49823000000004</c:v>
                </c:pt>
                <c:pt idx="1188">
                  <c:v>758.49841200000003</c:v>
                </c:pt>
                <c:pt idx="1189">
                  <c:v>758.49857099999997</c:v>
                </c:pt>
                <c:pt idx="1190">
                  <c:v>758.49875399999996</c:v>
                </c:pt>
                <c:pt idx="1191">
                  <c:v>758.50004300000001</c:v>
                </c:pt>
                <c:pt idx="1192">
                  <c:v>758.50024699999994</c:v>
                </c:pt>
                <c:pt idx="1193">
                  <c:v>758.50038400000005</c:v>
                </c:pt>
                <c:pt idx="1194">
                  <c:v>758.50058899999999</c:v>
                </c:pt>
                <c:pt idx="1195">
                  <c:v>758.50077199999998</c:v>
                </c:pt>
                <c:pt idx="1196">
                  <c:v>758.50096199999996</c:v>
                </c:pt>
                <c:pt idx="1197">
                  <c:v>758.50096199999996</c:v>
                </c:pt>
                <c:pt idx="1198">
                  <c:v>758.50114499999995</c:v>
                </c:pt>
                <c:pt idx="1199">
                  <c:v>758.50132799999994</c:v>
                </c:pt>
                <c:pt idx="1200">
                  <c:v>758.50151100000005</c:v>
                </c:pt>
                <c:pt idx="1201">
                  <c:v>758.50170100000003</c:v>
                </c:pt>
                <c:pt idx="1202">
                  <c:v>758.50190599999996</c:v>
                </c:pt>
                <c:pt idx="1203">
                  <c:v>758.50209700000005</c:v>
                </c:pt>
                <c:pt idx="1204">
                  <c:v>758.50231099999996</c:v>
                </c:pt>
                <c:pt idx="1205">
                  <c:v>758.50267799999995</c:v>
                </c:pt>
                <c:pt idx="1206">
                  <c:v>758.502883</c:v>
                </c:pt>
                <c:pt idx="1207">
                  <c:v>758.50307199999997</c:v>
                </c:pt>
                <c:pt idx="1208">
                  <c:v>758.50326299999995</c:v>
                </c:pt>
                <c:pt idx="1209">
                  <c:v>758.50365799999997</c:v>
                </c:pt>
                <c:pt idx="1210">
                  <c:v>758.50387999999998</c:v>
                </c:pt>
                <c:pt idx="1211">
                  <c:v>758.50408500000003</c:v>
                </c:pt>
                <c:pt idx="1212">
                  <c:v>758.50427400000001</c:v>
                </c:pt>
                <c:pt idx="1213">
                  <c:v>758.50446599999998</c:v>
                </c:pt>
                <c:pt idx="1214">
                  <c:v>758.50572199999999</c:v>
                </c:pt>
                <c:pt idx="1215">
                  <c:v>758.50841800000001</c:v>
                </c:pt>
                <c:pt idx="1216">
                  <c:v>758.57548199999997</c:v>
                </c:pt>
                <c:pt idx="1217">
                  <c:v>758.57653400000004</c:v>
                </c:pt>
                <c:pt idx="1218">
                  <c:v>758.57750699999997</c:v>
                </c:pt>
                <c:pt idx="1219">
                  <c:v>758.57947300000001</c:v>
                </c:pt>
                <c:pt idx="1220">
                  <c:v>758.58176000000003</c:v>
                </c:pt>
                <c:pt idx="1221">
                  <c:v>758.58272299999999</c:v>
                </c:pt>
                <c:pt idx="1222">
                  <c:v>758.58349099999998</c:v>
                </c:pt>
                <c:pt idx="1223">
                  <c:v>758.58509600000002</c:v>
                </c:pt>
                <c:pt idx="1224">
                  <c:v>758.58605899999998</c:v>
                </c:pt>
                <c:pt idx="1225">
                  <c:v>758.58741599999996</c:v>
                </c:pt>
                <c:pt idx="1226">
                  <c:v>758.58849499999997</c:v>
                </c:pt>
                <c:pt idx="1227">
                  <c:v>758.58864900000003</c:v>
                </c:pt>
                <c:pt idx="1228">
                  <c:v>758.59006299999999</c:v>
                </c:pt>
                <c:pt idx="1229">
                  <c:v>758.59205699999995</c:v>
                </c:pt>
                <c:pt idx="1230">
                  <c:v>758.5933</c:v>
                </c:pt>
                <c:pt idx="1231">
                  <c:v>758.59461099999999</c:v>
                </c:pt>
                <c:pt idx="1232">
                  <c:v>758.59583899999996</c:v>
                </c:pt>
                <c:pt idx="1233">
                  <c:v>758.59629700000005</c:v>
                </c:pt>
                <c:pt idx="1234">
                  <c:v>758.59749899999997</c:v>
                </c:pt>
                <c:pt idx="1235">
                  <c:v>758.59861000000001</c:v>
                </c:pt>
                <c:pt idx="1236">
                  <c:v>758.60016900000005</c:v>
                </c:pt>
                <c:pt idx="1237">
                  <c:v>758.60132499999997</c:v>
                </c:pt>
                <c:pt idx="1238">
                  <c:v>758.60308399999997</c:v>
                </c:pt>
                <c:pt idx="1239">
                  <c:v>758.60373100000004</c:v>
                </c:pt>
                <c:pt idx="1240">
                  <c:v>758.60541899999998</c:v>
                </c:pt>
                <c:pt idx="1241">
                  <c:v>758.60660900000005</c:v>
                </c:pt>
                <c:pt idx="1242">
                  <c:v>758.60804399999995</c:v>
                </c:pt>
                <c:pt idx="1243">
                  <c:v>758.60940400000004</c:v>
                </c:pt>
                <c:pt idx="1244">
                  <c:v>758.61077699999998</c:v>
                </c:pt>
                <c:pt idx="1245">
                  <c:v>758.61298399999998</c:v>
                </c:pt>
                <c:pt idx="1246">
                  <c:v>758.61335399999996</c:v>
                </c:pt>
                <c:pt idx="1247">
                  <c:v>758.615861</c:v>
                </c:pt>
                <c:pt idx="1248">
                  <c:v>758.61684600000001</c:v>
                </c:pt>
                <c:pt idx="1249">
                  <c:v>758.61833100000001</c:v>
                </c:pt>
                <c:pt idx="1250">
                  <c:v>758.61921199999995</c:v>
                </c:pt>
                <c:pt idx="1251">
                  <c:v>758.62096799999995</c:v>
                </c:pt>
                <c:pt idx="1252">
                  <c:v>758.62232900000004</c:v>
                </c:pt>
                <c:pt idx="1253">
                  <c:v>758.62400400000001</c:v>
                </c:pt>
                <c:pt idx="1254">
                  <c:v>758.62546299999997</c:v>
                </c:pt>
                <c:pt idx="1255">
                  <c:v>758.62723000000005</c:v>
                </c:pt>
                <c:pt idx="1256">
                  <c:v>758.630765</c:v>
                </c:pt>
                <c:pt idx="1257">
                  <c:v>758.63159900000005</c:v>
                </c:pt>
                <c:pt idx="1258">
                  <c:v>758.63306999999998</c:v>
                </c:pt>
                <c:pt idx="1259">
                  <c:v>758.63443500000005</c:v>
                </c:pt>
                <c:pt idx="1260">
                  <c:v>758.63627899999994</c:v>
                </c:pt>
                <c:pt idx="1261">
                  <c:v>758.63782900000001</c:v>
                </c:pt>
                <c:pt idx="1262">
                  <c:v>758.63935500000002</c:v>
                </c:pt>
                <c:pt idx="1263">
                  <c:v>758.64124200000003</c:v>
                </c:pt>
                <c:pt idx="1264">
                  <c:v>758.642651</c:v>
                </c:pt>
                <c:pt idx="1265">
                  <c:v>758.64500299999997</c:v>
                </c:pt>
                <c:pt idx="1266">
                  <c:v>758.64617499999997</c:v>
                </c:pt>
                <c:pt idx="1267">
                  <c:v>758.648145</c:v>
                </c:pt>
                <c:pt idx="1268">
                  <c:v>758.64976999999999</c:v>
                </c:pt>
                <c:pt idx="1269">
                  <c:v>758.65148299999998</c:v>
                </c:pt>
                <c:pt idx="1270">
                  <c:v>758.65345500000001</c:v>
                </c:pt>
                <c:pt idx="1271">
                  <c:v>758.65542600000003</c:v>
                </c:pt>
                <c:pt idx="1272">
                  <c:v>758.65712299999996</c:v>
                </c:pt>
                <c:pt idx="1273">
                  <c:v>758.65912900000001</c:v>
                </c:pt>
                <c:pt idx="1274">
                  <c:v>758.66139099999998</c:v>
                </c:pt>
                <c:pt idx="1275">
                  <c:v>758.66283599999997</c:v>
                </c:pt>
                <c:pt idx="1276">
                  <c:v>758.66416700000002</c:v>
                </c:pt>
                <c:pt idx="1277">
                  <c:v>758.665931</c:v>
                </c:pt>
                <c:pt idx="1278">
                  <c:v>758.66898600000002</c:v>
                </c:pt>
                <c:pt idx="1279">
                  <c:v>758.66941399999996</c:v>
                </c:pt>
                <c:pt idx="1280">
                  <c:v>758.67227700000001</c:v>
                </c:pt>
                <c:pt idx="1281">
                  <c:v>758.67453899999998</c:v>
                </c:pt>
                <c:pt idx="1282">
                  <c:v>758.67681700000003</c:v>
                </c:pt>
                <c:pt idx="1283">
                  <c:v>758.67873099999997</c:v>
                </c:pt>
                <c:pt idx="1284">
                  <c:v>758.67995499999995</c:v>
                </c:pt>
                <c:pt idx="1285">
                  <c:v>758.68266600000004</c:v>
                </c:pt>
                <c:pt idx="1286">
                  <c:v>758.68325300000004</c:v>
                </c:pt>
                <c:pt idx="1287">
                  <c:v>758.68560000000002</c:v>
                </c:pt>
                <c:pt idx="1288">
                  <c:v>758.68736999999999</c:v>
                </c:pt>
                <c:pt idx="1289">
                  <c:v>758.69054200000005</c:v>
                </c:pt>
                <c:pt idx="1290">
                  <c:v>758.692498</c:v>
                </c:pt>
                <c:pt idx="1291">
                  <c:v>758.69377999999995</c:v>
                </c:pt>
                <c:pt idx="1292">
                  <c:v>758.69561299999998</c:v>
                </c:pt>
                <c:pt idx="1293">
                  <c:v>758.69568100000004</c:v>
                </c:pt>
                <c:pt idx="1294">
                  <c:v>758.697723</c:v>
                </c:pt>
                <c:pt idx="1295">
                  <c:v>758.69894199999999</c:v>
                </c:pt>
                <c:pt idx="1296">
                  <c:v>758.70045500000003</c:v>
                </c:pt>
                <c:pt idx="1297">
                  <c:v>758.70294999999999</c:v>
                </c:pt>
                <c:pt idx="1298">
                  <c:v>758.70494699999995</c:v>
                </c:pt>
                <c:pt idx="1299">
                  <c:v>758.70536400000003</c:v>
                </c:pt>
                <c:pt idx="1300">
                  <c:v>758.70834500000001</c:v>
                </c:pt>
                <c:pt idx="1301">
                  <c:v>758.70834500000001</c:v>
                </c:pt>
                <c:pt idx="1302">
                  <c:v>758.71109200000001</c:v>
                </c:pt>
                <c:pt idx="1303">
                  <c:v>758.71337100000005</c:v>
                </c:pt>
                <c:pt idx="1304">
                  <c:v>758.71337100000005</c:v>
                </c:pt>
                <c:pt idx="1305">
                  <c:v>758.71539700000005</c:v>
                </c:pt>
                <c:pt idx="1306">
                  <c:v>758.717626</c:v>
                </c:pt>
                <c:pt idx="1307">
                  <c:v>758.71936500000004</c:v>
                </c:pt>
                <c:pt idx="1308">
                  <c:v>758.72096999999997</c:v>
                </c:pt>
                <c:pt idx="1309">
                  <c:v>758.53427999999997</c:v>
                </c:pt>
                <c:pt idx="1310">
                  <c:v>758.55872199999999</c:v>
                </c:pt>
                <c:pt idx="1311">
                  <c:v>758.55936499999996</c:v>
                </c:pt>
                <c:pt idx="1312">
                  <c:v>758.56005500000003</c:v>
                </c:pt>
                <c:pt idx="1313">
                  <c:v>758.56072700000004</c:v>
                </c:pt>
                <c:pt idx="1314">
                  <c:v>758.56142399999999</c:v>
                </c:pt>
                <c:pt idx="1315">
                  <c:v>758.56671800000004</c:v>
                </c:pt>
                <c:pt idx="1316">
                  <c:v>758.56753800000001</c:v>
                </c:pt>
                <c:pt idx="1317">
                  <c:v>758.56832299999996</c:v>
                </c:pt>
                <c:pt idx="1318">
                  <c:v>758.56914400000005</c:v>
                </c:pt>
                <c:pt idx="1319">
                  <c:v>758.56999900000005</c:v>
                </c:pt>
                <c:pt idx="1320">
                  <c:v>758.57089599999995</c:v>
                </c:pt>
                <c:pt idx="1321">
                  <c:v>758.57176000000004</c:v>
                </c:pt>
                <c:pt idx="1322">
                  <c:v>758.57268299999998</c:v>
                </c:pt>
                <c:pt idx="1323">
                  <c:v>758.57360000000006</c:v>
                </c:pt>
                <c:pt idx="1324">
                  <c:v>758.57453399999997</c:v>
                </c:pt>
                <c:pt idx="1325">
                  <c:v>758.57550000000003</c:v>
                </c:pt>
                <c:pt idx="1326">
                  <c:v>758.57643599999994</c:v>
                </c:pt>
                <c:pt idx="1327">
                  <c:v>758.57746199999997</c:v>
                </c:pt>
                <c:pt idx="1328">
                  <c:v>758.57846900000004</c:v>
                </c:pt>
                <c:pt idx="1329">
                  <c:v>758.57941700000003</c:v>
                </c:pt>
                <c:pt idx="1330">
                  <c:v>758.58046300000001</c:v>
                </c:pt>
                <c:pt idx="1331">
                  <c:v>758.582584</c:v>
                </c:pt>
                <c:pt idx="1332">
                  <c:v>758.58367499999997</c:v>
                </c:pt>
                <c:pt idx="1333">
                  <c:v>758.58480099999997</c:v>
                </c:pt>
                <c:pt idx="1334">
                  <c:v>758.58595100000002</c:v>
                </c:pt>
                <c:pt idx="1335">
                  <c:v>758.58709299999998</c:v>
                </c:pt>
                <c:pt idx="1336">
                  <c:v>758.58827900000006</c:v>
                </c:pt>
                <c:pt idx="1337">
                  <c:v>758.58943999999997</c:v>
                </c:pt>
                <c:pt idx="1338">
                  <c:v>759.39121399999999</c:v>
                </c:pt>
                <c:pt idx="1339">
                  <c:v>759.40565500000002</c:v>
                </c:pt>
                <c:pt idx="1340">
                  <c:v>759.41887599999995</c:v>
                </c:pt>
                <c:pt idx="1341">
                  <c:v>759.44630299999994</c:v>
                </c:pt>
                <c:pt idx="1342">
                  <c:v>759.45659699999999</c:v>
                </c:pt>
                <c:pt idx="1343">
                  <c:v>759.47791500000005</c:v>
                </c:pt>
                <c:pt idx="1344">
                  <c:v>759.49149699999998</c:v>
                </c:pt>
                <c:pt idx="1345">
                  <c:v>759.50218500000005</c:v>
                </c:pt>
                <c:pt idx="1346">
                  <c:v>759.55689800000005</c:v>
                </c:pt>
                <c:pt idx="1347">
                  <c:v>759.57187199999998</c:v>
                </c:pt>
                <c:pt idx="1348">
                  <c:v>759.57401800000002</c:v>
                </c:pt>
                <c:pt idx="1349">
                  <c:v>759.59409100000005</c:v>
                </c:pt>
                <c:pt idx="1350">
                  <c:v>759.62160100000006</c:v>
                </c:pt>
                <c:pt idx="1351">
                  <c:v>759.63721199999998</c:v>
                </c:pt>
                <c:pt idx="1352">
                  <c:v>759.65693299999998</c:v>
                </c:pt>
                <c:pt idx="1353">
                  <c:v>759.67458299999998</c:v>
                </c:pt>
                <c:pt idx="1354">
                  <c:v>759.68264899999997</c:v>
                </c:pt>
                <c:pt idx="1355">
                  <c:v>759.69476399999996</c:v>
                </c:pt>
                <c:pt idx="1356">
                  <c:v>759.71805300000005</c:v>
                </c:pt>
                <c:pt idx="1357">
                  <c:v>759.73511499999995</c:v>
                </c:pt>
                <c:pt idx="1358">
                  <c:v>759.75111600000002</c:v>
                </c:pt>
                <c:pt idx="1359">
                  <c:v>759.76845700000001</c:v>
                </c:pt>
                <c:pt idx="1360">
                  <c:v>759.784716</c:v>
                </c:pt>
                <c:pt idx="1361">
                  <c:v>759.80778999999995</c:v>
                </c:pt>
                <c:pt idx="1362">
                  <c:v>759.82433600000002</c:v>
                </c:pt>
                <c:pt idx="1363">
                  <c:v>759.84408099999996</c:v>
                </c:pt>
                <c:pt idx="1364">
                  <c:v>759.85898899999995</c:v>
                </c:pt>
                <c:pt idx="1365">
                  <c:v>759.88153199999999</c:v>
                </c:pt>
                <c:pt idx="1366">
                  <c:v>759.91184599999997</c:v>
                </c:pt>
                <c:pt idx="1367">
                  <c:v>759.91692999999998</c:v>
                </c:pt>
                <c:pt idx="1368">
                  <c:v>759.95018800000003</c:v>
                </c:pt>
                <c:pt idx="1369">
                  <c:v>759.96436800000004</c:v>
                </c:pt>
                <c:pt idx="1370">
                  <c:v>759.98249899999996</c:v>
                </c:pt>
                <c:pt idx="1371">
                  <c:v>759.99550499999998</c:v>
                </c:pt>
                <c:pt idx="1372">
                  <c:v>760.018371</c:v>
                </c:pt>
                <c:pt idx="1373">
                  <c:v>760.03806099999997</c:v>
                </c:pt>
                <c:pt idx="1374">
                  <c:v>760.06051000000002</c:v>
                </c:pt>
                <c:pt idx="1375">
                  <c:v>760.08374700000002</c:v>
                </c:pt>
                <c:pt idx="1376">
                  <c:v>760.10242300000004</c:v>
                </c:pt>
                <c:pt idx="1377">
                  <c:v>760.125856</c:v>
                </c:pt>
                <c:pt idx="1378">
                  <c:v>760.14938400000005</c:v>
                </c:pt>
                <c:pt idx="1379">
                  <c:v>760.15950199999997</c:v>
                </c:pt>
                <c:pt idx="1380">
                  <c:v>760.17911600000002</c:v>
                </c:pt>
                <c:pt idx="1381">
                  <c:v>760.19673999999998</c:v>
                </c:pt>
                <c:pt idx="1382">
                  <c:v>760.22192900000005</c:v>
                </c:pt>
                <c:pt idx="1383">
                  <c:v>760.24102900000003</c:v>
                </c:pt>
                <c:pt idx="1384">
                  <c:v>760.25949800000001</c:v>
                </c:pt>
                <c:pt idx="1385">
                  <c:v>760.28281700000002</c:v>
                </c:pt>
                <c:pt idx="1386">
                  <c:v>760.30133999999998</c:v>
                </c:pt>
                <c:pt idx="1387">
                  <c:v>760.32131700000002</c:v>
                </c:pt>
                <c:pt idx="1388">
                  <c:v>760.34471599999995</c:v>
                </c:pt>
                <c:pt idx="1389">
                  <c:v>760.37096299999996</c:v>
                </c:pt>
                <c:pt idx="1390">
                  <c:v>760.38895200000002</c:v>
                </c:pt>
                <c:pt idx="1391">
                  <c:v>760.41110000000003</c:v>
                </c:pt>
                <c:pt idx="1392">
                  <c:v>760.43396800000005</c:v>
                </c:pt>
                <c:pt idx="1393">
                  <c:v>760.456862</c:v>
                </c:pt>
                <c:pt idx="1394">
                  <c:v>760.47700699999996</c:v>
                </c:pt>
                <c:pt idx="1395">
                  <c:v>760.50060900000005</c:v>
                </c:pt>
                <c:pt idx="1396">
                  <c:v>760.52699399999995</c:v>
                </c:pt>
                <c:pt idx="1397">
                  <c:v>760.54366300000004</c:v>
                </c:pt>
                <c:pt idx="1398">
                  <c:v>760.55893600000002</c:v>
                </c:pt>
                <c:pt idx="1399">
                  <c:v>760.57905800000003</c:v>
                </c:pt>
                <c:pt idx="1400">
                  <c:v>760.61370599999998</c:v>
                </c:pt>
                <c:pt idx="1401">
                  <c:v>760.61855100000002</c:v>
                </c:pt>
                <c:pt idx="1402">
                  <c:v>760.65035999999998</c:v>
                </c:pt>
                <c:pt idx="1403">
                  <c:v>760.67725299999995</c:v>
                </c:pt>
                <c:pt idx="1404">
                  <c:v>760.69998899999996</c:v>
                </c:pt>
                <c:pt idx="1405">
                  <c:v>760.72059999999999</c:v>
                </c:pt>
                <c:pt idx="1406">
                  <c:v>760.73362699999996</c:v>
                </c:pt>
                <c:pt idx="1407">
                  <c:v>760.76237000000003</c:v>
                </c:pt>
                <c:pt idx="1408">
                  <c:v>760.768505</c:v>
                </c:pt>
                <c:pt idx="1409">
                  <c:v>760.79303000000004</c:v>
                </c:pt>
                <c:pt idx="1410">
                  <c:v>760.81138299999998</c:v>
                </c:pt>
                <c:pt idx="1411">
                  <c:v>760.84385599999996</c:v>
                </c:pt>
                <c:pt idx="1412">
                  <c:v>760.86342400000001</c:v>
                </c:pt>
                <c:pt idx="1413">
                  <c:v>760.87620700000002</c:v>
                </c:pt>
                <c:pt idx="1414">
                  <c:v>760.90571799999998</c:v>
                </c:pt>
                <c:pt idx="1415">
                  <c:v>760.92709300000001</c:v>
                </c:pt>
                <c:pt idx="1416">
                  <c:v>760.94106799999997</c:v>
                </c:pt>
                <c:pt idx="1417">
                  <c:v>760.96560999999997</c:v>
                </c:pt>
                <c:pt idx="1418">
                  <c:v>760.98742200000004</c:v>
                </c:pt>
                <c:pt idx="1419">
                  <c:v>760.98939399999995</c:v>
                </c:pt>
                <c:pt idx="1420">
                  <c:v>761.01959099999999</c:v>
                </c:pt>
                <c:pt idx="1421">
                  <c:v>761.04637300000002</c:v>
                </c:pt>
                <c:pt idx="1422">
                  <c:v>761.05808200000001</c:v>
                </c:pt>
                <c:pt idx="1423">
                  <c:v>761.06198500000005</c:v>
                </c:pt>
                <c:pt idx="1424">
                  <c:v>761.06198500000005</c:v>
                </c:pt>
                <c:pt idx="1425">
                  <c:v>761.11030800000003</c:v>
                </c:pt>
                <c:pt idx="1426">
                  <c:v>761.122163</c:v>
                </c:pt>
                <c:pt idx="1427">
                  <c:v>761.12611400000003</c:v>
                </c:pt>
                <c:pt idx="1428">
                  <c:v>761.14710700000001</c:v>
                </c:pt>
                <c:pt idx="1429">
                  <c:v>761.16602399999999</c:v>
                </c:pt>
                <c:pt idx="1430">
                  <c:v>761.18421499999999</c:v>
                </c:pt>
                <c:pt idx="1431">
                  <c:v>761.20814099999996</c:v>
                </c:pt>
                <c:pt idx="1432">
                  <c:v>758.49322600000005</c:v>
                </c:pt>
                <c:pt idx="1433">
                  <c:v>758.52287699999999</c:v>
                </c:pt>
                <c:pt idx="1434">
                  <c:v>758.52287699999999</c:v>
                </c:pt>
                <c:pt idx="1435">
                  <c:v>758.52336600000001</c:v>
                </c:pt>
                <c:pt idx="1436">
                  <c:v>758.52388299999996</c:v>
                </c:pt>
                <c:pt idx="1437">
                  <c:v>758.52437599999996</c:v>
                </c:pt>
                <c:pt idx="1438">
                  <c:v>758.52492099999995</c:v>
                </c:pt>
                <c:pt idx="1439">
                  <c:v>758.52541199999996</c:v>
                </c:pt>
                <c:pt idx="1440">
                  <c:v>758.52593100000001</c:v>
                </c:pt>
                <c:pt idx="1441">
                  <c:v>758.52648099999999</c:v>
                </c:pt>
                <c:pt idx="1442">
                  <c:v>758.52702999999997</c:v>
                </c:pt>
                <c:pt idx="1443">
                  <c:v>758.52752099999998</c:v>
                </c:pt>
                <c:pt idx="1444">
                  <c:v>758.528099</c:v>
                </c:pt>
                <c:pt idx="1445">
                  <c:v>758.52864799999998</c:v>
                </c:pt>
                <c:pt idx="1446">
                  <c:v>758.52919999999995</c:v>
                </c:pt>
                <c:pt idx="1447">
                  <c:v>758.52977999999996</c:v>
                </c:pt>
                <c:pt idx="1448">
                  <c:v>758.53039000000001</c:v>
                </c:pt>
                <c:pt idx="1449">
                  <c:v>758.53099899999995</c:v>
                </c:pt>
                <c:pt idx="1450">
                  <c:v>758.53155200000003</c:v>
                </c:pt>
                <c:pt idx="1451">
                  <c:v>758.53219200000001</c:v>
                </c:pt>
                <c:pt idx="1452">
                  <c:v>758.53280199999995</c:v>
                </c:pt>
                <c:pt idx="1453">
                  <c:v>758.54575399999999</c:v>
                </c:pt>
                <c:pt idx="1454">
                  <c:v>758.78609300000005</c:v>
                </c:pt>
                <c:pt idx="1455">
                  <c:v>758.79039999999998</c:v>
                </c:pt>
                <c:pt idx="1456">
                  <c:v>758.79901900000004</c:v>
                </c:pt>
                <c:pt idx="1457">
                  <c:v>758.80348200000003</c:v>
                </c:pt>
                <c:pt idx="1458">
                  <c:v>758.80757600000004</c:v>
                </c:pt>
                <c:pt idx="1459">
                  <c:v>758.81213200000002</c:v>
                </c:pt>
                <c:pt idx="1460">
                  <c:v>758.81662500000004</c:v>
                </c:pt>
                <c:pt idx="1461">
                  <c:v>758.82133199999998</c:v>
                </c:pt>
                <c:pt idx="1462">
                  <c:v>758.82594800000004</c:v>
                </c:pt>
                <c:pt idx="1463">
                  <c:v>758.83566699999994</c:v>
                </c:pt>
                <c:pt idx="1464">
                  <c:v>758.84046599999999</c:v>
                </c:pt>
                <c:pt idx="1465">
                  <c:v>758.845506</c:v>
                </c:pt>
                <c:pt idx="1466">
                  <c:v>758.85039900000004</c:v>
                </c:pt>
                <c:pt idx="1467">
                  <c:v>758.85553300000004</c:v>
                </c:pt>
                <c:pt idx="1468">
                  <c:v>758.86069899999995</c:v>
                </c:pt>
                <c:pt idx="1469">
                  <c:v>758.86543500000005</c:v>
                </c:pt>
                <c:pt idx="1470">
                  <c:v>758.870724</c:v>
                </c:pt>
                <c:pt idx="1471">
                  <c:v>758.87591999999995</c:v>
                </c:pt>
                <c:pt idx="1472">
                  <c:v>758.88132800000005</c:v>
                </c:pt>
                <c:pt idx="1473">
                  <c:v>758.88655900000003</c:v>
                </c:pt>
                <c:pt idx="1474">
                  <c:v>758.89209100000005</c:v>
                </c:pt>
                <c:pt idx="1475">
                  <c:v>758.89768300000003</c:v>
                </c:pt>
                <c:pt idx="1476">
                  <c:v>758.903097</c:v>
                </c:pt>
                <c:pt idx="1477">
                  <c:v>758.90880900000002</c:v>
                </c:pt>
                <c:pt idx="1478">
                  <c:v>758.91434200000003</c:v>
                </c:pt>
                <c:pt idx="1479">
                  <c:v>758.92012199999999</c:v>
                </c:pt>
                <c:pt idx="1480">
                  <c:v>758.92598799999996</c:v>
                </c:pt>
                <c:pt idx="1481">
                  <c:v>758.93149400000004</c:v>
                </c:pt>
                <c:pt idx="1482">
                  <c:v>758.937455</c:v>
                </c:pt>
                <c:pt idx="1483">
                  <c:v>758.94329300000004</c:v>
                </c:pt>
                <c:pt idx="1484">
                  <c:v>758.94937400000003</c:v>
                </c:pt>
                <c:pt idx="1485">
                  <c:v>758.95527500000003</c:v>
                </c:pt>
                <c:pt idx="1486">
                  <c:v>758.96145000000001</c:v>
                </c:pt>
                <c:pt idx="1487">
                  <c:v>758.96768699999996</c:v>
                </c:pt>
                <c:pt idx="1488">
                  <c:v>758.97376899999995</c:v>
                </c:pt>
                <c:pt idx="1489">
                  <c:v>758.98006899999996</c:v>
                </c:pt>
                <c:pt idx="1490">
                  <c:v>758.98627399999998</c:v>
                </c:pt>
                <c:pt idx="1491">
                  <c:v>758.99272499999995</c:v>
                </c:pt>
                <c:pt idx="1492">
                  <c:v>758.999236</c:v>
                </c:pt>
                <c:pt idx="1493">
                  <c:v>759.00516600000003</c:v>
                </c:pt>
                <c:pt idx="1494">
                  <c:v>759.011799</c:v>
                </c:pt>
                <c:pt idx="1495">
                  <c:v>759.01824899999997</c:v>
                </c:pt>
                <c:pt idx="1496">
                  <c:v>759.02494799999999</c:v>
                </c:pt>
                <c:pt idx="1497">
                  <c:v>759.03151800000001</c:v>
                </c:pt>
                <c:pt idx="1498">
                  <c:v>759.03830800000003</c:v>
                </c:pt>
                <c:pt idx="1499">
                  <c:v>759.04521399999999</c:v>
                </c:pt>
                <c:pt idx="1500">
                  <c:v>759.05191200000002</c:v>
                </c:pt>
                <c:pt idx="1501">
                  <c:v>759.05891099999997</c:v>
                </c:pt>
                <c:pt idx="1502">
                  <c:v>759.065699</c:v>
                </c:pt>
                <c:pt idx="1503">
                  <c:v>759.07279200000005</c:v>
                </c:pt>
                <c:pt idx="1504">
                  <c:v>759.07994299999996</c:v>
                </c:pt>
                <c:pt idx="1505">
                  <c:v>759.08639600000004</c:v>
                </c:pt>
                <c:pt idx="1506">
                  <c:v>759.09364100000005</c:v>
                </c:pt>
                <c:pt idx="1507">
                  <c:v>759.10067400000003</c:v>
                </c:pt>
                <c:pt idx="1508">
                  <c:v>759.10801000000004</c:v>
                </c:pt>
                <c:pt idx="1509">
                  <c:v>759.11516300000005</c:v>
                </c:pt>
                <c:pt idx="1510">
                  <c:v>759.12256400000001</c:v>
                </c:pt>
                <c:pt idx="1511">
                  <c:v>759.13005299999998</c:v>
                </c:pt>
                <c:pt idx="1512">
                  <c:v>759.13732800000002</c:v>
                </c:pt>
                <c:pt idx="1513">
                  <c:v>759.14488100000005</c:v>
                </c:pt>
                <c:pt idx="1514">
                  <c:v>759.15224899999998</c:v>
                </c:pt>
                <c:pt idx="1515">
                  <c:v>759.16014099999995</c:v>
                </c:pt>
                <c:pt idx="1516">
                  <c:v>759.16883900000005</c:v>
                </c:pt>
                <c:pt idx="1517">
                  <c:v>759.17531699999995</c:v>
                </c:pt>
                <c:pt idx="1518">
                  <c:v>759.18586900000003</c:v>
                </c:pt>
                <c:pt idx="1519">
                  <c:v>759.19117900000003</c:v>
                </c:pt>
                <c:pt idx="1520">
                  <c:v>759.20005200000003</c:v>
                </c:pt>
                <c:pt idx="1521">
                  <c:v>759.20743400000003</c:v>
                </c:pt>
                <c:pt idx="1522">
                  <c:v>759.21564699999999</c:v>
                </c:pt>
                <c:pt idx="1523">
                  <c:v>759.22414500000002</c:v>
                </c:pt>
                <c:pt idx="1524">
                  <c:v>759.232935</c:v>
                </c:pt>
                <c:pt idx="1525">
                  <c:v>759.24021500000003</c:v>
                </c:pt>
                <c:pt idx="1526">
                  <c:v>759.24910699999998</c:v>
                </c:pt>
                <c:pt idx="1527">
                  <c:v>759.25907400000006</c:v>
                </c:pt>
                <c:pt idx="1528">
                  <c:v>759.26539000000002</c:v>
                </c:pt>
                <c:pt idx="1529">
                  <c:v>759.27120500000001</c:v>
                </c:pt>
                <c:pt idx="1530">
                  <c:v>759.27891</c:v>
                </c:pt>
                <c:pt idx="1531">
                  <c:v>759.292236</c:v>
                </c:pt>
                <c:pt idx="1532">
                  <c:v>759.29410700000005</c:v>
                </c:pt>
                <c:pt idx="1533">
                  <c:v>759.30645800000002</c:v>
                </c:pt>
                <c:pt idx="1534">
                  <c:v>759.316149</c:v>
                </c:pt>
                <c:pt idx="1535">
                  <c:v>759.32589399999995</c:v>
                </c:pt>
                <c:pt idx="1536">
                  <c:v>759.33402899999999</c:v>
                </c:pt>
                <c:pt idx="1537">
                  <c:v>759.33921499999997</c:v>
                </c:pt>
                <c:pt idx="1538">
                  <c:v>759.350685</c:v>
                </c:pt>
                <c:pt idx="1539">
                  <c:v>759.35314300000005</c:v>
                </c:pt>
                <c:pt idx="1540">
                  <c:v>759.36300100000005</c:v>
                </c:pt>
                <c:pt idx="1541">
                  <c:v>759.37042799999995</c:v>
                </c:pt>
                <c:pt idx="1542">
                  <c:v>759.38366199999996</c:v>
                </c:pt>
                <c:pt idx="1543">
                  <c:v>759.39169500000003</c:v>
                </c:pt>
                <c:pt idx="1544">
                  <c:v>759.39696000000004</c:v>
                </c:pt>
                <c:pt idx="1545">
                  <c:v>759.40445499999998</c:v>
                </c:pt>
                <c:pt idx="1546">
                  <c:v>759.41307400000005</c:v>
                </c:pt>
                <c:pt idx="1547">
                  <c:v>759.43429600000002</c:v>
                </c:pt>
                <c:pt idx="1548">
                  <c:v>759.44239100000004</c:v>
                </c:pt>
                <c:pt idx="1549">
                  <c:v>759.44407000000001</c:v>
                </c:pt>
                <c:pt idx="1550">
                  <c:v>759.45585800000003</c:v>
                </c:pt>
                <c:pt idx="1551">
                  <c:v>759.466813</c:v>
                </c:pt>
                <c:pt idx="1552">
                  <c:v>759.47580800000003</c:v>
                </c:pt>
                <c:pt idx="1553">
                  <c:v>759.48370199999999</c:v>
                </c:pt>
                <c:pt idx="1554">
                  <c:v>759.49242300000003</c:v>
                </c:pt>
                <c:pt idx="1555">
                  <c:v>759.49946899999998</c:v>
                </c:pt>
                <c:pt idx="1556">
                  <c:v>759.50540000000001</c:v>
                </c:pt>
                <c:pt idx="1557">
                  <c:v>799.97307599999999</c:v>
                </c:pt>
                <c:pt idx="1558">
                  <c:v>799.172057</c:v>
                </c:pt>
                <c:pt idx="1559">
                  <c:v>798.61897399999998</c:v>
                </c:pt>
                <c:pt idx="1560">
                  <c:v>798.08342600000003</c:v>
                </c:pt>
                <c:pt idx="1561">
                  <c:v>797.52076</c:v>
                </c:pt>
                <c:pt idx="1562">
                  <c:v>796.62392499999999</c:v>
                </c:pt>
                <c:pt idx="1563">
                  <c:v>796.09742800000004</c:v>
                </c:pt>
                <c:pt idx="1564">
                  <c:v>802.46191299999998</c:v>
                </c:pt>
                <c:pt idx="1565">
                  <c:v>802.15233599999999</c:v>
                </c:pt>
                <c:pt idx="1566">
                  <c:v>801.93012799999997</c:v>
                </c:pt>
                <c:pt idx="1567">
                  <c:v>801.93012799999997</c:v>
                </c:pt>
                <c:pt idx="1568">
                  <c:v>801.35647100000006</c:v>
                </c:pt>
                <c:pt idx="1569">
                  <c:v>801.19477199999994</c:v>
                </c:pt>
                <c:pt idx="1570">
                  <c:v>800.92320900000004</c:v>
                </c:pt>
                <c:pt idx="1571">
                  <c:v>790.36886800000002</c:v>
                </c:pt>
                <c:pt idx="1572">
                  <c:v>790.12467800000002</c:v>
                </c:pt>
                <c:pt idx="1573">
                  <c:v>789.97464400000001</c:v>
                </c:pt>
                <c:pt idx="1574">
                  <c:v>789.855997</c:v>
                </c:pt>
                <c:pt idx="1575">
                  <c:v>789.76553100000001</c:v>
                </c:pt>
                <c:pt idx="1576">
                  <c:v>789.57090300000004</c:v>
                </c:pt>
                <c:pt idx="1577">
                  <c:v>789.48909500000002</c:v>
                </c:pt>
                <c:pt idx="1578">
                  <c:v>789.38567699999999</c:v>
                </c:pt>
                <c:pt idx="1579">
                  <c:v>795.69891900000005</c:v>
                </c:pt>
                <c:pt idx="1580">
                  <c:v>795.52051500000005</c:v>
                </c:pt>
                <c:pt idx="1581">
                  <c:v>795.38691400000005</c:v>
                </c:pt>
                <c:pt idx="1582">
                  <c:v>795.08140800000001</c:v>
                </c:pt>
                <c:pt idx="1583">
                  <c:v>794.78663600000004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5F-43BB-AC06-CE774DD0C1DB}"/>
            </c:ext>
          </c:extLst>
        </c:ser>
        <c:ser>
          <c:idx val="1"/>
          <c:order val="1"/>
          <c:tx>
            <c:v>X=Y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xVal>
          <c:y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5F-43BB-AC06-CE774DD0C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332272"/>
        <c:axId val="1309332688"/>
      </c:scatterChart>
      <c:valAx>
        <c:axId val="1309332272"/>
        <c:scaling>
          <c:orientation val="minMax"/>
          <c:max val="850"/>
          <c:min val="6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observado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688"/>
        <c:crosses val="autoZero"/>
        <c:crossBetween val="midCat"/>
      </c:valAx>
      <c:valAx>
        <c:axId val="1309332688"/>
        <c:scaling>
          <c:orientation val="minMax"/>
          <c:max val="850"/>
          <c:min val="6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simulado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68443051201672"/>
          <c:y val="5.3103102371943767E-2"/>
          <c:w val="0.14574712643678162"/>
          <c:h val="0.1615736344645231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target_total!$AB$4</c:f>
              <c:strCache>
                <c:ptCount val="1"/>
                <c:pt idx="0">
                  <c:v>Frecuencia (%)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target_total!$X$6:$X$16</c:f>
              <c:strCache>
                <c:ptCount val="11"/>
                <c:pt idx="0">
                  <c:v>[-20,-15)</c:v>
                </c:pt>
                <c:pt idx="1">
                  <c:v>[-15,-10)</c:v>
                </c:pt>
                <c:pt idx="2">
                  <c:v>[-10,-5)</c:v>
                </c:pt>
                <c:pt idx="3">
                  <c:v>[-5,-3)</c:v>
                </c:pt>
                <c:pt idx="4">
                  <c:v>[-3,-1)</c:v>
                </c:pt>
                <c:pt idx="5">
                  <c:v>[-1,1)</c:v>
                </c:pt>
                <c:pt idx="6">
                  <c:v>[1,3)</c:v>
                </c:pt>
                <c:pt idx="7">
                  <c:v>[3,5)</c:v>
                </c:pt>
                <c:pt idx="8">
                  <c:v>[5,10)</c:v>
                </c:pt>
                <c:pt idx="9">
                  <c:v>[10,15)</c:v>
                </c:pt>
                <c:pt idx="10">
                  <c:v>[15,20)</c:v>
                </c:pt>
              </c:strCache>
            </c:strRef>
          </c:cat>
          <c:val>
            <c:numRef>
              <c:f>target_total!$AB$6:$AB$16</c:f>
              <c:numCache>
                <c:formatCode>0.0%</c:formatCode>
                <c:ptCount val="11"/>
                <c:pt idx="0">
                  <c:v>6.3131313131313137E-4</c:v>
                </c:pt>
                <c:pt idx="1">
                  <c:v>2.5252525252525255E-3</c:v>
                </c:pt>
                <c:pt idx="2">
                  <c:v>0.10542929292929293</c:v>
                </c:pt>
                <c:pt idx="3">
                  <c:v>5.6186868686868688E-2</c:v>
                </c:pt>
                <c:pt idx="4">
                  <c:v>0.1691919191919192</c:v>
                </c:pt>
                <c:pt idx="5">
                  <c:v>0.21085858585858586</c:v>
                </c:pt>
                <c:pt idx="6">
                  <c:v>0.10984848484848485</c:v>
                </c:pt>
                <c:pt idx="7">
                  <c:v>0.1553030303030303</c:v>
                </c:pt>
                <c:pt idx="8">
                  <c:v>0.14393939393939395</c:v>
                </c:pt>
                <c:pt idx="9">
                  <c:v>4.0404040404040407E-2</c:v>
                </c:pt>
                <c:pt idx="10">
                  <c:v>3.787878787878788E-3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630-922D-3E2ED81B09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043126399"/>
        <c:axId val="2043126815"/>
      </c:barChart>
      <c:catAx>
        <c:axId val="2043126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Residual (Observado - Simulado)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815"/>
        <c:crosses val="autoZero"/>
        <c:auto val="1"/>
        <c:lblAlgn val="ctr"/>
        <c:lblOffset val="100"/>
        <c:noMultiLvlLbl val="0"/>
      </c:catAx>
      <c:valAx>
        <c:axId val="204312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399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88992010794888"/>
          <c:y val="2.7210884353741496E-2"/>
          <c:w val="0.82924592106237494"/>
          <c:h val="0.86342181253317363"/>
        </c:manualLayout>
      </c:layout>
      <c:scatterChart>
        <c:scatterStyle val="lineMarker"/>
        <c:varyColors val="0"/>
        <c:ser>
          <c:idx val="4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FF00FF"/>
              </a:solidFill>
              <a:ln w="12700">
                <a:solidFill>
                  <a:srgbClr val="FF00FF"/>
                </a:solidFill>
              </a:ln>
              <a:effectLst/>
            </c:spPr>
          </c:marker>
          <c:xVal>
            <c:numRef>
              <c:f>target_cal!$F$2:$F$1110</c:f>
              <c:numCache>
                <c:formatCode>General</c:formatCode>
                <c:ptCount val="1109"/>
                <c:pt idx="0">
                  <c:v>757.86</c:v>
                </c:pt>
                <c:pt idx="1">
                  <c:v>757.81</c:v>
                </c:pt>
                <c:pt idx="2">
                  <c:v>757.98</c:v>
                </c:pt>
                <c:pt idx="3">
                  <c:v>758.27</c:v>
                </c:pt>
                <c:pt idx="4">
                  <c:v>760.94</c:v>
                </c:pt>
                <c:pt idx="5">
                  <c:v>759.29</c:v>
                </c:pt>
                <c:pt idx="6">
                  <c:v>763.78</c:v>
                </c:pt>
                <c:pt idx="7">
                  <c:v>763.81</c:v>
                </c:pt>
                <c:pt idx="8">
                  <c:v>765.07</c:v>
                </c:pt>
                <c:pt idx="9">
                  <c:v>777.36</c:v>
                </c:pt>
                <c:pt idx="10">
                  <c:v>777.33</c:v>
                </c:pt>
                <c:pt idx="11">
                  <c:v>777.65</c:v>
                </c:pt>
                <c:pt idx="12">
                  <c:v>759.29</c:v>
                </c:pt>
                <c:pt idx="13">
                  <c:v>759.32</c:v>
                </c:pt>
                <c:pt idx="14">
                  <c:v>759.28</c:v>
                </c:pt>
                <c:pt idx="15">
                  <c:v>759.29</c:v>
                </c:pt>
                <c:pt idx="16">
                  <c:v>760.86</c:v>
                </c:pt>
                <c:pt idx="17">
                  <c:v>758.91</c:v>
                </c:pt>
                <c:pt idx="18">
                  <c:v>759.85</c:v>
                </c:pt>
                <c:pt idx="19">
                  <c:v>759.19</c:v>
                </c:pt>
                <c:pt idx="20">
                  <c:v>759.18</c:v>
                </c:pt>
                <c:pt idx="21">
                  <c:v>756.8</c:v>
                </c:pt>
                <c:pt idx="22">
                  <c:v>757.52</c:v>
                </c:pt>
                <c:pt idx="23">
                  <c:v>759.95</c:v>
                </c:pt>
                <c:pt idx="24">
                  <c:v>761.11</c:v>
                </c:pt>
                <c:pt idx="25">
                  <c:v>762.56</c:v>
                </c:pt>
                <c:pt idx="26">
                  <c:v>767.72</c:v>
                </c:pt>
                <c:pt idx="27">
                  <c:v>768.58</c:v>
                </c:pt>
                <c:pt idx="28">
                  <c:v>754.03</c:v>
                </c:pt>
                <c:pt idx="29">
                  <c:v>754.05</c:v>
                </c:pt>
                <c:pt idx="30">
                  <c:v>754.05</c:v>
                </c:pt>
                <c:pt idx="31">
                  <c:v>754.49</c:v>
                </c:pt>
                <c:pt idx="32">
                  <c:v>755.89</c:v>
                </c:pt>
                <c:pt idx="33">
                  <c:v>754.13</c:v>
                </c:pt>
                <c:pt idx="34">
                  <c:v>754.25</c:v>
                </c:pt>
                <c:pt idx="35">
                  <c:v>781.97</c:v>
                </c:pt>
                <c:pt idx="36">
                  <c:v>782.29</c:v>
                </c:pt>
                <c:pt idx="37">
                  <c:v>784.17</c:v>
                </c:pt>
                <c:pt idx="38">
                  <c:v>756.72</c:v>
                </c:pt>
                <c:pt idx="39">
                  <c:v>757.46</c:v>
                </c:pt>
                <c:pt idx="40">
                  <c:v>758.16</c:v>
                </c:pt>
                <c:pt idx="41">
                  <c:v>766.1</c:v>
                </c:pt>
                <c:pt idx="42">
                  <c:v>758.51</c:v>
                </c:pt>
                <c:pt idx="43">
                  <c:v>763.79</c:v>
                </c:pt>
                <c:pt idx="44">
                  <c:v>781.94</c:v>
                </c:pt>
                <c:pt idx="45">
                  <c:v>781.77</c:v>
                </c:pt>
                <c:pt idx="46">
                  <c:v>783.33</c:v>
                </c:pt>
                <c:pt idx="47">
                  <c:v>751.49</c:v>
                </c:pt>
                <c:pt idx="48">
                  <c:v>751.5</c:v>
                </c:pt>
                <c:pt idx="49">
                  <c:v>751.47</c:v>
                </c:pt>
                <c:pt idx="50">
                  <c:v>751.63</c:v>
                </c:pt>
                <c:pt idx="51">
                  <c:v>751.64</c:v>
                </c:pt>
                <c:pt idx="52">
                  <c:v>751.68</c:v>
                </c:pt>
                <c:pt idx="53">
                  <c:v>751.75</c:v>
                </c:pt>
                <c:pt idx="54">
                  <c:v>751.86</c:v>
                </c:pt>
                <c:pt idx="55">
                  <c:v>752.17</c:v>
                </c:pt>
                <c:pt idx="56">
                  <c:v>751.71</c:v>
                </c:pt>
                <c:pt idx="57">
                  <c:v>753.54</c:v>
                </c:pt>
                <c:pt idx="58">
                  <c:v>752.46</c:v>
                </c:pt>
                <c:pt idx="59">
                  <c:v>752.58</c:v>
                </c:pt>
                <c:pt idx="60">
                  <c:v>759.68</c:v>
                </c:pt>
                <c:pt idx="61">
                  <c:v>760.38</c:v>
                </c:pt>
                <c:pt idx="62">
                  <c:v>763.29</c:v>
                </c:pt>
                <c:pt idx="63">
                  <c:v>754.65</c:v>
                </c:pt>
                <c:pt idx="64">
                  <c:v>754.64</c:v>
                </c:pt>
                <c:pt idx="65">
                  <c:v>754.99</c:v>
                </c:pt>
                <c:pt idx="66">
                  <c:v>755.5</c:v>
                </c:pt>
                <c:pt idx="67">
                  <c:v>755.93</c:v>
                </c:pt>
                <c:pt idx="68">
                  <c:v>756.13</c:v>
                </c:pt>
                <c:pt idx="69">
                  <c:v>756.69</c:v>
                </c:pt>
                <c:pt idx="70">
                  <c:v>756.98</c:v>
                </c:pt>
                <c:pt idx="71">
                  <c:v>757.17</c:v>
                </c:pt>
                <c:pt idx="72">
                  <c:v>756.01</c:v>
                </c:pt>
                <c:pt idx="73">
                  <c:v>759.28</c:v>
                </c:pt>
                <c:pt idx="74">
                  <c:v>758.77</c:v>
                </c:pt>
                <c:pt idx="75">
                  <c:v>759.1</c:v>
                </c:pt>
                <c:pt idx="76">
                  <c:v>764.44</c:v>
                </c:pt>
                <c:pt idx="77">
                  <c:v>764.55</c:v>
                </c:pt>
                <c:pt idx="78">
                  <c:v>765.62</c:v>
                </c:pt>
                <c:pt idx="79">
                  <c:v>758.54</c:v>
                </c:pt>
                <c:pt idx="80">
                  <c:v>758.57</c:v>
                </c:pt>
                <c:pt idx="81">
                  <c:v>758.99</c:v>
                </c:pt>
                <c:pt idx="82">
                  <c:v>759.46</c:v>
                </c:pt>
                <c:pt idx="83">
                  <c:v>759.78</c:v>
                </c:pt>
                <c:pt idx="84">
                  <c:v>759.99</c:v>
                </c:pt>
                <c:pt idx="85">
                  <c:v>760.49</c:v>
                </c:pt>
                <c:pt idx="86">
                  <c:v>760.71</c:v>
                </c:pt>
                <c:pt idx="87">
                  <c:v>760.87</c:v>
                </c:pt>
                <c:pt idx="88">
                  <c:v>759.86</c:v>
                </c:pt>
                <c:pt idx="89">
                  <c:v>762.82</c:v>
                </c:pt>
                <c:pt idx="90">
                  <c:v>762.24</c:v>
                </c:pt>
                <c:pt idx="91">
                  <c:v>762.5</c:v>
                </c:pt>
                <c:pt idx="92">
                  <c:v>767.12</c:v>
                </c:pt>
                <c:pt idx="93">
                  <c:v>767.28</c:v>
                </c:pt>
                <c:pt idx="94">
                  <c:v>768.32</c:v>
                </c:pt>
                <c:pt idx="95">
                  <c:v>755.92</c:v>
                </c:pt>
                <c:pt idx="96">
                  <c:v>755.87</c:v>
                </c:pt>
                <c:pt idx="97">
                  <c:v>756.22</c:v>
                </c:pt>
                <c:pt idx="98">
                  <c:v>756.71</c:v>
                </c:pt>
                <c:pt idx="99">
                  <c:v>757.21</c:v>
                </c:pt>
                <c:pt idx="100">
                  <c:v>757.48</c:v>
                </c:pt>
                <c:pt idx="101">
                  <c:v>757.95</c:v>
                </c:pt>
                <c:pt idx="102">
                  <c:v>758.26</c:v>
                </c:pt>
                <c:pt idx="103">
                  <c:v>758.58</c:v>
                </c:pt>
                <c:pt idx="104">
                  <c:v>757.29</c:v>
                </c:pt>
                <c:pt idx="105">
                  <c:v>760.76</c:v>
                </c:pt>
                <c:pt idx="106">
                  <c:v>760.11</c:v>
                </c:pt>
                <c:pt idx="107">
                  <c:v>760.42</c:v>
                </c:pt>
                <c:pt idx="108">
                  <c:v>765.18</c:v>
                </c:pt>
                <c:pt idx="109">
                  <c:v>765.24</c:v>
                </c:pt>
                <c:pt idx="110">
                  <c:v>766.03</c:v>
                </c:pt>
                <c:pt idx="111">
                  <c:v>762.52</c:v>
                </c:pt>
                <c:pt idx="112">
                  <c:v>762.52</c:v>
                </c:pt>
                <c:pt idx="113">
                  <c:v>763.02</c:v>
                </c:pt>
                <c:pt idx="114">
                  <c:v>764.73</c:v>
                </c:pt>
                <c:pt idx="115">
                  <c:v>765.56</c:v>
                </c:pt>
                <c:pt idx="116">
                  <c:v>766.01</c:v>
                </c:pt>
                <c:pt idx="117">
                  <c:v>767</c:v>
                </c:pt>
                <c:pt idx="118">
                  <c:v>768.16</c:v>
                </c:pt>
                <c:pt idx="119">
                  <c:v>769.1</c:v>
                </c:pt>
                <c:pt idx="120">
                  <c:v>765.76</c:v>
                </c:pt>
                <c:pt idx="121">
                  <c:v>773.27</c:v>
                </c:pt>
                <c:pt idx="122">
                  <c:v>773.54</c:v>
                </c:pt>
                <c:pt idx="123">
                  <c:v>774.51</c:v>
                </c:pt>
                <c:pt idx="124">
                  <c:v>784.42</c:v>
                </c:pt>
                <c:pt idx="125">
                  <c:v>784.27</c:v>
                </c:pt>
                <c:pt idx="126">
                  <c:v>784.32</c:v>
                </c:pt>
                <c:pt idx="127">
                  <c:v>756.5</c:v>
                </c:pt>
                <c:pt idx="128">
                  <c:v>756.45</c:v>
                </c:pt>
                <c:pt idx="129">
                  <c:v>756.92</c:v>
                </c:pt>
                <c:pt idx="130">
                  <c:v>757.46</c:v>
                </c:pt>
                <c:pt idx="131">
                  <c:v>757.81</c:v>
                </c:pt>
                <c:pt idx="132">
                  <c:v>758.12</c:v>
                </c:pt>
                <c:pt idx="133">
                  <c:v>758.54</c:v>
                </c:pt>
                <c:pt idx="134">
                  <c:v>758.77</c:v>
                </c:pt>
                <c:pt idx="135">
                  <c:v>758.89</c:v>
                </c:pt>
                <c:pt idx="136">
                  <c:v>757.87</c:v>
                </c:pt>
                <c:pt idx="137">
                  <c:v>760.96</c:v>
                </c:pt>
                <c:pt idx="138">
                  <c:v>760</c:v>
                </c:pt>
                <c:pt idx="139">
                  <c:v>760.23</c:v>
                </c:pt>
                <c:pt idx="140">
                  <c:v>763.59</c:v>
                </c:pt>
                <c:pt idx="141">
                  <c:v>763.62</c:v>
                </c:pt>
                <c:pt idx="142">
                  <c:v>764.34</c:v>
                </c:pt>
                <c:pt idx="143">
                  <c:v>759.43</c:v>
                </c:pt>
                <c:pt idx="144">
                  <c:v>759.46</c:v>
                </c:pt>
                <c:pt idx="145">
                  <c:v>759.68</c:v>
                </c:pt>
                <c:pt idx="146">
                  <c:v>760.28</c:v>
                </c:pt>
                <c:pt idx="147">
                  <c:v>761.26</c:v>
                </c:pt>
                <c:pt idx="148">
                  <c:v>760.92</c:v>
                </c:pt>
                <c:pt idx="149">
                  <c:v>761.41</c:v>
                </c:pt>
                <c:pt idx="150">
                  <c:v>761.7</c:v>
                </c:pt>
                <c:pt idx="151">
                  <c:v>761.87</c:v>
                </c:pt>
                <c:pt idx="152">
                  <c:v>760.82</c:v>
                </c:pt>
                <c:pt idx="153">
                  <c:v>763.86</c:v>
                </c:pt>
                <c:pt idx="154">
                  <c:v>763.25</c:v>
                </c:pt>
                <c:pt idx="155">
                  <c:v>763.53</c:v>
                </c:pt>
                <c:pt idx="156">
                  <c:v>767.68</c:v>
                </c:pt>
                <c:pt idx="157">
                  <c:v>767.75</c:v>
                </c:pt>
                <c:pt idx="158">
                  <c:v>768.61</c:v>
                </c:pt>
                <c:pt idx="159">
                  <c:v>766.43</c:v>
                </c:pt>
                <c:pt idx="160">
                  <c:v>766.44</c:v>
                </c:pt>
                <c:pt idx="161">
                  <c:v>766.65</c:v>
                </c:pt>
                <c:pt idx="162">
                  <c:v>767.3</c:v>
                </c:pt>
                <c:pt idx="163">
                  <c:v>767.74</c:v>
                </c:pt>
                <c:pt idx="164">
                  <c:v>769.02</c:v>
                </c:pt>
                <c:pt idx="165">
                  <c:v>768.58</c:v>
                </c:pt>
                <c:pt idx="166">
                  <c:v>768.92</c:v>
                </c:pt>
                <c:pt idx="167">
                  <c:v>769.18</c:v>
                </c:pt>
                <c:pt idx="168">
                  <c:v>767.98</c:v>
                </c:pt>
                <c:pt idx="169">
                  <c:v>771.39</c:v>
                </c:pt>
                <c:pt idx="170">
                  <c:v>770.98</c:v>
                </c:pt>
                <c:pt idx="171">
                  <c:v>771.29</c:v>
                </c:pt>
                <c:pt idx="172">
                  <c:v>776.53</c:v>
                </c:pt>
                <c:pt idx="173">
                  <c:v>776.62</c:v>
                </c:pt>
                <c:pt idx="174">
                  <c:v>777.4</c:v>
                </c:pt>
                <c:pt idx="175">
                  <c:v>758.31</c:v>
                </c:pt>
                <c:pt idx="176">
                  <c:v>758.32</c:v>
                </c:pt>
                <c:pt idx="177">
                  <c:v>758.68</c:v>
                </c:pt>
                <c:pt idx="178">
                  <c:v>759.24</c:v>
                </c:pt>
                <c:pt idx="179">
                  <c:v>759.64</c:v>
                </c:pt>
                <c:pt idx="180">
                  <c:v>759.9</c:v>
                </c:pt>
                <c:pt idx="181">
                  <c:v>760.39</c:v>
                </c:pt>
                <c:pt idx="182">
                  <c:v>760.71</c:v>
                </c:pt>
                <c:pt idx="183">
                  <c:v>760.94</c:v>
                </c:pt>
                <c:pt idx="184">
                  <c:v>759.73</c:v>
                </c:pt>
                <c:pt idx="185">
                  <c:v>763.19</c:v>
                </c:pt>
                <c:pt idx="186">
                  <c:v>762.68</c:v>
                </c:pt>
                <c:pt idx="187">
                  <c:v>762.97</c:v>
                </c:pt>
                <c:pt idx="188">
                  <c:v>767.93</c:v>
                </c:pt>
                <c:pt idx="189">
                  <c:v>768.03</c:v>
                </c:pt>
                <c:pt idx="190">
                  <c:v>768.76</c:v>
                </c:pt>
                <c:pt idx="191">
                  <c:v>712.51</c:v>
                </c:pt>
                <c:pt idx="192">
                  <c:v>712.53</c:v>
                </c:pt>
                <c:pt idx="193">
                  <c:v>716.99</c:v>
                </c:pt>
                <c:pt idx="194">
                  <c:v>724.8</c:v>
                </c:pt>
                <c:pt idx="195">
                  <c:v>726.68</c:v>
                </c:pt>
                <c:pt idx="196">
                  <c:v>725.81</c:v>
                </c:pt>
                <c:pt idx="197">
                  <c:v>724.79</c:v>
                </c:pt>
                <c:pt idx="198">
                  <c:v>724.15</c:v>
                </c:pt>
                <c:pt idx="199">
                  <c:v>723.63</c:v>
                </c:pt>
                <c:pt idx="200">
                  <c:v>722.42</c:v>
                </c:pt>
                <c:pt idx="201">
                  <c:v>724.89</c:v>
                </c:pt>
                <c:pt idx="202">
                  <c:v>723.96</c:v>
                </c:pt>
                <c:pt idx="203">
                  <c:v>723.97</c:v>
                </c:pt>
                <c:pt idx="204">
                  <c:v>722.66</c:v>
                </c:pt>
                <c:pt idx="205">
                  <c:v>722.16</c:v>
                </c:pt>
                <c:pt idx="206">
                  <c:v>721.97</c:v>
                </c:pt>
                <c:pt idx="207">
                  <c:v>754.79</c:v>
                </c:pt>
                <c:pt idx="208">
                  <c:v>756.77</c:v>
                </c:pt>
                <c:pt idx="209">
                  <c:v>758.66</c:v>
                </c:pt>
                <c:pt idx="210">
                  <c:v>759.57</c:v>
                </c:pt>
                <c:pt idx="211">
                  <c:v>760.04</c:v>
                </c:pt>
                <c:pt idx="212">
                  <c:v>760.68</c:v>
                </c:pt>
                <c:pt idx="213">
                  <c:v>761.16</c:v>
                </c:pt>
                <c:pt idx="214">
                  <c:v>761.34</c:v>
                </c:pt>
                <c:pt idx="215">
                  <c:v>759.75</c:v>
                </c:pt>
                <c:pt idx="216">
                  <c:v>763.77</c:v>
                </c:pt>
                <c:pt idx="217">
                  <c:v>762.87</c:v>
                </c:pt>
                <c:pt idx="218">
                  <c:v>763.15</c:v>
                </c:pt>
                <c:pt idx="219">
                  <c:v>766.83</c:v>
                </c:pt>
                <c:pt idx="220">
                  <c:v>767.06</c:v>
                </c:pt>
                <c:pt idx="221">
                  <c:v>767.06</c:v>
                </c:pt>
                <c:pt idx="222">
                  <c:v>766.71</c:v>
                </c:pt>
                <c:pt idx="223">
                  <c:v>767.33</c:v>
                </c:pt>
                <c:pt idx="224">
                  <c:v>767.27</c:v>
                </c:pt>
                <c:pt idx="225">
                  <c:v>767.33</c:v>
                </c:pt>
                <c:pt idx="226">
                  <c:v>767.46</c:v>
                </c:pt>
                <c:pt idx="227">
                  <c:v>767.55</c:v>
                </c:pt>
                <c:pt idx="228">
                  <c:v>767.59</c:v>
                </c:pt>
                <c:pt idx="229">
                  <c:v>767.59</c:v>
                </c:pt>
                <c:pt idx="230">
                  <c:v>770.85</c:v>
                </c:pt>
                <c:pt idx="231">
                  <c:v>771.15</c:v>
                </c:pt>
                <c:pt idx="232">
                  <c:v>771.15</c:v>
                </c:pt>
                <c:pt idx="233">
                  <c:v>771.25</c:v>
                </c:pt>
                <c:pt idx="234">
                  <c:v>769.65</c:v>
                </c:pt>
                <c:pt idx="235">
                  <c:v>771.65</c:v>
                </c:pt>
                <c:pt idx="236">
                  <c:v>771.45</c:v>
                </c:pt>
                <c:pt idx="237">
                  <c:v>771.55</c:v>
                </c:pt>
                <c:pt idx="238">
                  <c:v>771.75</c:v>
                </c:pt>
                <c:pt idx="239">
                  <c:v>771.78</c:v>
                </c:pt>
                <c:pt idx="240">
                  <c:v>771.55</c:v>
                </c:pt>
                <c:pt idx="241">
                  <c:v>771.95</c:v>
                </c:pt>
                <c:pt idx="242">
                  <c:v>772.15</c:v>
                </c:pt>
                <c:pt idx="243">
                  <c:v>772.15</c:v>
                </c:pt>
                <c:pt idx="244">
                  <c:v>772.25</c:v>
                </c:pt>
                <c:pt idx="245">
                  <c:v>772.35</c:v>
                </c:pt>
                <c:pt idx="246">
                  <c:v>772.45</c:v>
                </c:pt>
                <c:pt idx="247">
                  <c:v>772.45</c:v>
                </c:pt>
                <c:pt idx="248">
                  <c:v>772.45</c:v>
                </c:pt>
                <c:pt idx="249">
                  <c:v>772.55</c:v>
                </c:pt>
                <c:pt idx="250">
                  <c:v>772.65</c:v>
                </c:pt>
                <c:pt idx="251">
                  <c:v>772.55</c:v>
                </c:pt>
                <c:pt idx="252">
                  <c:v>772.75</c:v>
                </c:pt>
                <c:pt idx="253">
                  <c:v>772.85</c:v>
                </c:pt>
                <c:pt idx="254">
                  <c:v>773.05</c:v>
                </c:pt>
                <c:pt idx="255">
                  <c:v>772.85</c:v>
                </c:pt>
                <c:pt idx="256">
                  <c:v>772.95</c:v>
                </c:pt>
                <c:pt idx="257">
                  <c:v>772.95</c:v>
                </c:pt>
                <c:pt idx="258">
                  <c:v>772.65</c:v>
                </c:pt>
                <c:pt idx="259">
                  <c:v>773.05</c:v>
                </c:pt>
                <c:pt idx="260">
                  <c:v>773.05</c:v>
                </c:pt>
                <c:pt idx="261">
                  <c:v>773.25</c:v>
                </c:pt>
                <c:pt idx="262">
                  <c:v>773.35</c:v>
                </c:pt>
                <c:pt idx="263">
                  <c:v>773.35</c:v>
                </c:pt>
                <c:pt idx="264">
                  <c:v>773.45</c:v>
                </c:pt>
                <c:pt idx="265">
                  <c:v>773.55</c:v>
                </c:pt>
                <c:pt idx="266">
                  <c:v>773.85</c:v>
                </c:pt>
                <c:pt idx="267">
                  <c:v>773.65</c:v>
                </c:pt>
                <c:pt idx="268">
                  <c:v>773.75</c:v>
                </c:pt>
                <c:pt idx="269">
                  <c:v>773.95</c:v>
                </c:pt>
                <c:pt idx="270">
                  <c:v>774.05</c:v>
                </c:pt>
                <c:pt idx="271">
                  <c:v>774.05</c:v>
                </c:pt>
                <c:pt idx="272">
                  <c:v>774.05</c:v>
                </c:pt>
                <c:pt idx="273">
                  <c:v>774.25</c:v>
                </c:pt>
                <c:pt idx="274">
                  <c:v>774.35</c:v>
                </c:pt>
                <c:pt idx="275">
                  <c:v>774.55</c:v>
                </c:pt>
                <c:pt idx="276">
                  <c:v>775.05</c:v>
                </c:pt>
                <c:pt idx="277">
                  <c:v>774.75</c:v>
                </c:pt>
                <c:pt idx="278">
                  <c:v>775.02</c:v>
                </c:pt>
                <c:pt idx="279">
                  <c:v>775.15</c:v>
                </c:pt>
                <c:pt idx="280">
                  <c:v>775.32</c:v>
                </c:pt>
                <c:pt idx="281">
                  <c:v>756.35</c:v>
                </c:pt>
                <c:pt idx="282">
                  <c:v>756.38</c:v>
                </c:pt>
                <c:pt idx="283">
                  <c:v>757.35</c:v>
                </c:pt>
                <c:pt idx="284">
                  <c:v>757.86</c:v>
                </c:pt>
                <c:pt idx="285">
                  <c:v>758.2</c:v>
                </c:pt>
                <c:pt idx="286">
                  <c:v>758.42</c:v>
                </c:pt>
                <c:pt idx="287">
                  <c:v>758.93</c:v>
                </c:pt>
                <c:pt idx="288">
                  <c:v>759.2</c:v>
                </c:pt>
                <c:pt idx="289">
                  <c:v>759.32</c:v>
                </c:pt>
                <c:pt idx="290">
                  <c:v>758.21</c:v>
                </c:pt>
                <c:pt idx="291">
                  <c:v>760.55</c:v>
                </c:pt>
                <c:pt idx="292">
                  <c:v>760.74</c:v>
                </c:pt>
                <c:pt idx="293">
                  <c:v>764.07</c:v>
                </c:pt>
                <c:pt idx="294">
                  <c:v>764.93</c:v>
                </c:pt>
                <c:pt idx="295">
                  <c:v>764.93</c:v>
                </c:pt>
                <c:pt idx="296">
                  <c:v>764.95</c:v>
                </c:pt>
                <c:pt idx="297">
                  <c:v>765.08</c:v>
                </c:pt>
                <c:pt idx="298">
                  <c:v>764.95</c:v>
                </c:pt>
                <c:pt idx="299">
                  <c:v>765.48</c:v>
                </c:pt>
                <c:pt idx="300">
                  <c:v>763.74</c:v>
                </c:pt>
                <c:pt idx="301">
                  <c:v>764.13</c:v>
                </c:pt>
                <c:pt idx="302">
                  <c:v>764.57</c:v>
                </c:pt>
                <c:pt idx="303">
                  <c:v>764.96</c:v>
                </c:pt>
                <c:pt idx="304">
                  <c:v>764.96</c:v>
                </c:pt>
                <c:pt idx="305">
                  <c:v>768.95</c:v>
                </c:pt>
                <c:pt idx="306">
                  <c:v>768.95</c:v>
                </c:pt>
                <c:pt idx="307">
                  <c:v>768.95</c:v>
                </c:pt>
                <c:pt idx="308">
                  <c:v>768.95</c:v>
                </c:pt>
                <c:pt idx="309">
                  <c:v>769.05</c:v>
                </c:pt>
                <c:pt idx="310">
                  <c:v>769.05</c:v>
                </c:pt>
                <c:pt idx="311">
                  <c:v>769.25</c:v>
                </c:pt>
                <c:pt idx="312">
                  <c:v>769.55</c:v>
                </c:pt>
                <c:pt idx="313">
                  <c:v>769.45</c:v>
                </c:pt>
                <c:pt idx="314">
                  <c:v>769.45</c:v>
                </c:pt>
                <c:pt idx="315">
                  <c:v>769.9</c:v>
                </c:pt>
                <c:pt idx="316">
                  <c:v>769.75</c:v>
                </c:pt>
                <c:pt idx="317">
                  <c:v>770.35</c:v>
                </c:pt>
                <c:pt idx="318">
                  <c:v>770.48</c:v>
                </c:pt>
                <c:pt idx="319">
                  <c:v>770.55</c:v>
                </c:pt>
                <c:pt idx="320">
                  <c:v>770.57</c:v>
                </c:pt>
                <c:pt idx="321">
                  <c:v>770.62</c:v>
                </c:pt>
                <c:pt idx="322">
                  <c:v>770.35</c:v>
                </c:pt>
                <c:pt idx="323">
                  <c:v>770.75</c:v>
                </c:pt>
                <c:pt idx="324">
                  <c:v>770.35</c:v>
                </c:pt>
                <c:pt idx="325">
                  <c:v>770.87</c:v>
                </c:pt>
                <c:pt idx="326">
                  <c:v>770.96</c:v>
                </c:pt>
                <c:pt idx="327">
                  <c:v>771.05</c:v>
                </c:pt>
                <c:pt idx="328">
                  <c:v>771.11</c:v>
                </c:pt>
                <c:pt idx="329">
                  <c:v>770.75</c:v>
                </c:pt>
                <c:pt idx="330">
                  <c:v>770.75</c:v>
                </c:pt>
                <c:pt idx="331">
                  <c:v>770.85</c:v>
                </c:pt>
                <c:pt idx="332">
                  <c:v>771.27</c:v>
                </c:pt>
                <c:pt idx="333">
                  <c:v>771.41</c:v>
                </c:pt>
                <c:pt idx="334">
                  <c:v>770.75</c:v>
                </c:pt>
                <c:pt idx="335">
                  <c:v>771.54</c:v>
                </c:pt>
                <c:pt idx="336">
                  <c:v>771.54</c:v>
                </c:pt>
                <c:pt idx="337">
                  <c:v>771.85</c:v>
                </c:pt>
                <c:pt idx="338">
                  <c:v>771.75</c:v>
                </c:pt>
                <c:pt idx="339">
                  <c:v>771.25</c:v>
                </c:pt>
                <c:pt idx="340">
                  <c:v>771.88</c:v>
                </c:pt>
                <c:pt idx="341">
                  <c:v>772.05</c:v>
                </c:pt>
                <c:pt idx="342">
                  <c:v>771.99</c:v>
                </c:pt>
                <c:pt idx="343">
                  <c:v>772.55</c:v>
                </c:pt>
                <c:pt idx="344">
                  <c:v>772.15</c:v>
                </c:pt>
                <c:pt idx="345">
                  <c:v>772.35</c:v>
                </c:pt>
                <c:pt idx="346">
                  <c:v>772.55</c:v>
                </c:pt>
                <c:pt idx="347">
                  <c:v>772.18</c:v>
                </c:pt>
                <c:pt idx="348">
                  <c:v>772.65</c:v>
                </c:pt>
                <c:pt idx="349">
                  <c:v>772.75</c:v>
                </c:pt>
                <c:pt idx="350">
                  <c:v>772.85</c:v>
                </c:pt>
                <c:pt idx="351">
                  <c:v>772.95</c:v>
                </c:pt>
                <c:pt idx="352">
                  <c:v>772.65</c:v>
                </c:pt>
                <c:pt idx="353">
                  <c:v>773.16</c:v>
                </c:pt>
                <c:pt idx="354">
                  <c:v>772.93</c:v>
                </c:pt>
                <c:pt idx="355">
                  <c:v>773.4</c:v>
                </c:pt>
                <c:pt idx="356">
                  <c:v>753.96</c:v>
                </c:pt>
                <c:pt idx="357">
                  <c:v>753.97</c:v>
                </c:pt>
                <c:pt idx="358">
                  <c:v>754.22</c:v>
                </c:pt>
                <c:pt idx="359">
                  <c:v>754.82</c:v>
                </c:pt>
                <c:pt idx="360">
                  <c:v>755.25</c:v>
                </c:pt>
                <c:pt idx="361">
                  <c:v>755.47</c:v>
                </c:pt>
                <c:pt idx="362">
                  <c:v>755.99</c:v>
                </c:pt>
                <c:pt idx="363">
                  <c:v>756.01</c:v>
                </c:pt>
                <c:pt idx="364">
                  <c:v>756.5</c:v>
                </c:pt>
                <c:pt idx="365">
                  <c:v>755.28</c:v>
                </c:pt>
                <c:pt idx="366">
                  <c:v>758.79</c:v>
                </c:pt>
                <c:pt idx="367">
                  <c:v>758.01</c:v>
                </c:pt>
                <c:pt idx="368">
                  <c:v>758.31</c:v>
                </c:pt>
                <c:pt idx="369">
                  <c:v>762.15</c:v>
                </c:pt>
                <c:pt idx="370">
                  <c:v>762.73</c:v>
                </c:pt>
                <c:pt idx="371">
                  <c:v>762.81</c:v>
                </c:pt>
                <c:pt idx="372">
                  <c:v>763.59</c:v>
                </c:pt>
                <c:pt idx="373">
                  <c:v>766.67</c:v>
                </c:pt>
                <c:pt idx="374">
                  <c:v>767.67</c:v>
                </c:pt>
                <c:pt idx="375">
                  <c:v>766.67</c:v>
                </c:pt>
                <c:pt idx="376">
                  <c:v>765.67</c:v>
                </c:pt>
                <c:pt idx="377">
                  <c:v>766.47</c:v>
                </c:pt>
                <c:pt idx="378">
                  <c:v>766.47</c:v>
                </c:pt>
                <c:pt idx="379">
                  <c:v>766.97</c:v>
                </c:pt>
                <c:pt idx="380">
                  <c:v>766.97</c:v>
                </c:pt>
                <c:pt idx="381">
                  <c:v>767.07</c:v>
                </c:pt>
                <c:pt idx="382">
                  <c:v>767.07</c:v>
                </c:pt>
                <c:pt idx="383">
                  <c:v>767.32</c:v>
                </c:pt>
                <c:pt idx="384">
                  <c:v>767.07</c:v>
                </c:pt>
                <c:pt idx="385">
                  <c:v>767.47</c:v>
                </c:pt>
                <c:pt idx="386">
                  <c:v>767.47</c:v>
                </c:pt>
                <c:pt idx="387">
                  <c:v>767.57</c:v>
                </c:pt>
                <c:pt idx="388">
                  <c:v>767.57</c:v>
                </c:pt>
                <c:pt idx="389">
                  <c:v>767.57</c:v>
                </c:pt>
                <c:pt idx="390">
                  <c:v>767.67</c:v>
                </c:pt>
                <c:pt idx="391">
                  <c:v>767.87</c:v>
                </c:pt>
                <c:pt idx="392">
                  <c:v>768.57</c:v>
                </c:pt>
                <c:pt idx="393">
                  <c:v>767.77</c:v>
                </c:pt>
                <c:pt idx="394">
                  <c:v>767.77</c:v>
                </c:pt>
                <c:pt idx="395">
                  <c:v>768.97</c:v>
                </c:pt>
                <c:pt idx="396">
                  <c:v>768.27</c:v>
                </c:pt>
                <c:pt idx="397">
                  <c:v>768.07</c:v>
                </c:pt>
                <c:pt idx="398">
                  <c:v>768.27</c:v>
                </c:pt>
                <c:pt idx="399">
                  <c:v>769.27</c:v>
                </c:pt>
                <c:pt idx="400">
                  <c:v>767.67</c:v>
                </c:pt>
                <c:pt idx="401">
                  <c:v>768.37</c:v>
                </c:pt>
                <c:pt idx="402">
                  <c:v>768.37</c:v>
                </c:pt>
                <c:pt idx="403">
                  <c:v>768.57</c:v>
                </c:pt>
                <c:pt idx="404">
                  <c:v>768.47</c:v>
                </c:pt>
                <c:pt idx="405">
                  <c:v>768.57</c:v>
                </c:pt>
                <c:pt idx="406">
                  <c:v>768.67</c:v>
                </c:pt>
                <c:pt idx="407">
                  <c:v>768.67</c:v>
                </c:pt>
                <c:pt idx="408">
                  <c:v>768.67</c:v>
                </c:pt>
                <c:pt idx="409">
                  <c:v>768.79</c:v>
                </c:pt>
                <c:pt idx="410">
                  <c:v>768.87</c:v>
                </c:pt>
                <c:pt idx="411">
                  <c:v>768.87</c:v>
                </c:pt>
                <c:pt idx="412">
                  <c:v>769.27</c:v>
                </c:pt>
                <c:pt idx="413">
                  <c:v>769.07</c:v>
                </c:pt>
                <c:pt idx="414">
                  <c:v>769.07</c:v>
                </c:pt>
                <c:pt idx="415">
                  <c:v>769.07</c:v>
                </c:pt>
                <c:pt idx="416">
                  <c:v>769.17</c:v>
                </c:pt>
                <c:pt idx="417">
                  <c:v>769.27</c:v>
                </c:pt>
                <c:pt idx="418">
                  <c:v>769.27</c:v>
                </c:pt>
                <c:pt idx="419">
                  <c:v>771.37</c:v>
                </c:pt>
                <c:pt idx="420">
                  <c:v>768.72</c:v>
                </c:pt>
                <c:pt idx="421">
                  <c:v>769.47</c:v>
                </c:pt>
                <c:pt idx="422">
                  <c:v>769.27</c:v>
                </c:pt>
                <c:pt idx="423">
                  <c:v>761.28</c:v>
                </c:pt>
                <c:pt idx="424">
                  <c:v>761.27</c:v>
                </c:pt>
                <c:pt idx="425">
                  <c:v>761.69</c:v>
                </c:pt>
                <c:pt idx="426">
                  <c:v>762.79</c:v>
                </c:pt>
                <c:pt idx="427">
                  <c:v>762.97</c:v>
                </c:pt>
                <c:pt idx="428">
                  <c:v>763.17</c:v>
                </c:pt>
                <c:pt idx="429">
                  <c:v>763.57</c:v>
                </c:pt>
                <c:pt idx="430">
                  <c:v>763.71</c:v>
                </c:pt>
                <c:pt idx="431">
                  <c:v>764.1</c:v>
                </c:pt>
                <c:pt idx="432">
                  <c:v>762.91</c:v>
                </c:pt>
                <c:pt idx="433">
                  <c:v>767.67</c:v>
                </c:pt>
                <c:pt idx="434">
                  <c:v>767.08</c:v>
                </c:pt>
                <c:pt idx="435">
                  <c:v>767.75</c:v>
                </c:pt>
                <c:pt idx="436">
                  <c:v>775.6</c:v>
                </c:pt>
                <c:pt idx="437">
                  <c:v>776.12</c:v>
                </c:pt>
                <c:pt idx="438">
                  <c:v>776.17</c:v>
                </c:pt>
                <c:pt idx="439">
                  <c:v>776.8</c:v>
                </c:pt>
                <c:pt idx="440">
                  <c:v>756.68</c:v>
                </c:pt>
                <c:pt idx="441">
                  <c:v>756.71</c:v>
                </c:pt>
                <c:pt idx="442">
                  <c:v>756.94</c:v>
                </c:pt>
                <c:pt idx="443">
                  <c:v>757.59</c:v>
                </c:pt>
                <c:pt idx="444">
                  <c:v>757.99</c:v>
                </c:pt>
                <c:pt idx="445">
                  <c:v>758.22</c:v>
                </c:pt>
                <c:pt idx="446">
                  <c:v>759.14</c:v>
                </c:pt>
                <c:pt idx="447">
                  <c:v>759.29</c:v>
                </c:pt>
                <c:pt idx="448">
                  <c:v>754.95</c:v>
                </c:pt>
                <c:pt idx="449">
                  <c:v>761.76</c:v>
                </c:pt>
                <c:pt idx="450">
                  <c:v>761.04</c:v>
                </c:pt>
                <c:pt idx="451">
                  <c:v>761.34</c:v>
                </c:pt>
                <c:pt idx="452">
                  <c:v>765.7</c:v>
                </c:pt>
                <c:pt idx="453">
                  <c:v>766.36</c:v>
                </c:pt>
                <c:pt idx="454">
                  <c:v>766.3</c:v>
                </c:pt>
                <c:pt idx="455">
                  <c:v>767.1</c:v>
                </c:pt>
                <c:pt idx="456">
                  <c:v>762.34</c:v>
                </c:pt>
                <c:pt idx="457">
                  <c:v>761.76</c:v>
                </c:pt>
                <c:pt idx="458">
                  <c:v>761.76</c:v>
                </c:pt>
                <c:pt idx="459">
                  <c:v>762.31</c:v>
                </c:pt>
                <c:pt idx="460">
                  <c:v>762.1</c:v>
                </c:pt>
                <c:pt idx="461">
                  <c:v>761.96</c:v>
                </c:pt>
                <c:pt idx="462">
                  <c:v>762.44</c:v>
                </c:pt>
                <c:pt idx="463">
                  <c:v>762.44</c:v>
                </c:pt>
                <c:pt idx="464">
                  <c:v>762.44</c:v>
                </c:pt>
                <c:pt idx="465">
                  <c:v>762.41</c:v>
                </c:pt>
                <c:pt idx="466">
                  <c:v>762.42</c:v>
                </c:pt>
                <c:pt idx="467">
                  <c:v>762.46</c:v>
                </c:pt>
                <c:pt idx="468">
                  <c:v>762.35</c:v>
                </c:pt>
                <c:pt idx="469">
                  <c:v>762.32</c:v>
                </c:pt>
                <c:pt idx="470">
                  <c:v>762.34</c:v>
                </c:pt>
                <c:pt idx="471">
                  <c:v>762.44</c:v>
                </c:pt>
                <c:pt idx="472">
                  <c:v>762.43</c:v>
                </c:pt>
                <c:pt idx="473">
                  <c:v>762.39</c:v>
                </c:pt>
                <c:pt idx="474">
                  <c:v>762.4</c:v>
                </c:pt>
                <c:pt idx="475">
                  <c:v>762.39</c:v>
                </c:pt>
                <c:pt idx="476">
                  <c:v>762.41</c:v>
                </c:pt>
                <c:pt idx="477">
                  <c:v>762.41</c:v>
                </c:pt>
                <c:pt idx="478">
                  <c:v>762.4</c:v>
                </c:pt>
                <c:pt idx="479">
                  <c:v>762.42</c:v>
                </c:pt>
                <c:pt idx="480">
                  <c:v>762.38</c:v>
                </c:pt>
                <c:pt idx="481">
                  <c:v>762.39</c:v>
                </c:pt>
                <c:pt idx="482">
                  <c:v>762.42</c:v>
                </c:pt>
                <c:pt idx="483">
                  <c:v>762.38</c:v>
                </c:pt>
                <c:pt idx="484">
                  <c:v>762.41</c:v>
                </c:pt>
                <c:pt idx="485">
                  <c:v>762.31</c:v>
                </c:pt>
                <c:pt idx="486">
                  <c:v>762.31</c:v>
                </c:pt>
                <c:pt idx="487">
                  <c:v>762.41</c:v>
                </c:pt>
                <c:pt idx="488">
                  <c:v>762.43</c:v>
                </c:pt>
                <c:pt idx="489">
                  <c:v>762.43</c:v>
                </c:pt>
                <c:pt idx="490">
                  <c:v>762.22</c:v>
                </c:pt>
                <c:pt idx="491">
                  <c:v>762.17</c:v>
                </c:pt>
                <c:pt idx="492">
                  <c:v>761.76</c:v>
                </c:pt>
                <c:pt idx="493">
                  <c:v>762.19</c:v>
                </c:pt>
                <c:pt idx="494">
                  <c:v>762.13</c:v>
                </c:pt>
                <c:pt idx="495">
                  <c:v>762.11</c:v>
                </c:pt>
                <c:pt idx="496">
                  <c:v>762.09</c:v>
                </c:pt>
                <c:pt idx="497">
                  <c:v>762.1</c:v>
                </c:pt>
                <c:pt idx="498">
                  <c:v>762.18</c:v>
                </c:pt>
                <c:pt idx="499">
                  <c:v>762.15</c:v>
                </c:pt>
                <c:pt idx="500">
                  <c:v>763.39</c:v>
                </c:pt>
                <c:pt idx="501">
                  <c:v>762.89</c:v>
                </c:pt>
                <c:pt idx="502">
                  <c:v>767.89</c:v>
                </c:pt>
                <c:pt idx="503">
                  <c:v>765.89</c:v>
                </c:pt>
                <c:pt idx="504">
                  <c:v>762.89</c:v>
                </c:pt>
                <c:pt idx="505">
                  <c:v>757.89</c:v>
                </c:pt>
                <c:pt idx="506">
                  <c:v>757.89</c:v>
                </c:pt>
                <c:pt idx="507">
                  <c:v>757.89</c:v>
                </c:pt>
                <c:pt idx="508">
                  <c:v>758.89</c:v>
                </c:pt>
                <c:pt idx="509">
                  <c:v>762.89</c:v>
                </c:pt>
                <c:pt idx="510">
                  <c:v>762.89</c:v>
                </c:pt>
                <c:pt idx="511">
                  <c:v>761.89</c:v>
                </c:pt>
                <c:pt idx="512">
                  <c:v>762.89</c:v>
                </c:pt>
                <c:pt idx="513">
                  <c:v>762.89</c:v>
                </c:pt>
                <c:pt idx="514">
                  <c:v>762.89</c:v>
                </c:pt>
                <c:pt idx="515">
                  <c:v>763.09</c:v>
                </c:pt>
                <c:pt idx="516">
                  <c:v>762.89</c:v>
                </c:pt>
                <c:pt idx="517">
                  <c:v>762.89</c:v>
                </c:pt>
                <c:pt idx="518">
                  <c:v>759.89</c:v>
                </c:pt>
                <c:pt idx="519">
                  <c:v>761.89</c:v>
                </c:pt>
                <c:pt idx="520">
                  <c:v>762.89</c:v>
                </c:pt>
                <c:pt idx="521">
                  <c:v>761.89</c:v>
                </c:pt>
                <c:pt idx="522">
                  <c:v>762.89</c:v>
                </c:pt>
                <c:pt idx="523">
                  <c:v>762.89</c:v>
                </c:pt>
                <c:pt idx="524">
                  <c:v>762.89</c:v>
                </c:pt>
                <c:pt idx="525">
                  <c:v>763.39</c:v>
                </c:pt>
                <c:pt idx="526">
                  <c:v>762.99</c:v>
                </c:pt>
                <c:pt idx="527">
                  <c:v>763.09</c:v>
                </c:pt>
                <c:pt idx="528">
                  <c:v>763.09</c:v>
                </c:pt>
                <c:pt idx="529">
                  <c:v>762.99</c:v>
                </c:pt>
                <c:pt idx="530">
                  <c:v>763.19</c:v>
                </c:pt>
                <c:pt idx="531">
                  <c:v>762.59</c:v>
                </c:pt>
                <c:pt idx="532">
                  <c:v>762.49</c:v>
                </c:pt>
                <c:pt idx="533">
                  <c:v>762.19</c:v>
                </c:pt>
                <c:pt idx="534">
                  <c:v>763.09</c:v>
                </c:pt>
                <c:pt idx="535">
                  <c:v>762.99</c:v>
                </c:pt>
                <c:pt idx="536">
                  <c:v>764.49</c:v>
                </c:pt>
                <c:pt idx="537">
                  <c:v>763.09</c:v>
                </c:pt>
                <c:pt idx="538">
                  <c:v>763.29</c:v>
                </c:pt>
                <c:pt idx="539">
                  <c:v>763.09</c:v>
                </c:pt>
                <c:pt idx="540">
                  <c:v>763.09</c:v>
                </c:pt>
                <c:pt idx="541">
                  <c:v>763.09</c:v>
                </c:pt>
                <c:pt idx="542">
                  <c:v>763.09</c:v>
                </c:pt>
                <c:pt idx="543">
                  <c:v>763.09</c:v>
                </c:pt>
                <c:pt idx="544">
                  <c:v>762.99</c:v>
                </c:pt>
                <c:pt idx="545">
                  <c:v>763.19</c:v>
                </c:pt>
                <c:pt idx="546">
                  <c:v>763.19</c:v>
                </c:pt>
                <c:pt idx="547">
                  <c:v>763.09</c:v>
                </c:pt>
                <c:pt idx="548">
                  <c:v>762.79</c:v>
                </c:pt>
                <c:pt idx="549">
                  <c:v>763.09</c:v>
                </c:pt>
                <c:pt idx="550">
                  <c:v>763.07</c:v>
                </c:pt>
                <c:pt idx="551">
                  <c:v>763.19</c:v>
                </c:pt>
                <c:pt idx="552">
                  <c:v>763.09</c:v>
                </c:pt>
                <c:pt idx="553">
                  <c:v>763.09</c:v>
                </c:pt>
                <c:pt idx="554">
                  <c:v>763.29</c:v>
                </c:pt>
                <c:pt idx="555">
                  <c:v>762.19</c:v>
                </c:pt>
                <c:pt idx="556">
                  <c:v>762.29</c:v>
                </c:pt>
                <c:pt idx="557">
                  <c:v>763.09</c:v>
                </c:pt>
                <c:pt idx="558">
                  <c:v>762.99</c:v>
                </c:pt>
                <c:pt idx="559">
                  <c:v>763.19</c:v>
                </c:pt>
                <c:pt idx="560">
                  <c:v>763.09</c:v>
                </c:pt>
                <c:pt idx="561">
                  <c:v>763.19</c:v>
                </c:pt>
                <c:pt idx="562">
                  <c:v>762.8</c:v>
                </c:pt>
                <c:pt idx="563">
                  <c:v>763.09</c:v>
                </c:pt>
                <c:pt idx="564">
                  <c:v>668.08</c:v>
                </c:pt>
                <c:pt idx="565">
                  <c:v>671.83</c:v>
                </c:pt>
                <c:pt idx="566">
                  <c:v>671.83</c:v>
                </c:pt>
                <c:pt idx="567">
                  <c:v>671.83</c:v>
                </c:pt>
                <c:pt idx="568">
                  <c:v>672.03</c:v>
                </c:pt>
                <c:pt idx="569">
                  <c:v>672.03</c:v>
                </c:pt>
                <c:pt idx="570">
                  <c:v>672.33</c:v>
                </c:pt>
                <c:pt idx="571">
                  <c:v>672.03</c:v>
                </c:pt>
                <c:pt idx="572">
                  <c:v>672.33</c:v>
                </c:pt>
                <c:pt idx="573">
                  <c:v>672.03</c:v>
                </c:pt>
                <c:pt idx="574">
                  <c:v>672.33</c:v>
                </c:pt>
                <c:pt idx="575">
                  <c:v>672.03</c:v>
                </c:pt>
                <c:pt idx="576">
                  <c:v>672.23</c:v>
                </c:pt>
                <c:pt idx="577">
                  <c:v>672.13</c:v>
                </c:pt>
                <c:pt idx="578">
                  <c:v>672.23</c:v>
                </c:pt>
                <c:pt idx="579">
                  <c:v>672.23</c:v>
                </c:pt>
                <c:pt idx="580">
                  <c:v>672.23</c:v>
                </c:pt>
                <c:pt idx="581">
                  <c:v>672.33</c:v>
                </c:pt>
                <c:pt idx="582">
                  <c:v>672.33</c:v>
                </c:pt>
                <c:pt idx="583">
                  <c:v>672.33</c:v>
                </c:pt>
                <c:pt idx="584">
                  <c:v>672.23</c:v>
                </c:pt>
                <c:pt idx="585">
                  <c:v>672.33</c:v>
                </c:pt>
                <c:pt idx="586">
                  <c:v>671.83</c:v>
                </c:pt>
                <c:pt idx="587">
                  <c:v>672.43</c:v>
                </c:pt>
                <c:pt idx="588">
                  <c:v>672.33</c:v>
                </c:pt>
                <c:pt idx="589">
                  <c:v>672.23</c:v>
                </c:pt>
                <c:pt idx="590">
                  <c:v>672.53</c:v>
                </c:pt>
                <c:pt idx="591">
                  <c:v>672.33</c:v>
                </c:pt>
                <c:pt idx="592">
                  <c:v>671.73</c:v>
                </c:pt>
                <c:pt idx="593">
                  <c:v>672.43</c:v>
                </c:pt>
                <c:pt idx="594">
                  <c:v>672.33</c:v>
                </c:pt>
                <c:pt idx="595">
                  <c:v>672.43</c:v>
                </c:pt>
                <c:pt idx="596">
                  <c:v>671.75</c:v>
                </c:pt>
                <c:pt idx="597">
                  <c:v>672.43</c:v>
                </c:pt>
                <c:pt idx="598">
                  <c:v>672.33</c:v>
                </c:pt>
                <c:pt idx="599">
                  <c:v>760.14</c:v>
                </c:pt>
                <c:pt idx="600">
                  <c:v>760.34</c:v>
                </c:pt>
                <c:pt idx="601">
                  <c:v>760.77</c:v>
                </c:pt>
                <c:pt idx="602">
                  <c:v>761.19</c:v>
                </c:pt>
                <c:pt idx="603">
                  <c:v>761.46</c:v>
                </c:pt>
                <c:pt idx="604">
                  <c:v>762.03</c:v>
                </c:pt>
                <c:pt idx="605">
                  <c:v>764.73</c:v>
                </c:pt>
                <c:pt idx="606">
                  <c:v>763.86</c:v>
                </c:pt>
                <c:pt idx="607">
                  <c:v>764.06</c:v>
                </c:pt>
                <c:pt idx="608">
                  <c:v>768.24</c:v>
                </c:pt>
                <c:pt idx="609">
                  <c:v>768.32</c:v>
                </c:pt>
                <c:pt idx="610">
                  <c:v>769.18</c:v>
                </c:pt>
                <c:pt idx="611">
                  <c:v>760.39</c:v>
                </c:pt>
                <c:pt idx="612">
                  <c:v>760.39</c:v>
                </c:pt>
                <c:pt idx="613">
                  <c:v>760.36</c:v>
                </c:pt>
                <c:pt idx="614">
                  <c:v>760.73</c:v>
                </c:pt>
                <c:pt idx="615">
                  <c:v>760.86</c:v>
                </c:pt>
                <c:pt idx="616">
                  <c:v>761.1</c:v>
                </c:pt>
                <c:pt idx="617">
                  <c:v>761.19</c:v>
                </c:pt>
                <c:pt idx="618">
                  <c:v>761.37</c:v>
                </c:pt>
                <c:pt idx="619">
                  <c:v>761.5</c:v>
                </c:pt>
                <c:pt idx="620">
                  <c:v>761.59</c:v>
                </c:pt>
                <c:pt idx="621">
                  <c:v>761.83</c:v>
                </c:pt>
                <c:pt idx="622">
                  <c:v>762.23</c:v>
                </c:pt>
                <c:pt idx="623">
                  <c:v>762.23</c:v>
                </c:pt>
                <c:pt idx="624">
                  <c:v>762.23</c:v>
                </c:pt>
                <c:pt idx="625">
                  <c:v>762.28</c:v>
                </c:pt>
                <c:pt idx="626">
                  <c:v>762.35</c:v>
                </c:pt>
                <c:pt idx="627">
                  <c:v>762.3</c:v>
                </c:pt>
                <c:pt idx="628">
                  <c:v>762.48</c:v>
                </c:pt>
                <c:pt idx="629">
                  <c:v>762.5</c:v>
                </c:pt>
                <c:pt idx="630">
                  <c:v>762.52</c:v>
                </c:pt>
                <c:pt idx="631">
                  <c:v>762.55</c:v>
                </c:pt>
                <c:pt idx="632">
                  <c:v>762.55</c:v>
                </c:pt>
                <c:pt idx="633">
                  <c:v>762.61</c:v>
                </c:pt>
                <c:pt idx="634">
                  <c:v>761.86</c:v>
                </c:pt>
                <c:pt idx="635">
                  <c:v>762.59</c:v>
                </c:pt>
                <c:pt idx="636">
                  <c:v>762.63</c:v>
                </c:pt>
                <c:pt idx="637">
                  <c:v>762.7</c:v>
                </c:pt>
                <c:pt idx="638">
                  <c:v>762.66</c:v>
                </c:pt>
                <c:pt idx="639">
                  <c:v>762.7</c:v>
                </c:pt>
                <c:pt idx="640">
                  <c:v>762.74</c:v>
                </c:pt>
                <c:pt idx="641">
                  <c:v>762.74</c:v>
                </c:pt>
                <c:pt idx="642">
                  <c:v>762.79</c:v>
                </c:pt>
                <c:pt idx="643">
                  <c:v>762.81</c:v>
                </c:pt>
                <c:pt idx="644">
                  <c:v>762.81</c:v>
                </c:pt>
                <c:pt idx="645">
                  <c:v>762.67</c:v>
                </c:pt>
                <c:pt idx="646">
                  <c:v>762.74</c:v>
                </c:pt>
                <c:pt idx="647">
                  <c:v>762.09</c:v>
                </c:pt>
                <c:pt idx="648">
                  <c:v>762.71</c:v>
                </c:pt>
                <c:pt idx="649">
                  <c:v>762.71</c:v>
                </c:pt>
                <c:pt idx="650">
                  <c:v>762.69</c:v>
                </c:pt>
                <c:pt idx="651">
                  <c:v>762.79</c:v>
                </c:pt>
                <c:pt idx="652">
                  <c:v>762.74</c:v>
                </c:pt>
                <c:pt idx="653">
                  <c:v>762.87</c:v>
                </c:pt>
                <c:pt idx="654">
                  <c:v>764.94</c:v>
                </c:pt>
                <c:pt idx="655">
                  <c:v>764.07</c:v>
                </c:pt>
                <c:pt idx="656">
                  <c:v>764.36</c:v>
                </c:pt>
                <c:pt idx="657">
                  <c:v>768.43</c:v>
                </c:pt>
                <c:pt idx="658">
                  <c:v>768.43</c:v>
                </c:pt>
                <c:pt idx="659">
                  <c:v>768.55</c:v>
                </c:pt>
                <c:pt idx="660">
                  <c:v>768.67</c:v>
                </c:pt>
                <c:pt idx="661">
                  <c:v>768.55</c:v>
                </c:pt>
                <c:pt idx="662">
                  <c:v>768.32</c:v>
                </c:pt>
                <c:pt idx="663">
                  <c:v>769.14</c:v>
                </c:pt>
                <c:pt idx="664">
                  <c:v>769.33</c:v>
                </c:pt>
                <c:pt idx="665">
                  <c:v>769.52</c:v>
                </c:pt>
                <c:pt idx="666">
                  <c:v>769.45</c:v>
                </c:pt>
                <c:pt idx="667">
                  <c:v>769.45</c:v>
                </c:pt>
                <c:pt idx="668">
                  <c:v>778.29</c:v>
                </c:pt>
                <c:pt idx="669">
                  <c:v>766.99</c:v>
                </c:pt>
                <c:pt idx="670">
                  <c:v>770.99</c:v>
                </c:pt>
                <c:pt idx="671">
                  <c:v>768.99</c:v>
                </c:pt>
                <c:pt idx="672">
                  <c:v>769.99</c:v>
                </c:pt>
                <c:pt idx="673">
                  <c:v>768.99</c:v>
                </c:pt>
                <c:pt idx="674">
                  <c:v>770.99</c:v>
                </c:pt>
                <c:pt idx="675">
                  <c:v>771.99</c:v>
                </c:pt>
                <c:pt idx="676">
                  <c:v>771.49</c:v>
                </c:pt>
                <c:pt idx="677">
                  <c:v>771.39</c:v>
                </c:pt>
                <c:pt idx="678">
                  <c:v>771.99</c:v>
                </c:pt>
                <c:pt idx="679">
                  <c:v>771.99</c:v>
                </c:pt>
                <c:pt idx="680">
                  <c:v>770.99</c:v>
                </c:pt>
                <c:pt idx="681">
                  <c:v>771.89</c:v>
                </c:pt>
                <c:pt idx="682">
                  <c:v>771.99</c:v>
                </c:pt>
                <c:pt idx="683">
                  <c:v>771.19</c:v>
                </c:pt>
                <c:pt idx="684">
                  <c:v>772.39</c:v>
                </c:pt>
                <c:pt idx="685">
                  <c:v>772.49</c:v>
                </c:pt>
                <c:pt idx="686">
                  <c:v>772.49</c:v>
                </c:pt>
                <c:pt idx="687">
                  <c:v>772.19</c:v>
                </c:pt>
                <c:pt idx="688">
                  <c:v>772.69</c:v>
                </c:pt>
                <c:pt idx="689">
                  <c:v>772.49</c:v>
                </c:pt>
                <c:pt idx="690">
                  <c:v>772.79</c:v>
                </c:pt>
                <c:pt idx="691">
                  <c:v>772.99</c:v>
                </c:pt>
                <c:pt idx="692">
                  <c:v>772.89</c:v>
                </c:pt>
                <c:pt idx="693">
                  <c:v>772.99</c:v>
                </c:pt>
                <c:pt idx="694">
                  <c:v>772.99</c:v>
                </c:pt>
                <c:pt idx="695">
                  <c:v>773.09</c:v>
                </c:pt>
                <c:pt idx="696">
                  <c:v>773.19</c:v>
                </c:pt>
                <c:pt idx="697">
                  <c:v>776.19</c:v>
                </c:pt>
                <c:pt idx="698">
                  <c:v>773.29</c:v>
                </c:pt>
                <c:pt idx="699">
                  <c:v>773.39</c:v>
                </c:pt>
                <c:pt idx="700">
                  <c:v>773.39</c:v>
                </c:pt>
                <c:pt idx="701">
                  <c:v>774.39</c:v>
                </c:pt>
                <c:pt idx="702">
                  <c:v>773.69</c:v>
                </c:pt>
                <c:pt idx="703">
                  <c:v>773.49</c:v>
                </c:pt>
                <c:pt idx="704">
                  <c:v>773.49</c:v>
                </c:pt>
                <c:pt idx="705">
                  <c:v>775.39</c:v>
                </c:pt>
                <c:pt idx="706">
                  <c:v>773.69</c:v>
                </c:pt>
                <c:pt idx="707">
                  <c:v>773.69</c:v>
                </c:pt>
                <c:pt idx="708">
                  <c:v>773.79</c:v>
                </c:pt>
                <c:pt idx="709">
                  <c:v>774.89</c:v>
                </c:pt>
                <c:pt idx="710">
                  <c:v>773.89</c:v>
                </c:pt>
                <c:pt idx="711">
                  <c:v>773.19</c:v>
                </c:pt>
                <c:pt idx="712">
                  <c:v>775.09</c:v>
                </c:pt>
                <c:pt idx="713">
                  <c:v>773.79</c:v>
                </c:pt>
                <c:pt idx="714">
                  <c:v>774.19</c:v>
                </c:pt>
                <c:pt idx="715">
                  <c:v>774.29</c:v>
                </c:pt>
                <c:pt idx="716">
                  <c:v>774.29</c:v>
                </c:pt>
                <c:pt idx="717">
                  <c:v>774.29</c:v>
                </c:pt>
                <c:pt idx="718">
                  <c:v>774.39</c:v>
                </c:pt>
                <c:pt idx="719">
                  <c:v>774.39</c:v>
                </c:pt>
                <c:pt idx="720">
                  <c:v>774.49</c:v>
                </c:pt>
                <c:pt idx="721">
                  <c:v>773.19</c:v>
                </c:pt>
                <c:pt idx="722">
                  <c:v>775.99</c:v>
                </c:pt>
                <c:pt idx="723">
                  <c:v>773.79</c:v>
                </c:pt>
                <c:pt idx="724">
                  <c:v>774.69</c:v>
                </c:pt>
                <c:pt idx="725">
                  <c:v>774.79</c:v>
                </c:pt>
                <c:pt idx="726">
                  <c:v>774.79</c:v>
                </c:pt>
                <c:pt idx="727">
                  <c:v>774.89</c:v>
                </c:pt>
                <c:pt idx="728">
                  <c:v>774.99</c:v>
                </c:pt>
                <c:pt idx="729">
                  <c:v>774.99</c:v>
                </c:pt>
                <c:pt idx="730">
                  <c:v>774.69</c:v>
                </c:pt>
                <c:pt idx="731">
                  <c:v>773.56</c:v>
                </c:pt>
                <c:pt idx="732">
                  <c:v>775.19</c:v>
                </c:pt>
                <c:pt idx="733">
                  <c:v>706.52</c:v>
                </c:pt>
                <c:pt idx="734">
                  <c:v>706.52</c:v>
                </c:pt>
                <c:pt idx="735">
                  <c:v>707.85</c:v>
                </c:pt>
                <c:pt idx="736">
                  <c:v>710.61</c:v>
                </c:pt>
                <c:pt idx="737">
                  <c:v>713.08</c:v>
                </c:pt>
                <c:pt idx="738">
                  <c:v>714.14</c:v>
                </c:pt>
                <c:pt idx="739">
                  <c:v>715.28</c:v>
                </c:pt>
                <c:pt idx="740">
                  <c:v>717.16</c:v>
                </c:pt>
                <c:pt idx="741">
                  <c:v>721.74</c:v>
                </c:pt>
                <c:pt idx="742">
                  <c:v>720.27</c:v>
                </c:pt>
                <c:pt idx="743">
                  <c:v>720.05</c:v>
                </c:pt>
                <c:pt idx="744">
                  <c:v>717.42</c:v>
                </c:pt>
                <c:pt idx="745">
                  <c:v>717.15</c:v>
                </c:pt>
                <c:pt idx="746">
                  <c:v>716.56</c:v>
                </c:pt>
                <c:pt idx="747">
                  <c:v>708.71</c:v>
                </c:pt>
                <c:pt idx="748">
                  <c:v>709.04</c:v>
                </c:pt>
                <c:pt idx="749">
                  <c:v>709.57</c:v>
                </c:pt>
                <c:pt idx="750">
                  <c:v>711.39</c:v>
                </c:pt>
                <c:pt idx="751">
                  <c:v>712.04</c:v>
                </c:pt>
                <c:pt idx="752">
                  <c:v>713.33</c:v>
                </c:pt>
                <c:pt idx="753">
                  <c:v>714.55</c:v>
                </c:pt>
                <c:pt idx="754">
                  <c:v>715.43</c:v>
                </c:pt>
                <c:pt idx="755">
                  <c:v>715.79</c:v>
                </c:pt>
                <c:pt idx="756">
                  <c:v>715.79</c:v>
                </c:pt>
                <c:pt idx="757">
                  <c:v>715.82</c:v>
                </c:pt>
                <c:pt idx="758">
                  <c:v>715.97</c:v>
                </c:pt>
                <c:pt idx="759">
                  <c:v>716.11</c:v>
                </c:pt>
                <c:pt idx="760">
                  <c:v>716.01</c:v>
                </c:pt>
                <c:pt idx="761">
                  <c:v>715.98</c:v>
                </c:pt>
                <c:pt idx="762">
                  <c:v>716.11</c:v>
                </c:pt>
                <c:pt idx="763">
                  <c:v>716.17</c:v>
                </c:pt>
                <c:pt idx="764">
                  <c:v>716.23</c:v>
                </c:pt>
                <c:pt idx="765">
                  <c:v>716.34</c:v>
                </c:pt>
                <c:pt idx="766">
                  <c:v>716.43</c:v>
                </c:pt>
                <c:pt idx="767">
                  <c:v>716.49</c:v>
                </c:pt>
                <c:pt idx="768">
                  <c:v>716.61</c:v>
                </c:pt>
                <c:pt idx="769">
                  <c:v>716.76</c:v>
                </c:pt>
                <c:pt idx="770">
                  <c:v>716.88</c:v>
                </c:pt>
                <c:pt idx="771">
                  <c:v>716.91</c:v>
                </c:pt>
                <c:pt idx="772">
                  <c:v>717.2</c:v>
                </c:pt>
                <c:pt idx="773">
                  <c:v>717.17</c:v>
                </c:pt>
                <c:pt idx="774">
                  <c:v>717.24</c:v>
                </c:pt>
                <c:pt idx="775">
                  <c:v>717.46</c:v>
                </c:pt>
                <c:pt idx="776">
                  <c:v>717.68</c:v>
                </c:pt>
                <c:pt idx="777">
                  <c:v>717.74</c:v>
                </c:pt>
                <c:pt idx="778">
                  <c:v>717.9</c:v>
                </c:pt>
                <c:pt idx="779">
                  <c:v>718</c:v>
                </c:pt>
                <c:pt idx="780">
                  <c:v>718</c:v>
                </c:pt>
                <c:pt idx="781">
                  <c:v>718.21</c:v>
                </c:pt>
                <c:pt idx="782">
                  <c:v>718.35</c:v>
                </c:pt>
                <c:pt idx="783">
                  <c:v>718.35</c:v>
                </c:pt>
                <c:pt idx="784">
                  <c:v>718.42</c:v>
                </c:pt>
                <c:pt idx="785">
                  <c:v>718.57</c:v>
                </c:pt>
                <c:pt idx="786">
                  <c:v>718.4</c:v>
                </c:pt>
                <c:pt idx="787">
                  <c:v>718.74</c:v>
                </c:pt>
                <c:pt idx="788">
                  <c:v>718.7</c:v>
                </c:pt>
                <c:pt idx="789">
                  <c:v>718.9</c:v>
                </c:pt>
                <c:pt idx="790">
                  <c:v>718.8</c:v>
                </c:pt>
                <c:pt idx="791">
                  <c:v>719.24</c:v>
                </c:pt>
                <c:pt idx="792">
                  <c:v>721.53</c:v>
                </c:pt>
                <c:pt idx="793">
                  <c:v>720.16</c:v>
                </c:pt>
                <c:pt idx="794">
                  <c:v>720.07</c:v>
                </c:pt>
                <c:pt idx="795">
                  <c:v>717.79</c:v>
                </c:pt>
                <c:pt idx="796">
                  <c:v>717.79</c:v>
                </c:pt>
                <c:pt idx="797">
                  <c:v>717.45</c:v>
                </c:pt>
                <c:pt idx="798">
                  <c:v>717.31</c:v>
                </c:pt>
                <c:pt idx="799">
                  <c:v>717.45</c:v>
                </c:pt>
                <c:pt idx="800">
                  <c:v>717.29</c:v>
                </c:pt>
                <c:pt idx="801">
                  <c:v>717.03</c:v>
                </c:pt>
                <c:pt idx="802">
                  <c:v>717.08</c:v>
                </c:pt>
                <c:pt idx="803">
                  <c:v>717.15</c:v>
                </c:pt>
                <c:pt idx="804">
                  <c:v>716.9</c:v>
                </c:pt>
                <c:pt idx="805">
                  <c:v>716.9</c:v>
                </c:pt>
                <c:pt idx="806">
                  <c:v>715.7</c:v>
                </c:pt>
                <c:pt idx="807">
                  <c:v>717</c:v>
                </c:pt>
                <c:pt idx="808">
                  <c:v>717.3</c:v>
                </c:pt>
                <c:pt idx="809">
                  <c:v>717.3</c:v>
                </c:pt>
                <c:pt idx="810">
                  <c:v>717.3</c:v>
                </c:pt>
                <c:pt idx="811">
                  <c:v>716.3</c:v>
                </c:pt>
                <c:pt idx="812">
                  <c:v>716.3</c:v>
                </c:pt>
                <c:pt idx="813">
                  <c:v>716.3</c:v>
                </c:pt>
                <c:pt idx="814">
                  <c:v>716.7</c:v>
                </c:pt>
                <c:pt idx="815">
                  <c:v>716.3</c:v>
                </c:pt>
                <c:pt idx="816">
                  <c:v>716.3</c:v>
                </c:pt>
                <c:pt idx="817">
                  <c:v>716.5</c:v>
                </c:pt>
                <c:pt idx="818">
                  <c:v>717.3</c:v>
                </c:pt>
                <c:pt idx="819">
                  <c:v>716.6</c:v>
                </c:pt>
                <c:pt idx="820">
                  <c:v>716.7</c:v>
                </c:pt>
                <c:pt idx="821">
                  <c:v>716.3</c:v>
                </c:pt>
                <c:pt idx="822">
                  <c:v>716.3</c:v>
                </c:pt>
                <c:pt idx="823">
                  <c:v>716.3</c:v>
                </c:pt>
                <c:pt idx="824">
                  <c:v>716.3</c:v>
                </c:pt>
                <c:pt idx="825">
                  <c:v>716.3</c:v>
                </c:pt>
                <c:pt idx="826">
                  <c:v>715.8</c:v>
                </c:pt>
                <c:pt idx="827">
                  <c:v>715.3</c:v>
                </c:pt>
                <c:pt idx="828">
                  <c:v>716.3</c:v>
                </c:pt>
                <c:pt idx="829">
                  <c:v>716.3</c:v>
                </c:pt>
                <c:pt idx="830">
                  <c:v>716</c:v>
                </c:pt>
                <c:pt idx="831">
                  <c:v>716</c:v>
                </c:pt>
                <c:pt idx="832">
                  <c:v>715.8</c:v>
                </c:pt>
                <c:pt idx="833">
                  <c:v>716</c:v>
                </c:pt>
                <c:pt idx="834">
                  <c:v>716</c:v>
                </c:pt>
                <c:pt idx="835">
                  <c:v>716.1</c:v>
                </c:pt>
                <c:pt idx="836">
                  <c:v>715</c:v>
                </c:pt>
                <c:pt idx="837">
                  <c:v>715.9</c:v>
                </c:pt>
                <c:pt idx="838">
                  <c:v>715.9</c:v>
                </c:pt>
                <c:pt idx="839">
                  <c:v>716.2</c:v>
                </c:pt>
                <c:pt idx="840">
                  <c:v>715.7</c:v>
                </c:pt>
                <c:pt idx="841">
                  <c:v>715.7</c:v>
                </c:pt>
                <c:pt idx="842">
                  <c:v>715.7</c:v>
                </c:pt>
                <c:pt idx="843">
                  <c:v>715.6</c:v>
                </c:pt>
                <c:pt idx="844">
                  <c:v>715.6</c:v>
                </c:pt>
                <c:pt idx="845">
                  <c:v>716</c:v>
                </c:pt>
                <c:pt idx="846">
                  <c:v>715.5</c:v>
                </c:pt>
                <c:pt idx="847">
                  <c:v>715.5</c:v>
                </c:pt>
                <c:pt idx="848">
                  <c:v>715.8</c:v>
                </c:pt>
                <c:pt idx="849">
                  <c:v>715.5</c:v>
                </c:pt>
                <c:pt idx="850">
                  <c:v>715.5</c:v>
                </c:pt>
                <c:pt idx="851">
                  <c:v>715.4</c:v>
                </c:pt>
                <c:pt idx="852">
                  <c:v>715.5</c:v>
                </c:pt>
                <c:pt idx="853">
                  <c:v>715.3</c:v>
                </c:pt>
                <c:pt idx="854">
                  <c:v>715.3</c:v>
                </c:pt>
                <c:pt idx="855">
                  <c:v>715.1</c:v>
                </c:pt>
                <c:pt idx="856">
                  <c:v>715.3</c:v>
                </c:pt>
                <c:pt idx="857">
                  <c:v>715.6</c:v>
                </c:pt>
                <c:pt idx="858">
                  <c:v>715.3</c:v>
                </c:pt>
                <c:pt idx="859">
                  <c:v>715.3</c:v>
                </c:pt>
                <c:pt idx="860">
                  <c:v>715.1</c:v>
                </c:pt>
                <c:pt idx="861">
                  <c:v>715.2</c:v>
                </c:pt>
                <c:pt idx="862">
                  <c:v>714.7</c:v>
                </c:pt>
                <c:pt idx="863">
                  <c:v>715.2</c:v>
                </c:pt>
                <c:pt idx="864">
                  <c:v>750.49</c:v>
                </c:pt>
                <c:pt idx="865">
                  <c:v>750.53</c:v>
                </c:pt>
                <c:pt idx="866">
                  <c:v>750.53</c:v>
                </c:pt>
                <c:pt idx="867">
                  <c:v>750.4</c:v>
                </c:pt>
                <c:pt idx="868">
                  <c:v>750.61</c:v>
                </c:pt>
                <c:pt idx="869">
                  <c:v>750.6</c:v>
                </c:pt>
                <c:pt idx="870">
                  <c:v>750.62</c:v>
                </c:pt>
                <c:pt idx="871">
                  <c:v>750.6</c:v>
                </c:pt>
                <c:pt idx="872">
                  <c:v>750.6</c:v>
                </c:pt>
                <c:pt idx="873">
                  <c:v>750.61</c:v>
                </c:pt>
                <c:pt idx="874">
                  <c:v>750.59</c:v>
                </c:pt>
                <c:pt idx="875">
                  <c:v>752.37</c:v>
                </c:pt>
                <c:pt idx="876">
                  <c:v>750.6</c:v>
                </c:pt>
                <c:pt idx="877">
                  <c:v>750.58</c:v>
                </c:pt>
                <c:pt idx="878">
                  <c:v>750.58</c:v>
                </c:pt>
                <c:pt idx="879">
                  <c:v>750.63</c:v>
                </c:pt>
                <c:pt idx="880">
                  <c:v>750.59</c:v>
                </c:pt>
                <c:pt idx="881">
                  <c:v>750.59</c:v>
                </c:pt>
                <c:pt idx="882">
                  <c:v>750.57</c:v>
                </c:pt>
                <c:pt idx="883">
                  <c:v>750.57</c:v>
                </c:pt>
                <c:pt idx="884">
                  <c:v>750.62</c:v>
                </c:pt>
                <c:pt idx="885">
                  <c:v>750.62</c:v>
                </c:pt>
                <c:pt idx="886">
                  <c:v>750.44</c:v>
                </c:pt>
                <c:pt idx="887">
                  <c:v>750.39</c:v>
                </c:pt>
                <c:pt idx="888">
                  <c:v>750.37</c:v>
                </c:pt>
                <c:pt idx="889">
                  <c:v>750.36</c:v>
                </c:pt>
                <c:pt idx="890">
                  <c:v>750.31</c:v>
                </c:pt>
                <c:pt idx="891">
                  <c:v>750.2</c:v>
                </c:pt>
                <c:pt idx="892">
                  <c:v>750.4</c:v>
                </c:pt>
                <c:pt idx="893">
                  <c:v>750.4</c:v>
                </c:pt>
                <c:pt idx="894">
                  <c:v>750.58</c:v>
                </c:pt>
                <c:pt idx="895">
                  <c:v>751.93</c:v>
                </c:pt>
                <c:pt idx="896">
                  <c:v>751.93</c:v>
                </c:pt>
                <c:pt idx="897">
                  <c:v>750.93</c:v>
                </c:pt>
                <c:pt idx="898">
                  <c:v>750.93</c:v>
                </c:pt>
                <c:pt idx="899">
                  <c:v>750.93</c:v>
                </c:pt>
                <c:pt idx="900">
                  <c:v>750.93</c:v>
                </c:pt>
                <c:pt idx="901">
                  <c:v>750.93</c:v>
                </c:pt>
                <c:pt idx="902">
                  <c:v>750.93</c:v>
                </c:pt>
                <c:pt idx="903">
                  <c:v>751.43</c:v>
                </c:pt>
                <c:pt idx="904">
                  <c:v>751.33</c:v>
                </c:pt>
                <c:pt idx="905">
                  <c:v>751.33</c:v>
                </c:pt>
                <c:pt idx="906">
                  <c:v>751.43</c:v>
                </c:pt>
                <c:pt idx="907">
                  <c:v>751.43</c:v>
                </c:pt>
                <c:pt idx="908">
                  <c:v>751.43</c:v>
                </c:pt>
                <c:pt idx="909">
                  <c:v>751.5</c:v>
                </c:pt>
                <c:pt idx="910">
                  <c:v>751.52</c:v>
                </c:pt>
                <c:pt idx="911">
                  <c:v>751.43</c:v>
                </c:pt>
                <c:pt idx="912">
                  <c:v>751.49</c:v>
                </c:pt>
                <c:pt idx="913">
                  <c:v>751.46</c:v>
                </c:pt>
                <c:pt idx="914">
                  <c:v>751.19</c:v>
                </c:pt>
                <c:pt idx="915">
                  <c:v>751.46</c:v>
                </c:pt>
                <c:pt idx="916">
                  <c:v>752.23</c:v>
                </c:pt>
                <c:pt idx="917">
                  <c:v>751.43</c:v>
                </c:pt>
                <c:pt idx="918">
                  <c:v>751.53</c:v>
                </c:pt>
                <c:pt idx="919">
                  <c:v>751.53</c:v>
                </c:pt>
                <c:pt idx="920">
                  <c:v>751.46</c:v>
                </c:pt>
                <c:pt idx="921">
                  <c:v>754.63</c:v>
                </c:pt>
                <c:pt idx="922">
                  <c:v>751.59</c:v>
                </c:pt>
                <c:pt idx="923">
                  <c:v>751.55</c:v>
                </c:pt>
                <c:pt idx="924">
                  <c:v>751.49</c:v>
                </c:pt>
                <c:pt idx="925">
                  <c:v>751.52</c:v>
                </c:pt>
                <c:pt idx="926">
                  <c:v>751.63</c:v>
                </c:pt>
                <c:pt idx="927">
                  <c:v>751.73</c:v>
                </c:pt>
                <c:pt idx="928">
                  <c:v>751.63</c:v>
                </c:pt>
                <c:pt idx="929">
                  <c:v>751.73</c:v>
                </c:pt>
                <c:pt idx="930">
                  <c:v>751.63</c:v>
                </c:pt>
                <c:pt idx="931">
                  <c:v>751.58</c:v>
                </c:pt>
                <c:pt idx="932">
                  <c:v>751.73</c:v>
                </c:pt>
                <c:pt idx="933">
                  <c:v>751.73</c:v>
                </c:pt>
                <c:pt idx="934">
                  <c:v>755.23</c:v>
                </c:pt>
                <c:pt idx="935">
                  <c:v>751.73</c:v>
                </c:pt>
                <c:pt idx="936">
                  <c:v>751.83</c:v>
                </c:pt>
                <c:pt idx="937">
                  <c:v>751.73</c:v>
                </c:pt>
                <c:pt idx="938">
                  <c:v>749.83</c:v>
                </c:pt>
                <c:pt idx="939">
                  <c:v>752.03</c:v>
                </c:pt>
                <c:pt idx="940">
                  <c:v>751.83</c:v>
                </c:pt>
                <c:pt idx="941">
                  <c:v>751.73</c:v>
                </c:pt>
                <c:pt idx="942">
                  <c:v>751.19</c:v>
                </c:pt>
                <c:pt idx="943">
                  <c:v>751.83</c:v>
                </c:pt>
                <c:pt idx="944">
                  <c:v>754.04</c:v>
                </c:pt>
                <c:pt idx="945">
                  <c:v>754</c:v>
                </c:pt>
                <c:pt idx="946">
                  <c:v>753.95</c:v>
                </c:pt>
                <c:pt idx="947">
                  <c:v>753.93</c:v>
                </c:pt>
                <c:pt idx="948">
                  <c:v>754.04</c:v>
                </c:pt>
                <c:pt idx="949">
                  <c:v>754.03</c:v>
                </c:pt>
                <c:pt idx="950">
                  <c:v>754.06</c:v>
                </c:pt>
                <c:pt idx="951">
                  <c:v>754.03</c:v>
                </c:pt>
                <c:pt idx="952">
                  <c:v>754.04</c:v>
                </c:pt>
                <c:pt idx="953">
                  <c:v>754.05</c:v>
                </c:pt>
                <c:pt idx="954">
                  <c:v>754.02</c:v>
                </c:pt>
                <c:pt idx="955">
                  <c:v>754.05</c:v>
                </c:pt>
                <c:pt idx="956">
                  <c:v>754.02</c:v>
                </c:pt>
                <c:pt idx="957">
                  <c:v>754.02</c:v>
                </c:pt>
                <c:pt idx="958">
                  <c:v>754.06</c:v>
                </c:pt>
                <c:pt idx="959">
                  <c:v>754.03</c:v>
                </c:pt>
                <c:pt idx="960">
                  <c:v>754.03</c:v>
                </c:pt>
                <c:pt idx="961">
                  <c:v>754.02</c:v>
                </c:pt>
                <c:pt idx="962">
                  <c:v>754.02</c:v>
                </c:pt>
                <c:pt idx="963">
                  <c:v>754.06</c:v>
                </c:pt>
                <c:pt idx="964">
                  <c:v>754.04</c:v>
                </c:pt>
                <c:pt idx="965">
                  <c:v>753.93</c:v>
                </c:pt>
                <c:pt idx="966">
                  <c:v>753.84</c:v>
                </c:pt>
                <c:pt idx="967">
                  <c:v>753.86</c:v>
                </c:pt>
                <c:pt idx="968">
                  <c:v>753.81</c:v>
                </c:pt>
                <c:pt idx="969">
                  <c:v>753.8</c:v>
                </c:pt>
                <c:pt idx="970">
                  <c:v>753.54</c:v>
                </c:pt>
                <c:pt idx="971">
                  <c:v>753.57</c:v>
                </c:pt>
                <c:pt idx="972">
                  <c:v>753.86</c:v>
                </c:pt>
                <c:pt idx="973">
                  <c:v>755.86</c:v>
                </c:pt>
                <c:pt idx="974">
                  <c:v>755.61</c:v>
                </c:pt>
                <c:pt idx="975">
                  <c:v>755.86</c:v>
                </c:pt>
                <c:pt idx="976">
                  <c:v>756.06</c:v>
                </c:pt>
                <c:pt idx="977">
                  <c:v>755.86</c:v>
                </c:pt>
                <c:pt idx="978">
                  <c:v>756.26</c:v>
                </c:pt>
                <c:pt idx="979">
                  <c:v>754.46</c:v>
                </c:pt>
                <c:pt idx="980">
                  <c:v>755.06</c:v>
                </c:pt>
                <c:pt idx="981">
                  <c:v>756.46</c:v>
                </c:pt>
                <c:pt idx="982">
                  <c:v>757.46</c:v>
                </c:pt>
                <c:pt idx="983">
                  <c:v>755.96</c:v>
                </c:pt>
                <c:pt idx="984">
                  <c:v>756.56</c:v>
                </c:pt>
                <c:pt idx="985">
                  <c:v>754.56</c:v>
                </c:pt>
                <c:pt idx="986">
                  <c:v>757.46</c:v>
                </c:pt>
                <c:pt idx="987">
                  <c:v>756.56</c:v>
                </c:pt>
                <c:pt idx="988">
                  <c:v>758.92</c:v>
                </c:pt>
                <c:pt idx="989">
                  <c:v>756.72</c:v>
                </c:pt>
                <c:pt idx="990">
                  <c:v>756.48</c:v>
                </c:pt>
                <c:pt idx="991">
                  <c:v>758.86</c:v>
                </c:pt>
                <c:pt idx="992">
                  <c:v>760.31</c:v>
                </c:pt>
                <c:pt idx="993">
                  <c:v>757.96</c:v>
                </c:pt>
                <c:pt idx="994">
                  <c:v>760.06</c:v>
                </c:pt>
                <c:pt idx="995">
                  <c:v>757.06</c:v>
                </c:pt>
                <c:pt idx="996">
                  <c:v>757.26</c:v>
                </c:pt>
                <c:pt idx="997">
                  <c:v>756.98</c:v>
                </c:pt>
                <c:pt idx="998">
                  <c:v>757.06</c:v>
                </c:pt>
                <c:pt idx="999">
                  <c:v>760.65</c:v>
                </c:pt>
                <c:pt idx="1000">
                  <c:v>759.77</c:v>
                </c:pt>
                <c:pt idx="1001">
                  <c:v>757.58</c:v>
                </c:pt>
                <c:pt idx="1002">
                  <c:v>758.07</c:v>
                </c:pt>
                <c:pt idx="1003">
                  <c:v>757.46</c:v>
                </c:pt>
                <c:pt idx="1004">
                  <c:v>757.36</c:v>
                </c:pt>
                <c:pt idx="1005">
                  <c:v>757.56</c:v>
                </c:pt>
                <c:pt idx="1006">
                  <c:v>757.56</c:v>
                </c:pt>
                <c:pt idx="1007">
                  <c:v>757.46</c:v>
                </c:pt>
                <c:pt idx="1008">
                  <c:v>757.66</c:v>
                </c:pt>
                <c:pt idx="1009">
                  <c:v>757.76</c:v>
                </c:pt>
                <c:pt idx="1010">
                  <c:v>757.76</c:v>
                </c:pt>
                <c:pt idx="1011">
                  <c:v>757.86</c:v>
                </c:pt>
                <c:pt idx="1012">
                  <c:v>757.96</c:v>
                </c:pt>
                <c:pt idx="1013">
                  <c:v>758.06</c:v>
                </c:pt>
                <c:pt idx="1014">
                  <c:v>758.16</c:v>
                </c:pt>
                <c:pt idx="1015">
                  <c:v>758.46</c:v>
                </c:pt>
                <c:pt idx="1016">
                  <c:v>758.16</c:v>
                </c:pt>
                <c:pt idx="1017">
                  <c:v>758.36</c:v>
                </c:pt>
                <c:pt idx="1018">
                  <c:v>758.36</c:v>
                </c:pt>
                <c:pt idx="1019">
                  <c:v>758.16</c:v>
                </c:pt>
                <c:pt idx="1020">
                  <c:v>757.56</c:v>
                </c:pt>
                <c:pt idx="1021">
                  <c:v>755.56</c:v>
                </c:pt>
                <c:pt idx="1022">
                  <c:v>761.9</c:v>
                </c:pt>
                <c:pt idx="1023">
                  <c:v>756.64</c:v>
                </c:pt>
                <c:pt idx="1024">
                  <c:v>756.6</c:v>
                </c:pt>
                <c:pt idx="1025">
                  <c:v>756.25</c:v>
                </c:pt>
                <c:pt idx="1026">
                  <c:v>756.63</c:v>
                </c:pt>
                <c:pt idx="1027">
                  <c:v>756.61</c:v>
                </c:pt>
                <c:pt idx="1028">
                  <c:v>756.66</c:v>
                </c:pt>
                <c:pt idx="1029">
                  <c:v>756.63</c:v>
                </c:pt>
                <c:pt idx="1030">
                  <c:v>756.63</c:v>
                </c:pt>
                <c:pt idx="1031">
                  <c:v>756.63</c:v>
                </c:pt>
                <c:pt idx="1032">
                  <c:v>756.61</c:v>
                </c:pt>
                <c:pt idx="1033">
                  <c:v>756.65</c:v>
                </c:pt>
                <c:pt idx="1034">
                  <c:v>756.65</c:v>
                </c:pt>
                <c:pt idx="1035">
                  <c:v>756.65</c:v>
                </c:pt>
                <c:pt idx="1036">
                  <c:v>756.47</c:v>
                </c:pt>
                <c:pt idx="1037">
                  <c:v>756.44</c:v>
                </c:pt>
                <c:pt idx="1038">
                  <c:v>756.59</c:v>
                </c:pt>
                <c:pt idx="1039">
                  <c:v>756.43</c:v>
                </c:pt>
                <c:pt idx="1040">
                  <c:v>756.41</c:v>
                </c:pt>
                <c:pt idx="1041">
                  <c:v>756.12</c:v>
                </c:pt>
                <c:pt idx="1042">
                  <c:v>756.22</c:v>
                </c:pt>
                <c:pt idx="1043">
                  <c:v>756.45</c:v>
                </c:pt>
                <c:pt idx="1044">
                  <c:v>756.49</c:v>
                </c:pt>
                <c:pt idx="1045">
                  <c:v>760.72</c:v>
                </c:pt>
                <c:pt idx="1046">
                  <c:v>759.89</c:v>
                </c:pt>
                <c:pt idx="1047">
                  <c:v>757.89</c:v>
                </c:pt>
                <c:pt idx="1048">
                  <c:v>761.89</c:v>
                </c:pt>
                <c:pt idx="1049">
                  <c:v>760.89</c:v>
                </c:pt>
                <c:pt idx="1050">
                  <c:v>761.89</c:v>
                </c:pt>
                <c:pt idx="1051">
                  <c:v>760.89</c:v>
                </c:pt>
                <c:pt idx="1052">
                  <c:v>757.89</c:v>
                </c:pt>
                <c:pt idx="1053">
                  <c:v>757.89</c:v>
                </c:pt>
                <c:pt idx="1054">
                  <c:v>758.39</c:v>
                </c:pt>
                <c:pt idx="1055">
                  <c:v>758.89</c:v>
                </c:pt>
                <c:pt idx="1056">
                  <c:v>759.09</c:v>
                </c:pt>
                <c:pt idx="1057">
                  <c:v>758.89</c:v>
                </c:pt>
                <c:pt idx="1058">
                  <c:v>757.89</c:v>
                </c:pt>
                <c:pt idx="1059">
                  <c:v>758.89</c:v>
                </c:pt>
                <c:pt idx="1060">
                  <c:v>758.89</c:v>
                </c:pt>
                <c:pt idx="1061">
                  <c:v>758.89</c:v>
                </c:pt>
                <c:pt idx="1062">
                  <c:v>758.49</c:v>
                </c:pt>
                <c:pt idx="1063">
                  <c:v>759.39</c:v>
                </c:pt>
                <c:pt idx="1064">
                  <c:v>757.89</c:v>
                </c:pt>
                <c:pt idx="1065">
                  <c:v>758.89</c:v>
                </c:pt>
                <c:pt idx="1066">
                  <c:v>758.89</c:v>
                </c:pt>
                <c:pt idx="1067">
                  <c:v>759.29</c:v>
                </c:pt>
                <c:pt idx="1068">
                  <c:v>759.39</c:v>
                </c:pt>
                <c:pt idx="1069">
                  <c:v>759.29</c:v>
                </c:pt>
                <c:pt idx="1070">
                  <c:v>758.59</c:v>
                </c:pt>
                <c:pt idx="1071">
                  <c:v>759.69</c:v>
                </c:pt>
                <c:pt idx="1072">
                  <c:v>759.49</c:v>
                </c:pt>
                <c:pt idx="1073">
                  <c:v>759.89</c:v>
                </c:pt>
                <c:pt idx="1074">
                  <c:v>759.79</c:v>
                </c:pt>
                <c:pt idx="1075">
                  <c:v>759.79</c:v>
                </c:pt>
                <c:pt idx="1076">
                  <c:v>760.09</c:v>
                </c:pt>
                <c:pt idx="1077">
                  <c:v>760.19</c:v>
                </c:pt>
                <c:pt idx="1078">
                  <c:v>760.19</c:v>
                </c:pt>
                <c:pt idx="1079">
                  <c:v>760.39</c:v>
                </c:pt>
                <c:pt idx="1080">
                  <c:v>760.29</c:v>
                </c:pt>
                <c:pt idx="1081">
                  <c:v>760.39</c:v>
                </c:pt>
                <c:pt idx="1082">
                  <c:v>760.79</c:v>
                </c:pt>
                <c:pt idx="1083">
                  <c:v>760.59</c:v>
                </c:pt>
                <c:pt idx="1084">
                  <c:v>760.49</c:v>
                </c:pt>
                <c:pt idx="1085">
                  <c:v>759.99</c:v>
                </c:pt>
                <c:pt idx="1086">
                  <c:v>760.69</c:v>
                </c:pt>
                <c:pt idx="1087">
                  <c:v>760.69</c:v>
                </c:pt>
                <c:pt idx="1088">
                  <c:v>760.89</c:v>
                </c:pt>
                <c:pt idx="1089">
                  <c:v>760.89</c:v>
                </c:pt>
                <c:pt idx="1090">
                  <c:v>761.09</c:v>
                </c:pt>
                <c:pt idx="1091">
                  <c:v>761.19</c:v>
                </c:pt>
                <c:pt idx="1092">
                  <c:v>761.39</c:v>
                </c:pt>
                <c:pt idx="1093">
                  <c:v>761.09</c:v>
                </c:pt>
                <c:pt idx="1094">
                  <c:v>761.69</c:v>
                </c:pt>
                <c:pt idx="1095">
                  <c:v>761.89</c:v>
                </c:pt>
                <c:pt idx="1096">
                  <c:v>762.29</c:v>
                </c:pt>
                <c:pt idx="1097">
                  <c:v>762.59</c:v>
                </c:pt>
                <c:pt idx="1098">
                  <c:v>762.99</c:v>
                </c:pt>
                <c:pt idx="1099">
                  <c:v>763.69</c:v>
                </c:pt>
                <c:pt idx="1100">
                  <c:v>763.59</c:v>
                </c:pt>
                <c:pt idx="1101">
                  <c:v>763.79</c:v>
                </c:pt>
                <c:pt idx="1102">
                  <c:v>764.09</c:v>
                </c:pt>
                <c:pt idx="1103">
                  <c:v>764.59</c:v>
                </c:pt>
                <c:pt idx="1104">
                  <c:v>764.69</c:v>
                </c:pt>
                <c:pt idx="1105">
                  <c:v>764.79</c:v>
                </c:pt>
                <c:pt idx="1106">
                  <c:v>764.99</c:v>
                </c:pt>
                <c:pt idx="1107">
                  <c:v>764.94</c:v>
                </c:pt>
                <c:pt idx="1108">
                  <c:v>765.79</c:v>
                </c:pt>
              </c:numCache>
            </c:numRef>
          </c:xVal>
          <c:yVal>
            <c:numRef>
              <c:f>target_cal!$G$2:$G$1110</c:f>
              <c:numCache>
                <c:formatCode>General</c:formatCode>
                <c:ptCount val="1109"/>
                <c:pt idx="0">
                  <c:v>759.54710299999999</c:v>
                </c:pt>
                <c:pt idx="1">
                  <c:v>759.686016</c:v>
                </c:pt>
                <c:pt idx="2">
                  <c:v>759.76298199999997</c:v>
                </c:pt>
                <c:pt idx="3">
                  <c:v>759.85609699999998</c:v>
                </c:pt>
                <c:pt idx="4">
                  <c:v>759.96662100000003</c:v>
                </c:pt>
                <c:pt idx="5">
                  <c:v>760.57612800000004</c:v>
                </c:pt>
                <c:pt idx="6">
                  <c:v>764.32663200000002</c:v>
                </c:pt>
                <c:pt idx="7">
                  <c:v>764.97412099999997</c:v>
                </c:pt>
                <c:pt idx="8">
                  <c:v>765.64576</c:v>
                </c:pt>
                <c:pt idx="9">
                  <c:v>765.65139799999997</c:v>
                </c:pt>
                <c:pt idx="10">
                  <c:v>766.33563200000003</c:v>
                </c:pt>
                <c:pt idx="11">
                  <c:v>767.04793099999995</c:v>
                </c:pt>
                <c:pt idx="12">
                  <c:v>761.04988700000001</c:v>
                </c:pt>
                <c:pt idx="13">
                  <c:v>761.08680700000002</c:v>
                </c:pt>
                <c:pt idx="14">
                  <c:v>761.101765</c:v>
                </c:pt>
                <c:pt idx="15">
                  <c:v>761.119058</c:v>
                </c:pt>
                <c:pt idx="16">
                  <c:v>761.13918899999999</c:v>
                </c:pt>
                <c:pt idx="17">
                  <c:v>761.24452299999996</c:v>
                </c:pt>
                <c:pt idx="18">
                  <c:v>761.83337100000006</c:v>
                </c:pt>
                <c:pt idx="19">
                  <c:v>761.96441400000003</c:v>
                </c:pt>
                <c:pt idx="20">
                  <c:v>762.12701500000003</c:v>
                </c:pt>
                <c:pt idx="21">
                  <c:v>757.56005200000004</c:v>
                </c:pt>
                <c:pt idx="22">
                  <c:v>757.56730300000004</c:v>
                </c:pt>
                <c:pt idx="23">
                  <c:v>757.62888299999997</c:v>
                </c:pt>
                <c:pt idx="24">
                  <c:v>757.74471000000005</c:v>
                </c:pt>
                <c:pt idx="25">
                  <c:v>758.24835700000006</c:v>
                </c:pt>
                <c:pt idx="26">
                  <c:v>761.23939199999995</c:v>
                </c:pt>
                <c:pt idx="27">
                  <c:v>762.42155700000001</c:v>
                </c:pt>
                <c:pt idx="28">
                  <c:v>758.94851800000004</c:v>
                </c:pt>
                <c:pt idx="29">
                  <c:v>759.47163899999998</c:v>
                </c:pt>
                <c:pt idx="30">
                  <c:v>759.71526900000003</c:v>
                </c:pt>
                <c:pt idx="31">
                  <c:v>759.99588400000005</c:v>
                </c:pt>
                <c:pt idx="32">
                  <c:v>760.32218699999999</c:v>
                </c:pt>
                <c:pt idx="33">
                  <c:v>761.26578500000005</c:v>
                </c:pt>
                <c:pt idx="34">
                  <c:v>762.03313000000003</c:v>
                </c:pt>
                <c:pt idx="35">
                  <c:v>771.59660699999995</c:v>
                </c:pt>
                <c:pt idx="36">
                  <c:v>773.702451</c:v>
                </c:pt>
                <c:pt idx="37">
                  <c:v>776.32472700000005</c:v>
                </c:pt>
                <c:pt idx="38">
                  <c:v>759.34356100000002</c:v>
                </c:pt>
                <c:pt idx="39">
                  <c:v>759.55503599999997</c:v>
                </c:pt>
                <c:pt idx="40">
                  <c:v>759.80474600000002</c:v>
                </c:pt>
                <c:pt idx="41">
                  <c:v>760.09807799999999</c:v>
                </c:pt>
                <c:pt idx="42">
                  <c:v>760.91834800000004</c:v>
                </c:pt>
                <c:pt idx="43">
                  <c:v>761.56694700000003</c:v>
                </c:pt>
                <c:pt idx="44">
                  <c:v>771.82313499999998</c:v>
                </c:pt>
                <c:pt idx="45">
                  <c:v>774.35905700000001</c:v>
                </c:pt>
                <c:pt idx="46">
                  <c:v>777.581188</c:v>
                </c:pt>
                <c:pt idx="47">
                  <c:v>759.21406500000001</c:v>
                </c:pt>
                <c:pt idx="48">
                  <c:v>759.24603500000001</c:v>
                </c:pt>
                <c:pt idx="49">
                  <c:v>759.46070099999997</c:v>
                </c:pt>
                <c:pt idx="50">
                  <c:v>759.79406200000005</c:v>
                </c:pt>
                <c:pt idx="51">
                  <c:v>760.20854099999997</c:v>
                </c:pt>
                <c:pt idx="52">
                  <c:v>760.67965500000003</c:v>
                </c:pt>
                <c:pt idx="53">
                  <c:v>761.21212700000001</c:v>
                </c:pt>
                <c:pt idx="54">
                  <c:v>761.82725200000004</c:v>
                </c:pt>
                <c:pt idx="55">
                  <c:v>762.58609799999999</c:v>
                </c:pt>
                <c:pt idx="56">
                  <c:v>763.62137199999995</c:v>
                </c:pt>
                <c:pt idx="57">
                  <c:v>765.12536899999998</c:v>
                </c:pt>
                <c:pt idx="58">
                  <c:v>767.15466500000002</c:v>
                </c:pt>
                <c:pt idx="59">
                  <c:v>769.53624000000002</c:v>
                </c:pt>
                <c:pt idx="60">
                  <c:v>782.01753299999996</c:v>
                </c:pt>
                <c:pt idx="61">
                  <c:v>785.33736499999998</c:v>
                </c:pt>
                <c:pt idx="62">
                  <c:v>789.62158699999998</c:v>
                </c:pt>
                <c:pt idx="63">
                  <c:v>760.363741</c:v>
                </c:pt>
                <c:pt idx="64">
                  <c:v>760.37101800000005</c:v>
                </c:pt>
                <c:pt idx="65">
                  <c:v>760.40528200000006</c:v>
                </c:pt>
                <c:pt idx="66">
                  <c:v>760.45659999999998</c:v>
                </c:pt>
                <c:pt idx="67">
                  <c:v>760.52384500000005</c:v>
                </c:pt>
                <c:pt idx="68">
                  <c:v>760.60607100000004</c:v>
                </c:pt>
                <c:pt idx="69">
                  <c:v>760.704475</c:v>
                </c:pt>
                <c:pt idx="70">
                  <c:v>760.82080800000006</c:v>
                </c:pt>
                <c:pt idx="71">
                  <c:v>760.967221</c:v>
                </c:pt>
                <c:pt idx="72">
                  <c:v>761.17704500000002</c:v>
                </c:pt>
                <c:pt idx="73">
                  <c:v>761.48538699999995</c:v>
                </c:pt>
                <c:pt idx="74">
                  <c:v>761.90869999999995</c:v>
                </c:pt>
                <c:pt idx="75">
                  <c:v>762.40773100000001</c:v>
                </c:pt>
                <c:pt idx="76">
                  <c:v>765.43174299999998</c:v>
                </c:pt>
                <c:pt idx="77">
                  <c:v>766.10670800000003</c:v>
                </c:pt>
                <c:pt idx="78">
                  <c:v>766.80734299999995</c:v>
                </c:pt>
                <c:pt idx="79">
                  <c:v>760.33613000000003</c:v>
                </c:pt>
                <c:pt idx="80">
                  <c:v>760.34318800000005</c:v>
                </c:pt>
                <c:pt idx="81">
                  <c:v>760.37731299999996</c:v>
                </c:pt>
                <c:pt idx="82">
                  <c:v>760.42846399999996</c:v>
                </c:pt>
                <c:pt idx="83">
                  <c:v>760.49559399999998</c:v>
                </c:pt>
                <c:pt idx="84">
                  <c:v>760.57768599999997</c:v>
                </c:pt>
                <c:pt idx="85">
                  <c:v>760.67595600000004</c:v>
                </c:pt>
                <c:pt idx="86">
                  <c:v>760.79212099999995</c:v>
                </c:pt>
                <c:pt idx="87">
                  <c:v>760.93828699999995</c:v>
                </c:pt>
                <c:pt idx="88">
                  <c:v>761.14761599999997</c:v>
                </c:pt>
                <c:pt idx="89">
                  <c:v>761.45509000000004</c:v>
                </c:pt>
                <c:pt idx="90">
                  <c:v>761.87750900000003</c:v>
                </c:pt>
                <c:pt idx="91">
                  <c:v>762.37579700000003</c:v>
                </c:pt>
                <c:pt idx="92">
                  <c:v>765.39666699999998</c:v>
                </c:pt>
                <c:pt idx="93">
                  <c:v>766.07078799999999</c:v>
                </c:pt>
                <c:pt idx="94">
                  <c:v>766.77050599999995</c:v>
                </c:pt>
                <c:pt idx="95">
                  <c:v>760.37545399999999</c:v>
                </c:pt>
                <c:pt idx="96">
                  <c:v>760.38320099999999</c:v>
                </c:pt>
                <c:pt idx="97">
                  <c:v>760.41787399999998</c:v>
                </c:pt>
                <c:pt idx="98">
                  <c:v>760.46959900000002</c:v>
                </c:pt>
                <c:pt idx="99">
                  <c:v>760.53715699999998</c:v>
                </c:pt>
                <c:pt idx="100">
                  <c:v>760.61970199999996</c:v>
                </c:pt>
                <c:pt idx="101">
                  <c:v>760.71848399999999</c:v>
                </c:pt>
                <c:pt idx="102">
                  <c:v>760.83521900000005</c:v>
                </c:pt>
                <c:pt idx="103">
                  <c:v>760.98241299999995</c:v>
                </c:pt>
                <c:pt idx="104">
                  <c:v>761.19378200000006</c:v>
                </c:pt>
                <c:pt idx="105">
                  <c:v>761.50447799999995</c:v>
                </c:pt>
                <c:pt idx="106">
                  <c:v>761.93001600000002</c:v>
                </c:pt>
                <c:pt idx="107">
                  <c:v>762.43067499999995</c:v>
                </c:pt>
                <c:pt idx="108">
                  <c:v>765.46013700000003</c:v>
                </c:pt>
                <c:pt idx="109">
                  <c:v>766.13604799999996</c:v>
                </c:pt>
                <c:pt idx="110">
                  <c:v>766.83782199999996</c:v>
                </c:pt>
                <c:pt idx="111">
                  <c:v>766.81039199999998</c:v>
                </c:pt>
                <c:pt idx="112">
                  <c:v>767.29681400000004</c:v>
                </c:pt>
                <c:pt idx="113">
                  <c:v>767.75168099999996</c:v>
                </c:pt>
                <c:pt idx="114">
                  <c:v>768.167956</c:v>
                </c:pt>
                <c:pt idx="115">
                  <c:v>768.55726100000004</c:v>
                </c:pt>
                <c:pt idx="116">
                  <c:v>768.93711299999995</c:v>
                </c:pt>
                <c:pt idx="117">
                  <c:v>769.35502199999996</c:v>
                </c:pt>
                <c:pt idx="118">
                  <c:v>769.82896900000003</c:v>
                </c:pt>
                <c:pt idx="119">
                  <c:v>770.62424499999997</c:v>
                </c:pt>
                <c:pt idx="120">
                  <c:v>771.99281800000006</c:v>
                </c:pt>
                <c:pt idx="121">
                  <c:v>773.81759599999998</c:v>
                </c:pt>
                <c:pt idx="122">
                  <c:v>775.77209800000003</c:v>
                </c:pt>
                <c:pt idx="123">
                  <c:v>777.44780300000002</c:v>
                </c:pt>
                <c:pt idx="124">
                  <c:v>783.365273</c:v>
                </c:pt>
                <c:pt idx="125">
                  <c:v>784.58527400000003</c:v>
                </c:pt>
                <c:pt idx="126">
                  <c:v>785.717127</c:v>
                </c:pt>
                <c:pt idx="127">
                  <c:v>751.28594699999996</c:v>
                </c:pt>
                <c:pt idx="128">
                  <c:v>751.28520900000001</c:v>
                </c:pt>
                <c:pt idx="129">
                  <c:v>751.30345199999999</c:v>
                </c:pt>
                <c:pt idx="130">
                  <c:v>751.35245999999995</c:v>
                </c:pt>
                <c:pt idx="131">
                  <c:v>751.43451400000004</c:v>
                </c:pt>
                <c:pt idx="132">
                  <c:v>751.54739500000005</c:v>
                </c:pt>
                <c:pt idx="133">
                  <c:v>751.68944499999998</c:v>
                </c:pt>
                <c:pt idx="134">
                  <c:v>751.85967900000003</c:v>
                </c:pt>
                <c:pt idx="135">
                  <c:v>752.06199000000004</c:v>
                </c:pt>
                <c:pt idx="136">
                  <c:v>752.30734500000005</c:v>
                </c:pt>
                <c:pt idx="137">
                  <c:v>752.59356000000002</c:v>
                </c:pt>
                <c:pt idx="138">
                  <c:v>752.93179599999996</c:v>
                </c:pt>
                <c:pt idx="139">
                  <c:v>753.312634</c:v>
                </c:pt>
                <c:pt idx="140">
                  <c:v>755.491535</c:v>
                </c:pt>
                <c:pt idx="141">
                  <c:v>755.96614599999998</c:v>
                </c:pt>
                <c:pt idx="142">
                  <c:v>756.46229400000004</c:v>
                </c:pt>
                <c:pt idx="143">
                  <c:v>767.94374200000004</c:v>
                </c:pt>
                <c:pt idx="144">
                  <c:v>767.947811</c:v>
                </c:pt>
                <c:pt idx="145">
                  <c:v>767.96826899999996</c:v>
                </c:pt>
                <c:pt idx="146">
                  <c:v>767.99912700000004</c:v>
                </c:pt>
                <c:pt idx="147">
                  <c:v>768.03963499999998</c:v>
                </c:pt>
                <c:pt idx="148">
                  <c:v>768.08924999999999</c:v>
                </c:pt>
                <c:pt idx="149">
                  <c:v>768.14864899999998</c:v>
                </c:pt>
                <c:pt idx="150">
                  <c:v>768.21887600000002</c:v>
                </c:pt>
                <c:pt idx="151">
                  <c:v>768.30709999999999</c:v>
                </c:pt>
                <c:pt idx="152">
                  <c:v>768.43323499999997</c:v>
                </c:pt>
                <c:pt idx="153">
                  <c:v>768.61844599999995</c:v>
                </c:pt>
                <c:pt idx="154">
                  <c:v>768.87341900000001</c:v>
                </c:pt>
                <c:pt idx="155">
                  <c:v>769.17466000000002</c:v>
                </c:pt>
                <c:pt idx="156">
                  <c:v>771.00344399999994</c:v>
                </c:pt>
                <c:pt idx="157">
                  <c:v>771.41178000000002</c:v>
                </c:pt>
                <c:pt idx="158">
                  <c:v>771.83554500000002</c:v>
                </c:pt>
                <c:pt idx="159">
                  <c:v>760.43679299999997</c:v>
                </c:pt>
                <c:pt idx="160">
                  <c:v>760.44435999999996</c:v>
                </c:pt>
                <c:pt idx="161">
                  <c:v>760.47887900000001</c:v>
                </c:pt>
                <c:pt idx="162">
                  <c:v>760.53040999999996</c:v>
                </c:pt>
                <c:pt idx="163">
                  <c:v>760.59784200000001</c:v>
                </c:pt>
                <c:pt idx="164">
                  <c:v>760.68022399999995</c:v>
                </c:pt>
                <c:pt idx="165">
                  <c:v>760.77878899999996</c:v>
                </c:pt>
                <c:pt idx="166">
                  <c:v>760.89525300000003</c:v>
                </c:pt>
                <c:pt idx="167">
                  <c:v>761.04200800000001</c:v>
                </c:pt>
                <c:pt idx="168">
                  <c:v>761.25253099999998</c:v>
                </c:pt>
                <c:pt idx="169">
                  <c:v>761.56198400000005</c:v>
                </c:pt>
                <c:pt idx="170">
                  <c:v>761.98648000000003</c:v>
                </c:pt>
                <c:pt idx="171">
                  <c:v>762.48646099999996</c:v>
                </c:pt>
                <c:pt idx="172">
                  <c:v>765.51520800000003</c:v>
                </c:pt>
                <c:pt idx="173">
                  <c:v>766.19161399999996</c:v>
                </c:pt>
                <c:pt idx="174">
                  <c:v>766.89398300000005</c:v>
                </c:pt>
                <c:pt idx="175">
                  <c:v>760.39547300000004</c:v>
                </c:pt>
                <c:pt idx="176">
                  <c:v>760.40373599999998</c:v>
                </c:pt>
                <c:pt idx="177">
                  <c:v>760.438897</c:v>
                </c:pt>
                <c:pt idx="178">
                  <c:v>760.49097900000004</c:v>
                </c:pt>
                <c:pt idx="179">
                  <c:v>760.55894599999999</c:v>
                </c:pt>
                <c:pt idx="180">
                  <c:v>760.64183200000002</c:v>
                </c:pt>
                <c:pt idx="181">
                  <c:v>760.74098000000004</c:v>
                </c:pt>
                <c:pt idx="182">
                  <c:v>760.85817099999997</c:v>
                </c:pt>
                <c:pt idx="183">
                  <c:v>761.00620300000003</c:v>
                </c:pt>
                <c:pt idx="184">
                  <c:v>761.21928100000002</c:v>
                </c:pt>
                <c:pt idx="185">
                  <c:v>761.53256099999999</c:v>
                </c:pt>
                <c:pt idx="186">
                  <c:v>761.96044400000005</c:v>
                </c:pt>
                <c:pt idx="187">
                  <c:v>762.46283200000005</c:v>
                </c:pt>
                <c:pt idx="188">
                  <c:v>765.49899700000003</c:v>
                </c:pt>
                <c:pt idx="189">
                  <c:v>766.17637200000001</c:v>
                </c:pt>
                <c:pt idx="190">
                  <c:v>766.87997099999995</c:v>
                </c:pt>
                <c:pt idx="191">
                  <c:v>716.65735700000005</c:v>
                </c:pt>
                <c:pt idx="192">
                  <c:v>716.65809400000001</c:v>
                </c:pt>
                <c:pt idx="193">
                  <c:v>716.98172</c:v>
                </c:pt>
                <c:pt idx="194">
                  <c:v>717.65916300000004</c:v>
                </c:pt>
                <c:pt idx="195">
                  <c:v>718.58432900000003</c:v>
                </c:pt>
                <c:pt idx="196">
                  <c:v>719.69348100000002</c:v>
                </c:pt>
                <c:pt idx="197">
                  <c:v>720.94768799999997</c:v>
                </c:pt>
                <c:pt idx="198">
                  <c:v>722.30980599999998</c:v>
                </c:pt>
                <c:pt idx="199">
                  <c:v>723.76097100000004</c:v>
                </c:pt>
                <c:pt idx="200">
                  <c:v>724.75680399999999</c:v>
                </c:pt>
                <c:pt idx="201">
                  <c:v>725.24322099999995</c:v>
                </c:pt>
                <c:pt idx="202">
                  <c:v>725.390355</c:v>
                </c:pt>
                <c:pt idx="203">
                  <c:v>725.29419399999995</c:v>
                </c:pt>
                <c:pt idx="204">
                  <c:v>722.73448599999995</c:v>
                </c:pt>
                <c:pt idx="205">
                  <c:v>722.01592900000003</c:v>
                </c:pt>
                <c:pt idx="206">
                  <c:v>721.52725799999996</c:v>
                </c:pt>
                <c:pt idx="207">
                  <c:v>757.57826299999999</c:v>
                </c:pt>
                <c:pt idx="208">
                  <c:v>757.58625500000005</c:v>
                </c:pt>
                <c:pt idx="209">
                  <c:v>757.611043</c:v>
                </c:pt>
                <c:pt idx="210">
                  <c:v>757.64919799999996</c:v>
                </c:pt>
                <c:pt idx="211">
                  <c:v>757.70084499999996</c:v>
                </c:pt>
                <c:pt idx="212">
                  <c:v>757.76657699999998</c:v>
                </c:pt>
                <c:pt idx="213">
                  <c:v>757.84727299999997</c:v>
                </c:pt>
                <c:pt idx="214">
                  <c:v>757.94786099999999</c:v>
                </c:pt>
                <c:pt idx="215">
                  <c:v>758.08363299999996</c:v>
                </c:pt>
                <c:pt idx="216">
                  <c:v>758.27630499999998</c:v>
                </c:pt>
                <c:pt idx="217">
                  <c:v>758.54581599999995</c:v>
                </c:pt>
                <c:pt idx="218">
                  <c:v>758.88653799999997</c:v>
                </c:pt>
                <c:pt idx="219">
                  <c:v>760.73442399999999</c:v>
                </c:pt>
                <c:pt idx="220">
                  <c:v>761.28742399999999</c:v>
                </c:pt>
                <c:pt idx="221">
                  <c:v>761.47786699999995</c:v>
                </c:pt>
                <c:pt idx="222">
                  <c:v>761.71889999999996</c:v>
                </c:pt>
                <c:pt idx="223">
                  <c:v>761.86697700000002</c:v>
                </c:pt>
                <c:pt idx="224">
                  <c:v>762.01690099999996</c:v>
                </c:pt>
                <c:pt idx="225">
                  <c:v>762.06620699999996</c:v>
                </c:pt>
                <c:pt idx="226">
                  <c:v>762.11730899999998</c:v>
                </c:pt>
                <c:pt idx="227">
                  <c:v>762.16698199999996</c:v>
                </c:pt>
                <c:pt idx="228">
                  <c:v>762.21851100000003</c:v>
                </c:pt>
                <c:pt idx="229">
                  <c:v>762.47215300000005</c:v>
                </c:pt>
                <c:pt idx="230">
                  <c:v>763.52895999999998</c:v>
                </c:pt>
                <c:pt idx="231">
                  <c:v>763.57748000000004</c:v>
                </c:pt>
                <c:pt idx="232">
                  <c:v>763.63111100000003</c:v>
                </c:pt>
                <c:pt idx="233">
                  <c:v>763.68280800000002</c:v>
                </c:pt>
                <c:pt idx="234">
                  <c:v>763.73601099999996</c:v>
                </c:pt>
                <c:pt idx="235">
                  <c:v>763.78736100000003</c:v>
                </c:pt>
                <c:pt idx="236">
                  <c:v>763.84022400000003</c:v>
                </c:pt>
                <c:pt idx="237">
                  <c:v>763.89279999999997</c:v>
                </c:pt>
                <c:pt idx="238">
                  <c:v>763.94350299999996</c:v>
                </c:pt>
                <c:pt idx="239">
                  <c:v>763.99577699999998</c:v>
                </c:pt>
                <c:pt idx="240">
                  <c:v>764.04583700000001</c:v>
                </c:pt>
                <c:pt idx="241">
                  <c:v>764.09738200000004</c:v>
                </c:pt>
                <c:pt idx="242">
                  <c:v>764.14871200000005</c:v>
                </c:pt>
                <c:pt idx="243">
                  <c:v>764.19643099999996</c:v>
                </c:pt>
                <c:pt idx="244">
                  <c:v>764.24714300000005</c:v>
                </c:pt>
                <c:pt idx="245">
                  <c:v>764.29591900000003</c:v>
                </c:pt>
                <c:pt idx="246">
                  <c:v>764.34592699999996</c:v>
                </c:pt>
                <c:pt idx="247">
                  <c:v>764.39395999999999</c:v>
                </c:pt>
                <c:pt idx="248">
                  <c:v>764.44321500000001</c:v>
                </c:pt>
                <c:pt idx="249">
                  <c:v>764.49202000000002</c:v>
                </c:pt>
                <c:pt idx="250">
                  <c:v>764.53920300000004</c:v>
                </c:pt>
                <c:pt idx="251">
                  <c:v>764.58703500000001</c:v>
                </c:pt>
                <c:pt idx="252">
                  <c:v>764.63307299999997</c:v>
                </c:pt>
                <c:pt idx="253">
                  <c:v>764.68023500000004</c:v>
                </c:pt>
                <c:pt idx="254">
                  <c:v>764.72696800000006</c:v>
                </c:pt>
                <c:pt idx="255">
                  <c:v>764.76882699999999</c:v>
                </c:pt>
                <c:pt idx="256">
                  <c:v>764.81472699999995</c:v>
                </c:pt>
                <c:pt idx="257">
                  <c:v>764.85869300000002</c:v>
                </c:pt>
                <c:pt idx="258">
                  <c:v>764.90362700000003</c:v>
                </c:pt>
                <c:pt idx="259">
                  <c:v>764.94676800000002</c:v>
                </c:pt>
                <c:pt idx="260">
                  <c:v>764.99080800000002</c:v>
                </c:pt>
                <c:pt idx="261">
                  <c:v>765.03441299999997</c:v>
                </c:pt>
                <c:pt idx="262">
                  <c:v>765.07611499999996</c:v>
                </c:pt>
                <c:pt idx="263">
                  <c:v>765.11873900000001</c:v>
                </c:pt>
                <c:pt idx="264">
                  <c:v>765.15953000000002</c:v>
                </c:pt>
                <c:pt idx="265">
                  <c:v>765.20113100000003</c:v>
                </c:pt>
                <c:pt idx="266">
                  <c:v>765.24225300000001</c:v>
                </c:pt>
                <c:pt idx="267">
                  <c:v>765.27898500000003</c:v>
                </c:pt>
                <c:pt idx="268">
                  <c:v>765.31911300000002</c:v>
                </c:pt>
                <c:pt idx="269">
                  <c:v>765.357484</c:v>
                </c:pt>
                <c:pt idx="270">
                  <c:v>765.396612</c:v>
                </c:pt>
                <c:pt idx="271">
                  <c:v>765.43396900000005</c:v>
                </c:pt>
                <c:pt idx="272">
                  <c:v>765.47204399999998</c:v>
                </c:pt>
                <c:pt idx="273">
                  <c:v>765.509591</c:v>
                </c:pt>
                <c:pt idx="274">
                  <c:v>765.54545299999995</c:v>
                </c:pt>
                <c:pt idx="275">
                  <c:v>765.58197800000005</c:v>
                </c:pt>
                <c:pt idx="276">
                  <c:v>765.61681599999997</c:v>
                </c:pt>
                <c:pt idx="277">
                  <c:v>765.65342699999997</c:v>
                </c:pt>
                <c:pt idx="278">
                  <c:v>765.70176800000002</c:v>
                </c:pt>
                <c:pt idx="279">
                  <c:v>765.72174900000005</c:v>
                </c:pt>
                <c:pt idx="280">
                  <c:v>765.753557</c:v>
                </c:pt>
                <c:pt idx="281">
                  <c:v>759.57144600000004</c:v>
                </c:pt>
                <c:pt idx="282">
                  <c:v>759.57446800000002</c:v>
                </c:pt>
                <c:pt idx="283">
                  <c:v>759.60296400000004</c:v>
                </c:pt>
                <c:pt idx="284">
                  <c:v>759.64882699999998</c:v>
                </c:pt>
                <c:pt idx="285">
                  <c:v>759.71077700000001</c:v>
                </c:pt>
                <c:pt idx="286">
                  <c:v>759.78788399999996</c:v>
                </c:pt>
                <c:pt idx="287">
                  <c:v>759.88110300000005</c:v>
                </c:pt>
                <c:pt idx="288">
                  <c:v>759.99177099999997</c:v>
                </c:pt>
                <c:pt idx="289">
                  <c:v>760.12925099999995</c:v>
                </c:pt>
                <c:pt idx="290">
                  <c:v>760.32195200000001</c:v>
                </c:pt>
                <c:pt idx="291">
                  <c:v>760.99252000000001</c:v>
                </c:pt>
                <c:pt idx="292">
                  <c:v>761.46108100000004</c:v>
                </c:pt>
                <c:pt idx="293">
                  <c:v>763.72604200000001</c:v>
                </c:pt>
                <c:pt idx="294">
                  <c:v>764.35787700000003</c:v>
                </c:pt>
                <c:pt idx="295">
                  <c:v>764.57180200000005</c:v>
                </c:pt>
                <c:pt idx="296">
                  <c:v>764.73424499999999</c:v>
                </c:pt>
                <c:pt idx="297">
                  <c:v>764.84102800000005</c:v>
                </c:pt>
                <c:pt idx="298">
                  <c:v>765.00617499999998</c:v>
                </c:pt>
                <c:pt idx="299">
                  <c:v>765.17350799999997</c:v>
                </c:pt>
                <c:pt idx="300">
                  <c:v>765.22841000000005</c:v>
                </c:pt>
                <c:pt idx="301">
                  <c:v>765.28524100000004</c:v>
                </c:pt>
                <c:pt idx="302">
                  <c:v>765.340416</c:v>
                </c:pt>
                <c:pt idx="303">
                  <c:v>765.39756699999998</c:v>
                </c:pt>
                <c:pt idx="304">
                  <c:v>765.67864899999995</c:v>
                </c:pt>
                <c:pt idx="305">
                  <c:v>766.77096700000004</c:v>
                </c:pt>
                <c:pt idx="306">
                  <c:v>766.827901</c:v>
                </c:pt>
                <c:pt idx="307">
                  <c:v>766.879008</c:v>
                </c:pt>
                <c:pt idx="308">
                  <c:v>766.93515200000002</c:v>
                </c:pt>
                <c:pt idx="309">
                  <c:v>766.98905300000001</c:v>
                </c:pt>
                <c:pt idx="310">
                  <c:v>767.04428700000005</c:v>
                </c:pt>
                <c:pt idx="311">
                  <c:v>767.09726999999998</c:v>
                </c:pt>
                <c:pt idx="312">
                  <c:v>767.15151400000002</c:v>
                </c:pt>
                <c:pt idx="313">
                  <c:v>767.20525599999996</c:v>
                </c:pt>
                <c:pt idx="314">
                  <c:v>767.256799</c:v>
                </c:pt>
                <c:pt idx="315">
                  <c:v>767.309529</c:v>
                </c:pt>
                <c:pt idx="316">
                  <c:v>767.36000200000001</c:v>
                </c:pt>
                <c:pt idx="317">
                  <c:v>767.411653</c:v>
                </c:pt>
                <c:pt idx="318">
                  <c:v>767.46275100000003</c:v>
                </c:pt>
                <c:pt idx="319">
                  <c:v>767.51005899999996</c:v>
                </c:pt>
                <c:pt idx="320">
                  <c:v>767.56001300000003</c:v>
                </c:pt>
                <c:pt idx="321">
                  <c:v>767.60778000000005</c:v>
                </c:pt>
                <c:pt idx="322">
                  <c:v>767.65640199999996</c:v>
                </c:pt>
                <c:pt idx="323">
                  <c:v>767.702765</c:v>
                </c:pt>
                <c:pt idx="324">
                  <c:v>767.74993500000005</c:v>
                </c:pt>
                <c:pt idx="325">
                  <c:v>767.79634299999998</c:v>
                </c:pt>
                <c:pt idx="326">
                  <c:v>767.84051399999998</c:v>
                </c:pt>
                <c:pt idx="327">
                  <c:v>767.88557900000001</c:v>
                </c:pt>
                <c:pt idx="328">
                  <c:v>767.928538</c:v>
                </c:pt>
                <c:pt idx="329">
                  <c:v>767.97216400000002</c:v>
                </c:pt>
                <c:pt idx="330">
                  <c:v>768.01512700000001</c:v>
                </c:pt>
                <c:pt idx="331">
                  <c:v>768.05338200000006</c:v>
                </c:pt>
                <c:pt idx="332">
                  <c:v>768.09504800000002</c:v>
                </c:pt>
                <c:pt idx="333">
                  <c:v>768.13474599999995</c:v>
                </c:pt>
                <c:pt idx="334">
                  <c:v>768.17508299999997</c:v>
                </c:pt>
                <c:pt idx="335">
                  <c:v>768.21346700000004</c:v>
                </c:pt>
                <c:pt idx="336">
                  <c:v>768.25246100000004</c:v>
                </c:pt>
                <c:pt idx="337">
                  <c:v>768.29079000000002</c:v>
                </c:pt>
                <c:pt idx="338">
                  <c:v>768.32724499999995</c:v>
                </c:pt>
                <c:pt idx="339">
                  <c:v>768.36421199999995</c:v>
                </c:pt>
                <c:pt idx="340">
                  <c:v>768.39936</c:v>
                </c:pt>
                <c:pt idx="341">
                  <c:v>768.43498399999999</c:v>
                </c:pt>
                <c:pt idx="342">
                  <c:v>768.46996300000001</c:v>
                </c:pt>
                <c:pt idx="343">
                  <c:v>768.50096099999996</c:v>
                </c:pt>
                <c:pt idx="344">
                  <c:v>768.53461100000004</c:v>
                </c:pt>
                <c:pt idx="345">
                  <c:v>768.56653700000004</c:v>
                </c:pt>
                <c:pt idx="346">
                  <c:v>768.59885699999995</c:v>
                </c:pt>
                <c:pt idx="347">
                  <c:v>768.62947699999995</c:v>
                </c:pt>
                <c:pt idx="348">
                  <c:v>768.66046600000004</c:v>
                </c:pt>
                <c:pt idx="349">
                  <c:v>768.69078000000002</c:v>
                </c:pt>
                <c:pt idx="350">
                  <c:v>768.719472</c:v>
                </c:pt>
                <c:pt idx="351">
                  <c:v>768.74848499999996</c:v>
                </c:pt>
                <c:pt idx="352">
                  <c:v>768.77598499999999</c:v>
                </c:pt>
                <c:pt idx="353">
                  <c:v>768.80464099999995</c:v>
                </c:pt>
                <c:pt idx="354">
                  <c:v>768.83438799999999</c:v>
                </c:pt>
                <c:pt idx="355">
                  <c:v>768.85753299999999</c:v>
                </c:pt>
                <c:pt idx="356">
                  <c:v>760.36678300000005</c:v>
                </c:pt>
                <c:pt idx="357">
                  <c:v>760.37414999999999</c:v>
                </c:pt>
                <c:pt idx="358">
                  <c:v>760.40850899999998</c:v>
                </c:pt>
                <c:pt idx="359">
                  <c:v>760.45990700000004</c:v>
                </c:pt>
                <c:pt idx="360">
                  <c:v>760.52721199999996</c:v>
                </c:pt>
                <c:pt idx="361">
                  <c:v>760.60948800000006</c:v>
                </c:pt>
                <c:pt idx="362">
                  <c:v>760.70795599999997</c:v>
                </c:pt>
                <c:pt idx="363">
                  <c:v>760.82436600000005</c:v>
                </c:pt>
                <c:pt idx="364">
                  <c:v>760.97094300000003</c:v>
                </c:pt>
                <c:pt idx="365">
                  <c:v>761.18106599999999</c:v>
                </c:pt>
                <c:pt idx="366">
                  <c:v>761.489867</c:v>
                </c:pt>
                <c:pt idx="367">
                  <c:v>761.91362400000003</c:v>
                </c:pt>
                <c:pt idx="368">
                  <c:v>762.41296399999999</c:v>
                </c:pt>
                <c:pt idx="369">
                  <c:v>764.78136900000004</c:v>
                </c:pt>
                <c:pt idx="370">
                  <c:v>765.43810099999996</c:v>
                </c:pt>
                <c:pt idx="371">
                  <c:v>766.11327000000006</c:v>
                </c:pt>
                <c:pt idx="372">
                  <c:v>766.81413099999997</c:v>
                </c:pt>
                <c:pt idx="373">
                  <c:v>767.94106199999999</c:v>
                </c:pt>
                <c:pt idx="374">
                  <c:v>767.998783</c:v>
                </c:pt>
                <c:pt idx="375">
                  <c:v>768.05040599999995</c:v>
                </c:pt>
                <c:pt idx="376">
                  <c:v>768.10700699999995</c:v>
                </c:pt>
                <c:pt idx="377">
                  <c:v>768.16118800000004</c:v>
                </c:pt>
                <c:pt idx="378">
                  <c:v>768.21659999999997</c:v>
                </c:pt>
                <c:pt idx="379">
                  <c:v>768.26965499999994</c:v>
                </c:pt>
                <c:pt idx="380">
                  <c:v>768.32386699999995</c:v>
                </c:pt>
                <c:pt idx="381">
                  <c:v>768.377478</c:v>
                </c:pt>
                <c:pt idx="382">
                  <c:v>768.42878800000005</c:v>
                </c:pt>
                <c:pt idx="383">
                  <c:v>768.48119999999994</c:v>
                </c:pt>
                <c:pt idx="384">
                  <c:v>768.53138999999999</c:v>
                </c:pt>
                <c:pt idx="385">
                  <c:v>768.58257700000001</c:v>
                </c:pt>
                <c:pt idx="386">
                  <c:v>768.679844</c:v>
                </c:pt>
                <c:pt idx="387">
                  <c:v>768.72911899999997</c:v>
                </c:pt>
                <c:pt idx="388">
                  <c:v>768.77615300000002</c:v>
                </c:pt>
                <c:pt idx="389">
                  <c:v>768.82401100000004</c:v>
                </c:pt>
                <c:pt idx="390">
                  <c:v>768.86965499999997</c:v>
                </c:pt>
                <c:pt idx="391">
                  <c:v>768.91612599999996</c:v>
                </c:pt>
                <c:pt idx="392">
                  <c:v>768.96187199999997</c:v>
                </c:pt>
                <c:pt idx="393">
                  <c:v>769.00541199999998</c:v>
                </c:pt>
                <c:pt idx="394">
                  <c:v>769.04965200000004</c:v>
                </c:pt>
                <c:pt idx="395">
                  <c:v>769.09180300000003</c:v>
                </c:pt>
                <c:pt idx="396">
                  <c:v>769.17664300000001</c:v>
                </c:pt>
                <c:pt idx="397">
                  <c:v>769.21402899999998</c:v>
                </c:pt>
                <c:pt idx="398">
                  <c:v>769.25469999999996</c:v>
                </c:pt>
                <c:pt idx="399">
                  <c:v>769.29332399999998</c:v>
                </c:pt>
                <c:pt idx="400">
                  <c:v>769.33251199999995</c:v>
                </c:pt>
                <c:pt idx="401">
                  <c:v>769.36967800000002</c:v>
                </c:pt>
                <c:pt idx="402">
                  <c:v>769.40740300000004</c:v>
                </c:pt>
                <c:pt idx="403">
                  <c:v>769.44437200000004</c:v>
                </c:pt>
                <c:pt idx="404">
                  <c:v>769.47942699999999</c:v>
                </c:pt>
                <c:pt idx="405">
                  <c:v>769.51486699999998</c:v>
                </c:pt>
                <c:pt idx="406">
                  <c:v>769.54852000000005</c:v>
                </c:pt>
                <c:pt idx="407">
                  <c:v>769.58254799999997</c:v>
                </c:pt>
                <c:pt idx="408">
                  <c:v>769.61583499999995</c:v>
                </c:pt>
                <c:pt idx="409">
                  <c:v>769.64524400000005</c:v>
                </c:pt>
                <c:pt idx="410">
                  <c:v>769.67710999999997</c:v>
                </c:pt>
                <c:pt idx="411">
                  <c:v>769.70724900000005</c:v>
                </c:pt>
                <c:pt idx="412">
                  <c:v>769.73766999999998</c:v>
                </c:pt>
                <c:pt idx="413">
                  <c:v>769.76644699999997</c:v>
                </c:pt>
                <c:pt idx="414">
                  <c:v>769.79540299999996</c:v>
                </c:pt>
                <c:pt idx="415">
                  <c:v>769.82368099999997</c:v>
                </c:pt>
                <c:pt idx="416">
                  <c:v>769.85039300000005</c:v>
                </c:pt>
                <c:pt idx="417">
                  <c:v>769.87734999999998</c:v>
                </c:pt>
                <c:pt idx="418">
                  <c:v>769.90282200000001</c:v>
                </c:pt>
                <c:pt idx="419">
                  <c:v>769.92851099999996</c:v>
                </c:pt>
                <c:pt idx="420">
                  <c:v>769.95360700000003</c:v>
                </c:pt>
                <c:pt idx="421">
                  <c:v>769.97576100000003</c:v>
                </c:pt>
                <c:pt idx="422">
                  <c:v>769.99970900000005</c:v>
                </c:pt>
                <c:pt idx="423">
                  <c:v>760.38279499999999</c:v>
                </c:pt>
                <c:pt idx="424">
                  <c:v>760.39516000000003</c:v>
                </c:pt>
                <c:pt idx="425">
                  <c:v>760.43359499999997</c:v>
                </c:pt>
                <c:pt idx="426">
                  <c:v>760.48862599999995</c:v>
                </c:pt>
                <c:pt idx="427">
                  <c:v>760.55932399999995</c:v>
                </c:pt>
                <c:pt idx="428">
                  <c:v>760.64492700000005</c:v>
                </c:pt>
                <c:pt idx="429">
                  <c:v>760.74705800000004</c:v>
                </c:pt>
                <c:pt idx="430">
                  <c:v>760.86760200000003</c:v>
                </c:pt>
                <c:pt idx="431">
                  <c:v>761.02232600000002</c:v>
                </c:pt>
                <c:pt idx="432">
                  <c:v>761.24852899999996</c:v>
                </c:pt>
                <c:pt idx="433">
                  <c:v>761.58173999999997</c:v>
                </c:pt>
                <c:pt idx="434">
                  <c:v>762.02746500000001</c:v>
                </c:pt>
                <c:pt idx="435">
                  <c:v>762.542239</c:v>
                </c:pt>
                <c:pt idx="436">
                  <c:v>764.94748300000003</c:v>
                </c:pt>
                <c:pt idx="437">
                  <c:v>765.60965899999997</c:v>
                </c:pt>
                <c:pt idx="438">
                  <c:v>766.29150000000004</c:v>
                </c:pt>
                <c:pt idx="439">
                  <c:v>767.00067899999999</c:v>
                </c:pt>
                <c:pt idx="440">
                  <c:v>760.39426200000003</c:v>
                </c:pt>
                <c:pt idx="441">
                  <c:v>760.40216999999996</c:v>
                </c:pt>
                <c:pt idx="442">
                  <c:v>760.43702900000005</c:v>
                </c:pt>
                <c:pt idx="443">
                  <c:v>760.48886900000002</c:v>
                </c:pt>
                <c:pt idx="444">
                  <c:v>760.55656499999998</c:v>
                </c:pt>
                <c:pt idx="445">
                  <c:v>760.63927000000001</c:v>
                </c:pt>
                <c:pt idx="446">
                  <c:v>760.85501999999997</c:v>
                </c:pt>
                <c:pt idx="447">
                  <c:v>761.00251800000001</c:v>
                </c:pt>
                <c:pt idx="448">
                  <c:v>761.21446300000002</c:v>
                </c:pt>
                <c:pt idx="449">
                  <c:v>761.52600099999995</c:v>
                </c:pt>
                <c:pt idx="450">
                  <c:v>761.95238600000005</c:v>
                </c:pt>
                <c:pt idx="451">
                  <c:v>762.45368900000005</c:v>
                </c:pt>
                <c:pt idx="452">
                  <c:v>764.82813399999998</c:v>
                </c:pt>
                <c:pt idx="453">
                  <c:v>765.48613599999999</c:v>
                </c:pt>
                <c:pt idx="454">
                  <c:v>766.16282000000001</c:v>
                </c:pt>
                <c:pt idx="455">
                  <c:v>766.865543</c:v>
                </c:pt>
                <c:pt idx="456">
                  <c:v>758.61469799999998</c:v>
                </c:pt>
                <c:pt idx="457">
                  <c:v>758.61484399999995</c:v>
                </c:pt>
                <c:pt idx="458">
                  <c:v>758.61484399999995</c:v>
                </c:pt>
                <c:pt idx="459">
                  <c:v>758.61492699999997</c:v>
                </c:pt>
                <c:pt idx="460">
                  <c:v>758.61499200000003</c:v>
                </c:pt>
                <c:pt idx="461">
                  <c:v>758.61499900000001</c:v>
                </c:pt>
                <c:pt idx="462">
                  <c:v>758.61510299999998</c:v>
                </c:pt>
                <c:pt idx="463">
                  <c:v>758.61517300000003</c:v>
                </c:pt>
                <c:pt idx="464">
                  <c:v>758.61517300000003</c:v>
                </c:pt>
                <c:pt idx="465">
                  <c:v>758.61525800000004</c:v>
                </c:pt>
                <c:pt idx="466">
                  <c:v>758.61532199999999</c:v>
                </c:pt>
                <c:pt idx="467">
                  <c:v>758.615497</c:v>
                </c:pt>
                <c:pt idx="468">
                  <c:v>758.61562600000002</c:v>
                </c:pt>
                <c:pt idx="469">
                  <c:v>758.61562600000002</c:v>
                </c:pt>
                <c:pt idx="470">
                  <c:v>758.615633</c:v>
                </c:pt>
                <c:pt idx="471">
                  <c:v>758.61568499999998</c:v>
                </c:pt>
                <c:pt idx="472">
                  <c:v>758.61568999999997</c:v>
                </c:pt>
                <c:pt idx="473">
                  <c:v>758.61568999999997</c:v>
                </c:pt>
                <c:pt idx="474">
                  <c:v>758.61577499999999</c:v>
                </c:pt>
                <c:pt idx="475">
                  <c:v>758.615815</c:v>
                </c:pt>
                <c:pt idx="476">
                  <c:v>758.61581999999999</c:v>
                </c:pt>
                <c:pt idx="477">
                  <c:v>758.61581999999999</c:v>
                </c:pt>
                <c:pt idx="478">
                  <c:v>758.61582699999997</c:v>
                </c:pt>
                <c:pt idx="479">
                  <c:v>758.61587899999995</c:v>
                </c:pt>
                <c:pt idx="480">
                  <c:v>758.61588500000005</c:v>
                </c:pt>
                <c:pt idx="481">
                  <c:v>758.61588500000005</c:v>
                </c:pt>
                <c:pt idx="482">
                  <c:v>758.61589200000003</c:v>
                </c:pt>
                <c:pt idx="483">
                  <c:v>758.61594400000001</c:v>
                </c:pt>
                <c:pt idx="484">
                  <c:v>758.615949</c:v>
                </c:pt>
                <c:pt idx="485">
                  <c:v>758.615949</c:v>
                </c:pt>
                <c:pt idx="486">
                  <c:v>758.615951</c:v>
                </c:pt>
                <c:pt idx="487">
                  <c:v>758.61600899999996</c:v>
                </c:pt>
                <c:pt idx="488">
                  <c:v>758.61600899999996</c:v>
                </c:pt>
                <c:pt idx="489">
                  <c:v>758.61601399999995</c:v>
                </c:pt>
                <c:pt idx="490">
                  <c:v>758.61601599999995</c:v>
                </c:pt>
                <c:pt idx="491">
                  <c:v>758.61607300000003</c:v>
                </c:pt>
                <c:pt idx="492">
                  <c:v>758.61607300000003</c:v>
                </c:pt>
                <c:pt idx="493">
                  <c:v>758.61607300000003</c:v>
                </c:pt>
                <c:pt idx="494">
                  <c:v>758.61607900000001</c:v>
                </c:pt>
                <c:pt idx="495">
                  <c:v>758.61608000000001</c:v>
                </c:pt>
                <c:pt idx="496">
                  <c:v>758.61613299999999</c:v>
                </c:pt>
                <c:pt idx="497">
                  <c:v>758.61613799999998</c:v>
                </c:pt>
                <c:pt idx="498">
                  <c:v>758.61613899999998</c:v>
                </c:pt>
                <c:pt idx="499">
                  <c:v>758.61626200000001</c:v>
                </c:pt>
                <c:pt idx="500">
                  <c:v>758.61961199999996</c:v>
                </c:pt>
                <c:pt idx="501">
                  <c:v>758.61967100000004</c:v>
                </c:pt>
                <c:pt idx="502">
                  <c:v>758.61973</c:v>
                </c:pt>
                <c:pt idx="503">
                  <c:v>758.61978299999998</c:v>
                </c:pt>
                <c:pt idx="504">
                  <c:v>758.619823</c:v>
                </c:pt>
                <c:pt idx="505">
                  <c:v>758.61984299999995</c:v>
                </c:pt>
                <c:pt idx="506">
                  <c:v>758.61989700000004</c:v>
                </c:pt>
                <c:pt idx="507">
                  <c:v>758.61994300000003</c:v>
                </c:pt>
                <c:pt idx="508">
                  <c:v>758.61999700000001</c:v>
                </c:pt>
                <c:pt idx="509">
                  <c:v>758.62005499999998</c:v>
                </c:pt>
                <c:pt idx="510">
                  <c:v>758.62006899999994</c:v>
                </c:pt>
                <c:pt idx="511">
                  <c:v>758.62011600000005</c:v>
                </c:pt>
                <c:pt idx="512">
                  <c:v>758.62016900000003</c:v>
                </c:pt>
                <c:pt idx="513">
                  <c:v>758.620228</c:v>
                </c:pt>
                <c:pt idx="514">
                  <c:v>758.62026800000001</c:v>
                </c:pt>
                <c:pt idx="515">
                  <c:v>758.62028299999997</c:v>
                </c:pt>
                <c:pt idx="516">
                  <c:v>758.62034200000005</c:v>
                </c:pt>
                <c:pt idx="517">
                  <c:v>758.62039500000003</c:v>
                </c:pt>
                <c:pt idx="518">
                  <c:v>758.62044200000003</c:v>
                </c:pt>
                <c:pt idx="519">
                  <c:v>758.620496</c:v>
                </c:pt>
                <c:pt idx="520">
                  <c:v>758.62055499999997</c:v>
                </c:pt>
                <c:pt idx="521">
                  <c:v>758.62060699999995</c:v>
                </c:pt>
                <c:pt idx="522">
                  <c:v>758.62062700000001</c:v>
                </c:pt>
                <c:pt idx="523">
                  <c:v>758.62066800000002</c:v>
                </c:pt>
                <c:pt idx="524">
                  <c:v>758.62072699999999</c:v>
                </c:pt>
                <c:pt idx="525">
                  <c:v>758.62078099999997</c:v>
                </c:pt>
                <c:pt idx="526">
                  <c:v>758.62083500000006</c:v>
                </c:pt>
                <c:pt idx="527">
                  <c:v>758.62089400000002</c:v>
                </c:pt>
                <c:pt idx="528">
                  <c:v>758.62093500000003</c:v>
                </c:pt>
                <c:pt idx="529">
                  <c:v>758.620994</c:v>
                </c:pt>
                <c:pt idx="530">
                  <c:v>758.62104799999997</c:v>
                </c:pt>
                <c:pt idx="531">
                  <c:v>758.62110700000005</c:v>
                </c:pt>
                <c:pt idx="532">
                  <c:v>758.62116100000003</c:v>
                </c:pt>
                <c:pt idx="533">
                  <c:v>758.62121999999999</c:v>
                </c:pt>
                <c:pt idx="534">
                  <c:v>758.621261</c:v>
                </c:pt>
                <c:pt idx="535">
                  <c:v>758.62131999999997</c:v>
                </c:pt>
                <c:pt idx="536">
                  <c:v>758.62137399999995</c:v>
                </c:pt>
                <c:pt idx="537">
                  <c:v>758.62142800000004</c:v>
                </c:pt>
                <c:pt idx="538">
                  <c:v>758.621487</c:v>
                </c:pt>
                <c:pt idx="539">
                  <c:v>758.62154099999998</c:v>
                </c:pt>
                <c:pt idx="540">
                  <c:v>758.62159999999994</c:v>
                </c:pt>
                <c:pt idx="541">
                  <c:v>758.62165400000004</c:v>
                </c:pt>
                <c:pt idx="542">
                  <c:v>758.621714</c:v>
                </c:pt>
                <c:pt idx="543">
                  <c:v>758.62176799999997</c:v>
                </c:pt>
                <c:pt idx="544">
                  <c:v>758.62182700000005</c:v>
                </c:pt>
                <c:pt idx="545">
                  <c:v>758.62188100000003</c:v>
                </c:pt>
                <c:pt idx="546">
                  <c:v>758.62194</c:v>
                </c:pt>
                <c:pt idx="547">
                  <c:v>758.62199399999997</c:v>
                </c:pt>
                <c:pt idx="548">
                  <c:v>758.62204799999995</c:v>
                </c:pt>
                <c:pt idx="549">
                  <c:v>758.62210800000003</c:v>
                </c:pt>
                <c:pt idx="550">
                  <c:v>758.62220200000002</c:v>
                </c:pt>
                <c:pt idx="551">
                  <c:v>758.62225999999998</c:v>
                </c:pt>
                <c:pt idx="552">
                  <c:v>758.62231499999996</c:v>
                </c:pt>
                <c:pt idx="553">
                  <c:v>758.62237400000004</c:v>
                </c:pt>
                <c:pt idx="554">
                  <c:v>758.62242800000001</c:v>
                </c:pt>
                <c:pt idx="555">
                  <c:v>758.62248799999998</c:v>
                </c:pt>
                <c:pt idx="556">
                  <c:v>758.62258099999997</c:v>
                </c:pt>
                <c:pt idx="557">
                  <c:v>758.62264100000004</c:v>
                </c:pt>
                <c:pt idx="558">
                  <c:v>758.62269500000002</c:v>
                </c:pt>
                <c:pt idx="559">
                  <c:v>758.62275499999998</c:v>
                </c:pt>
                <c:pt idx="560">
                  <c:v>758.62284799999998</c:v>
                </c:pt>
                <c:pt idx="561">
                  <c:v>758.62290399999995</c:v>
                </c:pt>
                <c:pt idx="562">
                  <c:v>758.62297100000001</c:v>
                </c:pt>
                <c:pt idx="563">
                  <c:v>758.62302799999998</c:v>
                </c:pt>
                <c:pt idx="564">
                  <c:v>673.29595099999995</c:v>
                </c:pt>
                <c:pt idx="565">
                  <c:v>673.74485800000002</c:v>
                </c:pt>
                <c:pt idx="566">
                  <c:v>673.74640299999999</c:v>
                </c:pt>
                <c:pt idx="567">
                  <c:v>673.74787500000002</c:v>
                </c:pt>
                <c:pt idx="568">
                  <c:v>673.74938199999997</c:v>
                </c:pt>
                <c:pt idx="569">
                  <c:v>673.75086099999999</c:v>
                </c:pt>
                <c:pt idx="570">
                  <c:v>673.75236700000005</c:v>
                </c:pt>
                <c:pt idx="571">
                  <c:v>673.75388299999997</c:v>
                </c:pt>
                <c:pt idx="572">
                  <c:v>673.75531699999999</c:v>
                </c:pt>
                <c:pt idx="573">
                  <c:v>673.75822500000004</c:v>
                </c:pt>
                <c:pt idx="574">
                  <c:v>673.76117299999999</c:v>
                </c:pt>
                <c:pt idx="575">
                  <c:v>673.76248199999998</c:v>
                </c:pt>
                <c:pt idx="576">
                  <c:v>673.76394800000003</c:v>
                </c:pt>
                <c:pt idx="577">
                  <c:v>673.76533300000006</c:v>
                </c:pt>
                <c:pt idx="578">
                  <c:v>673.76816599999995</c:v>
                </c:pt>
                <c:pt idx="579">
                  <c:v>673.76958400000001</c:v>
                </c:pt>
                <c:pt idx="580">
                  <c:v>673.771029</c:v>
                </c:pt>
                <c:pt idx="581">
                  <c:v>673.772424</c:v>
                </c:pt>
                <c:pt idx="582">
                  <c:v>673.77384500000005</c:v>
                </c:pt>
                <c:pt idx="583">
                  <c:v>673.77520900000002</c:v>
                </c:pt>
                <c:pt idx="584">
                  <c:v>673.77662799999996</c:v>
                </c:pt>
                <c:pt idx="585">
                  <c:v>673.77800400000001</c:v>
                </c:pt>
                <c:pt idx="586">
                  <c:v>673.77927799999998</c:v>
                </c:pt>
                <c:pt idx="587">
                  <c:v>673.78070500000001</c:v>
                </c:pt>
                <c:pt idx="588">
                  <c:v>673.78206699999998</c:v>
                </c:pt>
                <c:pt idx="589">
                  <c:v>673.78343900000004</c:v>
                </c:pt>
                <c:pt idx="590">
                  <c:v>673.78619200000003</c:v>
                </c:pt>
                <c:pt idx="591">
                  <c:v>673.78757099999996</c:v>
                </c:pt>
                <c:pt idx="592">
                  <c:v>673.78893400000004</c:v>
                </c:pt>
                <c:pt idx="593">
                  <c:v>673.79034300000001</c:v>
                </c:pt>
                <c:pt idx="594">
                  <c:v>673.791651</c:v>
                </c:pt>
                <c:pt idx="595">
                  <c:v>673.79305599999998</c:v>
                </c:pt>
                <c:pt idx="596">
                  <c:v>673.79441899999995</c:v>
                </c:pt>
                <c:pt idx="597">
                  <c:v>673.79569900000001</c:v>
                </c:pt>
                <c:pt idx="598">
                  <c:v>673.79707800000006</c:v>
                </c:pt>
                <c:pt idx="599">
                  <c:v>760.22753799999998</c:v>
                </c:pt>
                <c:pt idx="600">
                  <c:v>760.26563099999998</c:v>
                </c:pt>
                <c:pt idx="601">
                  <c:v>760.31544099999996</c:v>
                </c:pt>
                <c:pt idx="602">
                  <c:v>760.38129800000002</c:v>
                </c:pt>
                <c:pt idx="603">
                  <c:v>760.46223399999997</c:v>
                </c:pt>
                <c:pt idx="604">
                  <c:v>760.55933800000003</c:v>
                </c:pt>
                <c:pt idx="605">
                  <c:v>761.32127100000002</c:v>
                </c:pt>
                <c:pt idx="606">
                  <c:v>761.73540200000002</c:v>
                </c:pt>
                <c:pt idx="607">
                  <c:v>762.22718899999995</c:v>
                </c:pt>
                <c:pt idx="608">
                  <c:v>765.22486600000002</c:v>
                </c:pt>
                <c:pt idx="609">
                  <c:v>765.89470900000003</c:v>
                </c:pt>
                <c:pt idx="610">
                  <c:v>766.589563</c:v>
                </c:pt>
                <c:pt idx="611">
                  <c:v>760.20879100000002</c:v>
                </c:pt>
                <c:pt idx="612">
                  <c:v>760.21612100000004</c:v>
                </c:pt>
                <c:pt idx="613">
                  <c:v>760.23083099999997</c:v>
                </c:pt>
                <c:pt idx="614">
                  <c:v>760.24656100000004</c:v>
                </c:pt>
                <c:pt idx="615">
                  <c:v>760.25000199999999</c:v>
                </c:pt>
                <c:pt idx="616">
                  <c:v>760.273685</c:v>
                </c:pt>
                <c:pt idx="617">
                  <c:v>760.29624100000001</c:v>
                </c:pt>
                <c:pt idx="618">
                  <c:v>760.30103099999997</c:v>
                </c:pt>
                <c:pt idx="619">
                  <c:v>760.332898</c:v>
                </c:pt>
                <c:pt idx="620">
                  <c:v>760.36199399999998</c:v>
                </c:pt>
                <c:pt idx="621">
                  <c:v>760.44285400000001</c:v>
                </c:pt>
                <c:pt idx="622">
                  <c:v>760.50597900000002</c:v>
                </c:pt>
                <c:pt idx="623">
                  <c:v>760.51391799999999</c:v>
                </c:pt>
                <c:pt idx="624">
                  <c:v>760.52255300000002</c:v>
                </c:pt>
                <c:pt idx="625">
                  <c:v>760.53102899999999</c:v>
                </c:pt>
                <c:pt idx="626">
                  <c:v>760.53988300000003</c:v>
                </c:pt>
                <c:pt idx="627">
                  <c:v>760.53988300000003</c:v>
                </c:pt>
                <c:pt idx="628">
                  <c:v>760.60476100000005</c:v>
                </c:pt>
                <c:pt idx="629">
                  <c:v>760.61472200000003</c:v>
                </c:pt>
                <c:pt idx="630">
                  <c:v>760.62382200000002</c:v>
                </c:pt>
                <c:pt idx="631">
                  <c:v>760.63408500000003</c:v>
                </c:pt>
                <c:pt idx="632">
                  <c:v>760.64412500000003</c:v>
                </c:pt>
                <c:pt idx="633">
                  <c:v>760.65467200000001</c:v>
                </c:pt>
                <c:pt idx="634">
                  <c:v>760.65467200000001</c:v>
                </c:pt>
                <c:pt idx="635">
                  <c:v>760.66501600000004</c:v>
                </c:pt>
                <c:pt idx="636">
                  <c:v>760.67583400000001</c:v>
                </c:pt>
                <c:pt idx="637">
                  <c:v>760.68683699999997</c:v>
                </c:pt>
                <c:pt idx="638">
                  <c:v>760.69767300000001</c:v>
                </c:pt>
                <c:pt idx="639">
                  <c:v>760.70929699999999</c:v>
                </c:pt>
                <c:pt idx="640">
                  <c:v>760.72096299999998</c:v>
                </c:pt>
                <c:pt idx="641">
                  <c:v>760.733341</c:v>
                </c:pt>
                <c:pt idx="642">
                  <c:v>760.74605899999995</c:v>
                </c:pt>
                <c:pt idx="643">
                  <c:v>760.75780199999997</c:v>
                </c:pt>
                <c:pt idx="644">
                  <c:v>760.77112299999999</c:v>
                </c:pt>
                <c:pt idx="645">
                  <c:v>760.78423899999996</c:v>
                </c:pt>
                <c:pt idx="646">
                  <c:v>760.79811400000006</c:v>
                </c:pt>
                <c:pt idx="647">
                  <c:v>760.79811400000006</c:v>
                </c:pt>
                <c:pt idx="648">
                  <c:v>760.81203600000003</c:v>
                </c:pt>
                <c:pt idx="649">
                  <c:v>760.82698500000004</c:v>
                </c:pt>
                <c:pt idx="650">
                  <c:v>760.84240499999999</c:v>
                </c:pt>
                <c:pt idx="651">
                  <c:v>760.85768900000005</c:v>
                </c:pt>
                <c:pt idx="652">
                  <c:v>760.87398499999995</c:v>
                </c:pt>
                <c:pt idx="653">
                  <c:v>760.89019599999995</c:v>
                </c:pt>
                <c:pt idx="654">
                  <c:v>761.30030599999998</c:v>
                </c:pt>
                <c:pt idx="655">
                  <c:v>761.71354799999995</c:v>
                </c:pt>
                <c:pt idx="656">
                  <c:v>762.20459300000005</c:v>
                </c:pt>
                <c:pt idx="657">
                  <c:v>765.19918800000005</c:v>
                </c:pt>
                <c:pt idx="658">
                  <c:v>765.42015900000001</c:v>
                </c:pt>
                <c:pt idx="659">
                  <c:v>765.58806100000004</c:v>
                </c:pt>
                <c:pt idx="660">
                  <c:v>765.69828099999995</c:v>
                </c:pt>
                <c:pt idx="661">
                  <c:v>765.86842300000001</c:v>
                </c:pt>
                <c:pt idx="662">
                  <c:v>766.04056500000002</c:v>
                </c:pt>
                <c:pt idx="663">
                  <c:v>766.09713199999999</c:v>
                </c:pt>
                <c:pt idx="664">
                  <c:v>766.15578500000004</c:v>
                </c:pt>
                <c:pt idx="665">
                  <c:v>766.21280400000001</c:v>
                </c:pt>
                <c:pt idx="666">
                  <c:v>766.27191800000003</c:v>
                </c:pt>
                <c:pt idx="667">
                  <c:v>766.56258600000001</c:v>
                </c:pt>
                <c:pt idx="668">
                  <c:v>766.86047699999995</c:v>
                </c:pt>
                <c:pt idx="669">
                  <c:v>766.94069200000001</c:v>
                </c:pt>
                <c:pt idx="670">
                  <c:v>766.97982400000001</c:v>
                </c:pt>
                <c:pt idx="671">
                  <c:v>767.04045399999995</c:v>
                </c:pt>
                <c:pt idx="672">
                  <c:v>767.09519299999999</c:v>
                </c:pt>
                <c:pt idx="673">
                  <c:v>767.15575200000001</c:v>
                </c:pt>
                <c:pt idx="674">
                  <c:v>767.214204</c:v>
                </c:pt>
                <c:pt idx="675">
                  <c:v>767.27451799999994</c:v>
                </c:pt>
                <c:pt idx="676">
                  <c:v>767.33268899999996</c:v>
                </c:pt>
                <c:pt idx="677">
                  <c:v>767.39263900000003</c:v>
                </c:pt>
                <c:pt idx="678">
                  <c:v>767.45230100000003</c:v>
                </c:pt>
                <c:pt idx="679">
                  <c:v>767.50978599999996</c:v>
                </c:pt>
                <c:pt idx="680">
                  <c:v>767.56885899999997</c:v>
                </c:pt>
                <c:pt idx="681">
                  <c:v>767.62563399999999</c:v>
                </c:pt>
                <c:pt idx="682">
                  <c:v>767.68390299999999</c:v>
                </c:pt>
                <c:pt idx="683">
                  <c:v>767.74170400000003</c:v>
                </c:pt>
                <c:pt idx="684">
                  <c:v>767.79350599999998</c:v>
                </c:pt>
                <c:pt idx="685">
                  <c:v>767.85030300000005</c:v>
                </c:pt>
                <c:pt idx="686">
                  <c:v>767.90472399999999</c:v>
                </c:pt>
                <c:pt idx="687">
                  <c:v>767.96039199999996</c:v>
                </c:pt>
                <c:pt idx="688">
                  <c:v>768.01370399999996</c:v>
                </c:pt>
                <c:pt idx="689">
                  <c:v>768.06820300000004</c:v>
                </c:pt>
                <c:pt idx="690">
                  <c:v>768.12215700000002</c:v>
                </c:pt>
                <c:pt idx="691">
                  <c:v>768.17381999999998</c:v>
                </c:pt>
                <c:pt idx="692">
                  <c:v>768.22655499999996</c:v>
                </c:pt>
                <c:pt idx="693">
                  <c:v>768.27708800000005</c:v>
                </c:pt>
                <c:pt idx="694">
                  <c:v>768.32865100000004</c:v>
                </c:pt>
                <c:pt idx="695">
                  <c:v>768.37960499999997</c:v>
                </c:pt>
                <c:pt idx="696">
                  <c:v>768.42675399999996</c:v>
                </c:pt>
                <c:pt idx="697">
                  <c:v>768.47644600000001</c:v>
                </c:pt>
                <c:pt idx="698">
                  <c:v>768.52394700000002</c:v>
                </c:pt>
                <c:pt idx="699">
                  <c:v>768.57230000000004</c:v>
                </c:pt>
                <c:pt idx="700">
                  <c:v>768.61847699999998</c:v>
                </c:pt>
                <c:pt idx="701">
                  <c:v>768.66543899999999</c:v>
                </c:pt>
                <c:pt idx="702">
                  <c:v>768.71163999999999</c:v>
                </c:pt>
                <c:pt idx="703">
                  <c:v>768.75574600000004</c:v>
                </c:pt>
                <c:pt idx="704">
                  <c:v>768.80051900000001</c:v>
                </c:pt>
                <c:pt idx="705">
                  <c:v>768.84321199999999</c:v>
                </c:pt>
                <c:pt idx="706">
                  <c:v>768.886573</c:v>
                </c:pt>
                <c:pt idx="707">
                  <c:v>768.929169</c:v>
                </c:pt>
                <c:pt idx="708">
                  <c:v>768.96706800000004</c:v>
                </c:pt>
                <c:pt idx="709">
                  <c:v>769.00829799999997</c:v>
                </c:pt>
                <c:pt idx="710">
                  <c:v>769.04751399999998</c:v>
                </c:pt>
                <c:pt idx="711">
                  <c:v>769.08729400000004</c:v>
                </c:pt>
                <c:pt idx="712">
                  <c:v>769.12506599999995</c:v>
                </c:pt>
                <c:pt idx="713">
                  <c:v>769.16338699999994</c:v>
                </c:pt>
                <c:pt idx="714">
                  <c:v>769.20098700000005</c:v>
                </c:pt>
                <c:pt idx="715">
                  <c:v>769.236673</c:v>
                </c:pt>
                <c:pt idx="716">
                  <c:v>769.27283699999998</c:v>
                </c:pt>
                <c:pt idx="717">
                  <c:v>769.30708000000004</c:v>
                </c:pt>
                <c:pt idx="718">
                  <c:v>769.34178799999995</c:v>
                </c:pt>
                <c:pt idx="719">
                  <c:v>769.37573399999997</c:v>
                </c:pt>
                <c:pt idx="720">
                  <c:v>769.40580399999999</c:v>
                </c:pt>
                <c:pt idx="721">
                  <c:v>769.43837399999995</c:v>
                </c:pt>
                <c:pt idx="722">
                  <c:v>769.46919400000002</c:v>
                </c:pt>
                <c:pt idx="723">
                  <c:v>769.50032899999997</c:v>
                </c:pt>
                <c:pt idx="724">
                  <c:v>769.52977599999997</c:v>
                </c:pt>
                <c:pt idx="725">
                  <c:v>769.55949599999997</c:v>
                </c:pt>
                <c:pt idx="726">
                  <c:v>769.58848699999999</c:v>
                </c:pt>
                <c:pt idx="727">
                  <c:v>769.61590000000001</c:v>
                </c:pt>
                <c:pt idx="728">
                  <c:v>769.64355499999999</c:v>
                </c:pt>
                <c:pt idx="729">
                  <c:v>769.66973099999996</c:v>
                </c:pt>
                <c:pt idx="730">
                  <c:v>769.69694100000004</c:v>
                </c:pt>
                <c:pt idx="731">
                  <c:v>769.72512800000004</c:v>
                </c:pt>
                <c:pt idx="732">
                  <c:v>769.74704299999996</c:v>
                </c:pt>
                <c:pt idx="733">
                  <c:v>713.30659100000003</c:v>
                </c:pt>
                <c:pt idx="734">
                  <c:v>713.30647399999998</c:v>
                </c:pt>
                <c:pt idx="735">
                  <c:v>713.51611000000003</c:v>
                </c:pt>
                <c:pt idx="736">
                  <c:v>714.00059799999997</c:v>
                </c:pt>
                <c:pt idx="737">
                  <c:v>714.70473000000004</c:v>
                </c:pt>
                <c:pt idx="738">
                  <c:v>715.58172400000001</c:v>
                </c:pt>
                <c:pt idx="739">
                  <c:v>716.59837200000004</c:v>
                </c:pt>
                <c:pt idx="740">
                  <c:v>719.87350700000002</c:v>
                </c:pt>
                <c:pt idx="741">
                  <c:v>720.42701899999997</c:v>
                </c:pt>
                <c:pt idx="742">
                  <c:v>720.68245100000001</c:v>
                </c:pt>
                <c:pt idx="743">
                  <c:v>720.71283900000003</c:v>
                </c:pt>
                <c:pt idx="744">
                  <c:v>718.89410099999998</c:v>
                </c:pt>
                <c:pt idx="745">
                  <c:v>718.31550500000003</c:v>
                </c:pt>
                <c:pt idx="746">
                  <c:v>717.88165100000003</c:v>
                </c:pt>
                <c:pt idx="747">
                  <c:v>712.68485999999996</c:v>
                </c:pt>
                <c:pt idx="748">
                  <c:v>712.79855299999997</c:v>
                </c:pt>
                <c:pt idx="749">
                  <c:v>712.82634399999995</c:v>
                </c:pt>
                <c:pt idx="750">
                  <c:v>713.03422499999999</c:v>
                </c:pt>
                <c:pt idx="751">
                  <c:v>713.24830099999997</c:v>
                </c:pt>
                <c:pt idx="752">
                  <c:v>713.29547700000001</c:v>
                </c:pt>
                <c:pt idx="753">
                  <c:v>713.91031699999996</c:v>
                </c:pt>
                <c:pt idx="754">
                  <c:v>714.74160099999995</c:v>
                </c:pt>
                <c:pt idx="755">
                  <c:v>715.37733700000001</c:v>
                </c:pt>
                <c:pt idx="756">
                  <c:v>715.455916</c:v>
                </c:pt>
                <c:pt idx="757">
                  <c:v>715.54085899999995</c:v>
                </c:pt>
                <c:pt idx="758">
                  <c:v>715.62430300000005</c:v>
                </c:pt>
                <c:pt idx="759">
                  <c:v>715.71069599999998</c:v>
                </c:pt>
                <c:pt idx="760">
                  <c:v>715.71069599999998</c:v>
                </c:pt>
                <c:pt idx="761">
                  <c:v>715.79546000000005</c:v>
                </c:pt>
                <c:pt idx="762">
                  <c:v>715.88332300000002</c:v>
                </c:pt>
                <c:pt idx="763">
                  <c:v>715.97225300000002</c:v>
                </c:pt>
                <c:pt idx="764">
                  <c:v>716.05924700000003</c:v>
                </c:pt>
                <c:pt idx="765">
                  <c:v>716.14942099999996</c:v>
                </c:pt>
                <c:pt idx="766">
                  <c:v>716.23769500000003</c:v>
                </c:pt>
                <c:pt idx="767">
                  <c:v>716.32921199999998</c:v>
                </c:pt>
                <c:pt idx="768">
                  <c:v>716.42167500000005</c:v>
                </c:pt>
                <c:pt idx="769">
                  <c:v>716.50573599999996</c:v>
                </c:pt>
                <c:pt idx="770">
                  <c:v>716.599603</c:v>
                </c:pt>
                <c:pt idx="771">
                  <c:v>716.69079499999998</c:v>
                </c:pt>
                <c:pt idx="772">
                  <c:v>716.78587300000004</c:v>
                </c:pt>
                <c:pt idx="773">
                  <c:v>716.78587300000004</c:v>
                </c:pt>
                <c:pt idx="774">
                  <c:v>716.878244</c:v>
                </c:pt>
                <c:pt idx="775">
                  <c:v>716.97457999999995</c:v>
                </c:pt>
                <c:pt idx="776">
                  <c:v>717.07162900000003</c:v>
                </c:pt>
                <c:pt idx="777">
                  <c:v>717.16584599999999</c:v>
                </c:pt>
                <c:pt idx="778">
                  <c:v>717.26402499999995</c:v>
                </c:pt>
                <c:pt idx="779">
                  <c:v>717.35931500000004</c:v>
                </c:pt>
                <c:pt idx="780">
                  <c:v>717.45855400000005</c:v>
                </c:pt>
                <c:pt idx="781">
                  <c:v>717.55857200000003</c:v>
                </c:pt>
                <c:pt idx="782">
                  <c:v>717.64929800000004</c:v>
                </c:pt>
                <c:pt idx="783">
                  <c:v>717.74992399999996</c:v>
                </c:pt>
                <c:pt idx="784">
                  <c:v>717.84816799999999</c:v>
                </c:pt>
                <c:pt idx="785">
                  <c:v>717.95012499999996</c:v>
                </c:pt>
                <c:pt idx="786">
                  <c:v>717.95012499999996</c:v>
                </c:pt>
                <c:pt idx="787">
                  <c:v>718.13405999999998</c:v>
                </c:pt>
                <c:pt idx="788">
                  <c:v>718.22222699999998</c:v>
                </c:pt>
                <c:pt idx="789">
                  <c:v>718.30503699999997</c:v>
                </c:pt>
                <c:pt idx="790">
                  <c:v>718.387429</c:v>
                </c:pt>
                <c:pt idx="791">
                  <c:v>718.46429899999998</c:v>
                </c:pt>
                <c:pt idx="792">
                  <c:v>719.43491400000005</c:v>
                </c:pt>
                <c:pt idx="793">
                  <c:v>719.70827599999996</c:v>
                </c:pt>
                <c:pt idx="794">
                  <c:v>719.76233300000001</c:v>
                </c:pt>
                <c:pt idx="795">
                  <c:v>718.09107100000006</c:v>
                </c:pt>
                <c:pt idx="796">
                  <c:v>717.90317000000005</c:v>
                </c:pt>
                <c:pt idx="797">
                  <c:v>717.75774100000001</c:v>
                </c:pt>
                <c:pt idx="798">
                  <c:v>717.66842499999996</c:v>
                </c:pt>
                <c:pt idx="799">
                  <c:v>717.54030699999998</c:v>
                </c:pt>
                <c:pt idx="800">
                  <c:v>717.42144099999996</c:v>
                </c:pt>
                <c:pt idx="801">
                  <c:v>717.38459899999998</c:v>
                </c:pt>
                <c:pt idx="802">
                  <c:v>717.34748000000002</c:v>
                </c:pt>
                <c:pt idx="803">
                  <c:v>717.31250799999998</c:v>
                </c:pt>
                <c:pt idx="804">
                  <c:v>717.27732000000003</c:v>
                </c:pt>
                <c:pt idx="805">
                  <c:v>717.11911599999996</c:v>
                </c:pt>
                <c:pt idx="806">
                  <c:v>717.00637500000005</c:v>
                </c:pt>
                <c:pt idx="807">
                  <c:v>716.97975799999995</c:v>
                </c:pt>
                <c:pt idx="808">
                  <c:v>716.92964800000004</c:v>
                </c:pt>
                <c:pt idx="809">
                  <c:v>716.90531199999998</c:v>
                </c:pt>
                <c:pt idx="810">
                  <c:v>716.88392699999997</c:v>
                </c:pt>
                <c:pt idx="811">
                  <c:v>716.817814</c:v>
                </c:pt>
                <c:pt idx="812">
                  <c:v>716.79756499999996</c:v>
                </c:pt>
                <c:pt idx="813">
                  <c:v>716.777288</c:v>
                </c:pt>
                <c:pt idx="814">
                  <c:v>716.75765000000001</c:v>
                </c:pt>
                <c:pt idx="815">
                  <c:v>716.73925799999995</c:v>
                </c:pt>
                <c:pt idx="816">
                  <c:v>716.72087299999998</c:v>
                </c:pt>
                <c:pt idx="817">
                  <c:v>716.70363799999996</c:v>
                </c:pt>
                <c:pt idx="818">
                  <c:v>716.68639299999995</c:v>
                </c:pt>
                <c:pt idx="819">
                  <c:v>716.66974900000002</c:v>
                </c:pt>
                <c:pt idx="820">
                  <c:v>716.65515100000005</c:v>
                </c:pt>
                <c:pt idx="821">
                  <c:v>716.62497499999995</c:v>
                </c:pt>
                <c:pt idx="822">
                  <c:v>716.59684700000003</c:v>
                </c:pt>
                <c:pt idx="823">
                  <c:v>716.583303</c:v>
                </c:pt>
                <c:pt idx="824">
                  <c:v>716.57025799999997</c:v>
                </c:pt>
                <c:pt idx="825">
                  <c:v>716.55806500000006</c:v>
                </c:pt>
                <c:pt idx="826">
                  <c:v>716.54595400000005</c:v>
                </c:pt>
                <c:pt idx="827">
                  <c:v>716.53465200000005</c:v>
                </c:pt>
                <c:pt idx="828">
                  <c:v>716.523416</c:v>
                </c:pt>
                <c:pt idx="829">
                  <c:v>716.51261399999999</c:v>
                </c:pt>
                <c:pt idx="830">
                  <c:v>716.50291500000003</c:v>
                </c:pt>
                <c:pt idx="831">
                  <c:v>716.49293499999999</c:v>
                </c:pt>
                <c:pt idx="832">
                  <c:v>716.48365000000001</c:v>
                </c:pt>
                <c:pt idx="833">
                  <c:v>716.47446300000001</c:v>
                </c:pt>
                <c:pt idx="834">
                  <c:v>716.465915</c:v>
                </c:pt>
                <c:pt idx="835">
                  <c:v>716.45746699999995</c:v>
                </c:pt>
                <c:pt idx="836">
                  <c:v>716.44940899999995</c:v>
                </c:pt>
                <c:pt idx="837">
                  <c:v>716.44192499999997</c:v>
                </c:pt>
                <c:pt idx="838">
                  <c:v>716.43455800000004</c:v>
                </c:pt>
                <c:pt idx="839">
                  <c:v>716.42104300000005</c:v>
                </c:pt>
                <c:pt idx="840">
                  <c:v>716.41465700000003</c:v>
                </c:pt>
                <c:pt idx="841">
                  <c:v>716.40340800000001</c:v>
                </c:pt>
                <c:pt idx="842">
                  <c:v>716.39810799999998</c:v>
                </c:pt>
                <c:pt idx="843">
                  <c:v>716.39295100000004</c:v>
                </c:pt>
                <c:pt idx="844">
                  <c:v>716.38821399999995</c:v>
                </c:pt>
                <c:pt idx="845">
                  <c:v>716.38359700000001</c:v>
                </c:pt>
                <c:pt idx="846">
                  <c:v>716.37926400000003</c:v>
                </c:pt>
                <c:pt idx="847">
                  <c:v>716.37529099999995</c:v>
                </c:pt>
                <c:pt idx="848">
                  <c:v>716.37148100000002</c:v>
                </c:pt>
                <c:pt idx="849">
                  <c:v>716.36804600000005</c:v>
                </c:pt>
                <c:pt idx="850">
                  <c:v>716.36474599999997</c:v>
                </c:pt>
                <c:pt idx="851">
                  <c:v>716.36165500000004</c:v>
                </c:pt>
                <c:pt idx="852">
                  <c:v>716.35908099999995</c:v>
                </c:pt>
                <c:pt idx="853">
                  <c:v>716.35645099999999</c:v>
                </c:pt>
                <c:pt idx="854">
                  <c:v>716.35414300000002</c:v>
                </c:pt>
                <c:pt idx="855">
                  <c:v>716.35195399999998</c:v>
                </c:pt>
                <c:pt idx="856">
                  <c:v>716.35006199999998</c:v>
                </c:pt>
                <c:pt idx="857">
                  <c:v>716.34828300000004</c:v>
                </c:pt>
                <c:pt idx="858">
                  <c:v>716.34673699999996</c:v>
                </c:pt>
                <c:pt idx="859">
                  <c:v>716.34545200000002</c:v>
                </c:pt>
                <c:pt idx="860">
                  <c:v>716.34427300000004</c:v>
                </c:pt>
                <c:pt idx="861">
                  <c:v>716.343345</c:v>
                </c:pt>
                <c:pt idx="862">
                  <c:v>716.34191399999997</c:v>
                </c:pt>
                <c:pt idx="863">
                  <c:v>716.34154699999999</c:v>
                </c:pt>
                <c:pt idx="864">
                  <c:v>758.48835499999996</c:v>
                </c:pt>
                <c:pt idx="865">
                  <c:v>758.49806899999999</c:v>
                </c:pt>
                <c:pt idx="866">
                  <c:v>758.49823000000004</c:v>
                </c:pt>
                <c:pt idx="867">
                  <c:v>758.49841200000003</c:v>
                </c:pt>
                <c:pt idx="868">
                  <c:v>758.49857099999997</c:v>
                </c:pt>
                <c:pt idx="869">
                  <c:v>758.49875399999996</c:v>
                </c:pt>
                <c:pt idx="870">
                  <c:v>758.50004300000001</c:v>
                </c:pt>
                <c:pt idx="871">
                  <c:v>758.50024699999994</c:v>
                </c:pt>
                <c:pt idx="872">
                  <c:v>758.50038400000005</c:v>
                </c:pt>
                <c:pt idx="873">
                  <c:v>758.50058899999999</c:v>
                </c:pt>
                <c:pt idx="874">
                  <c:v>758.50077199999998</c:v>
                </c:pt>
                <c:pt idx="875">
                  <c:v>758.50096199999996</c:v>
                </c:pt>
                <c:pt idx="876">
                  <c:v>758.50096199999996</c:v>
                </c:pt>
                <c:pt idx="877">
                  <c:v>758.50114499999995</c:v>
                </c:pt>
                <c:pt idx="878">
                  <c:v>758.50132799999994</c:v>
                </c:pt>
                <c:pt idx="879">
                  <c:v>758.50151100000005</c:v>
                </c:pt>
                <c:pt idx="880">
                  <c:v>758.50170100000003</c:v>
                </c:pt>
                <c:pt idx="881">
                  <c:v>758.50190599999996</c:v>
                </c:pt>
                <c:pt idx="882">
                  <c:v>758.50209700000005</c:v>
                </c:pt>
                <c:pt idx="883">
                  <c:v>758.50231099999996</c:v>
                </c:pt>
                <c:pt idx="884">
                  <c:v>758.50267799999995</c:v>
                </c:pt>
                <c:pt idx="885">
                  <c:v>758.502883</c:v>
                </c:pt>
                <c:pt idx="886">
                  <c:v>758.50307199999997</c:v>
                </c:pt>
                <c:pt idx="887">
                  <c:v>758.50326299999995</c:v>
                </c:pt>
                <c:pt idx="888">
                  <c:v>758.50365799999997</c:v>
                </c:pt>
                <c:pt idx="889">
                  <c:v>758.50387999999998</c:v>
                </c:pt>
                <c:pt idx="890">
                  <c:v>758.50408500000003</c:v>
                </c:pt>
                <c:pt idx="891">
                  <c:v>758.50427400000001</c:v>
                </c:pt>
                <c:pt idx="892">
                  <c:v>758.50446599999998</c:v>
                </c:pt>
                <c:pt idx="893">
                  <c:v>758.50572199999999</c:v>
                </c:pt>
                <c:pt idx="894">
                  <c:v>758.50841800000001</c:v>
                </c:pt>
                <c:pt idx="895">
                  <c:v>758.57548199999997</c:v>
                </c:pt>
                <c:pt idx="896">
                  <c:v>758.57653400000004</c:v>
                </c:pt>
                <c:pt idx="897">
                  <c:v>758.57750699999997</c:v>
                </c:pt>
                <c:pt idx="898">
                  <c:v>758.57947300000001</c:v>
                </c:pt>
                <c:pt idx="899">
                  <c:v>758.58176000000003</c:v>
                </c:pt>
                <c:pt idx="900">
                  <c:v>758.58272299999999</c:v>
                </c:pt>
                <c:pt idx="901">
                  <c:v>758.58349099999998</c:v>
                </c:pt>
                <c:pt idx="902">
                  <c:v>758.58509600000002</c:v>
                </c:pt>
                <c:pt idx="903">
                  <c:v>758.58605899999998</c:v>
                </c:pt>
                <c:pt idx="904">
                  <c:v>758.58741599999996</c:v>
                </c:pt>
                <c:pt idx="905">
                  <c:v>758.58849499999997</c:v>
                </c:pt>
                <c:pt idx="906">
                  <c:v>758.58864900000003</c:v>
                </c:pt>
                <c:pt idx="907">
                  <c:v>758.59006299999999</c:v>
                </c:pt>
                <c:pt idx="908">
                  <c:v>758.59205699999995</c:v>
                </c:pt>
                <c:pt idx="909">
                  <c:v>758.5933</c:v>
                </c:pt>
                <c:pt idx="910">
                  <c:v>758.59461099999999</c:v>
                </c:pt>
                <c:pt idx="911">
                  <c:v>758.59583899999996</c:v>
                </c:pt>
                <c:pt idx="912">
                  <c:v>758.59629700000005</c:v>
                </c:pt>
                <c:pt idx="913">
                  <c:v>758.59749899999997</c:v>
                </c:pt>
                <c:pt idx="914">
                  <c:v>758.59861000000001</c:v>
                </c:pt>
                <c:pt idx="915">
                  <c:v>758.60016900000005</c:v>
                </c:pt>
                <c:pt idx="916">
                  <c:v>758.60132499999997</c:v>
                </c:pt>
                <c:pt idx="917">
                  <c:v>758.60308399999997</c:v>
                </c:pt>
                <c:pt idx="918">
                  <c:v>758.60373100000004</c:v>
                </c:pt>
                <c:pt idx="919">
                  <c:v>758.60541899999998</c:v>
                </c:pt>
                <c:pt idx="920">
                  <c:v>758.60660900000005</c:v>
                </c:pt>
                <c:pt idx="921">
                  <c:v>758.60804399999995</c:v>
                </c:pt>
                <c:pt idx="922">
                  <c:v>758.60940400000004</c:v>
                </c:pt>
                <c:pt idx="923">
                  <c:v>758.61077699999998</c:v>
                </c:pt>
                <c:pt idx="924">
                  <c:v>758.61298399999998</c:v>
                </c:pt>
                <c:pt idx="925">
                  <c:v>758.61335399999996</c:v>
                </c:pt>
                <c:pt idx="926">
                  <c:v>758.615861</c:v>
                </c:pt>
                <c:pt idx="927">
                  <c:v>758.61684600000001</c:v>
                </c:pt>
                <c:pt idx="928">
                  <c:v>758.61833100000001</c:v>
                </c:pt>
                <c:pt idx="929">
                  <c:v>758.61921199999995</c:v>
                </c:pt>
                <c:pt idx="930">
                  <c:v>758.62096799999995</c:v>
                </c:pt>
                <c:pt idx="931">
                  <c:v>758.62232900000004</c:v>
                </c:pt>
                <c:pt idx="932">
                  <c:v>758.62400400000001</c:v>
                </c:pt>
                <c:pt idx="933">
                  <c:v>758.62546299999997</c:v>
                </c:pt>
                <c:pt idx="934">
                  <c:v>758.62723000000005</c:v>
                </c:pt>
                <c:pt idx="935">
                  <c:v>758.630765</c:v>
                </c:pt>
                <c:pt idx="936">
                  <c:v>758.63159900000005</c:v>
                </c:pt>
                <c:pt idx="937">
                  <c:v>758.63306999999998</c:v>
                </c:pt>
                <c:pt idx="938">
                  <c:v>758.63443500000005</c:v>
                </c:pt>
                <c:pt idx="939">
                  <c:v>758.63627899999994</c:v>
                </c:pt>
                <c:pt idx="940">
                  <c:v>758.63782900000001</c:v>
                </c:pt>
                <c:pt idx="941">
                  <c:v>758.63935500000002</c:v>
                </c:pt>
                <c:pt idx="942">
                  <c:v>758.64124200000003</c:v>
                </c:pt>
                <c:pt idx="943">
                  <c:v>758.642651</c:v>
                </c:pt>
                <c:pt idx="944">
                  <c:v>758.53427999999997</c:v>
                </c:pt>
                <c:pt idx="945">
                  <c:v>758.55872199999999</c:v>
                </c:pt>
                <c:pt idx="946">
                  <c:v>758.55936499999996</c:v>
                </c:pt>
                <c:pt idx="947">
                  <c:v>758.56005500000003</c:v>
                </c:pt>
                <c:pt idx="948">
                  <c:v>758.56072700000004</c:v>
                </c:pt>
                <c:pt idx="949">
                  <c:v>758.56142399999999</c:v>
                </c:pt>
                <c:pt idx="950">
                  <c:v>758.56671800000004</c:v>
                </c:pt>
                <c:pt idx="951">
                  <c:v>758.56753800000001</c:v>
                </c:pt>
                <c:pt idx="952">
                  <c:v>758.56832299999996</c:v>
                </c:pt>
                <c:pt idx="953">
                  <c:v>758.56914400000005</c:v>
                </c:pt>
                <c:pt idx="954">
                  <c:v>758.56999900000005</c:v>
                </c:pt>
                <c:pt idx="955">
                  <c:v>758.57089599999995</c:v>
                </c:pt>
                <c:pt idx="956">
                  <c:v>758.57176000000004</c:v>
                </c:pt>
                <c:pt idx="957">
                  <c:v>758.57268299999998</c:v>
                </c:pt>
                <c:pt idx="958">
                  <c:v>758.57360000000006</c:v>
                </c:pt>
                <c:pt idx="959">
                  <c:v>758.57453399999997</c:v>
                </c:pt>
                <c:pt idx="960">
                  <c:v>758.57550000000003</c:v>
                </c:pt>
                <c:pt idx="961">
                  <c:v>758.57643599999994</c:v>
                </c:pt>
                <c:pt idx="962">
                  <c:v>758.57746199999997</c:v>
                </c:pt>
                <c:pt idx="963">
                  <c:v>758.57846900000004</c:v>
                </c:pt>
                <c:pt idx="964">
                  <c:v>758.57941700000003</c:v>
                </c:pt>
                <c:pt idx="965">
                  <c:v>758.58046300000001</c:v>
                </c:pt>
                <c:pt idx="966">
                  <c:v>758.582584</c:v>
                </c:pt>
                <c:pt idx="967">
                  <c:v>758.58367499999997</c:v>
                </c:pt>
                <c:pt idx="968">
                  <c:v>758.58480099999997</c:v>
                </c:pt>
                <c:pt idx="969">
                  <c:v>758.58595100000002</c:v>
                </c:pt>
                <c:pt idx="970">
                  <c:v>758.58709299999998</c:v>
                </c:pt>
                <c:pt idx="971">
                  <c:v>758.58827900000006</c:v>
                </c:pt>
                <c:pt idx="972">
                  <c:v>758.58943999999997</c:v>
                </c:pt>
                <c:pt idx="973">
                  <c:v>759.39121399999999</c:v>
                </c:pt>
                <c:pt idx="974">
                  <c:v>759.40565500000002</c:v>
                </c:pt>
                <c:pt idx="975">
                  <c:v>759.41887599999995</c:v>
                </c:pt>
                <c:pt idx="976">
                  <c:v>759.44630299999994</c:v>
                </c:pt>
                <c:pt idx="977">
                  <c:v>759.45659699999999</c:v>
                </c:pt>
                <c:pt idx="978">
                  <c:v>759.47791500000005</c:v>
                </c:pt>
                <c:pt idx="979">
                  <c:v>759.49149699999998</c:v>
                </c:pt>
                <c:pt idx="980">
                  <c:v>759.50218500000005</c:v>
                </c:pt>
                <c:pt idx="981">
                  <c:v>759.55689800000005</c:v>
                </c:pt>
                <c:pt idx="982">
                  <c:v>759.57187199999998</c:v>
                </c:pt>
                <c:pt idx="983">
                  <c:v>759.57401800000002</c:v>
                </c:pt>
                <c:pt idx="984">
                  <c:v>759.59409100000005</c:v>
                </c:pt>
                <c:pt idx="985">
                  <c:v>759.62160100000006</c:v>
                </c:pt>
                <c:pt idx="986">
                  <c:v>759.63721199999998</c:v>
                </c:pt>
                <c:pt idx="987">
                  <c:v>759.65693299999998</c:v>
                </c:pt>
                <c:pt idx="988">
                  <c:v>759.67458299999998</c:v>
                </c:pt>
                <c:pt idx="989">
                  <c:v>759.68264899999997</c:v>
                </c:pt>
                <c:pt idx="990">
                  <c:v>759.69476399999996</c:v>
                </c:pt>
                <c:pt idx="991">
                  <c:v>759.71805300000005</c:v>
                </c:pt>
                <c:pt idx="992">
                  <c:v>759.73511499999995</c:v>
                </c:pt>
                <c:pt idx="993">
                  <c:v>759.75111600000002</c:v>
                </c:pt>
                <c:pt idx="994">
                  <c:v>759.76845700000001</c:v>
                </c:pt>
                <c:pt idx="995">
                  <c:v>759.784716</c:v>
                </c:pt>
                <c:pt idx="996">
                  <c:v>759.80778999999995</c:v>
                </c:pt>
                <c:pt idx="997">
                  <c:v>759.82433600000002</c:v>
                </c:pt>
                <c:pt idx="998">
                  <c:v>759.84408099999996</c:v>
                </c:pt>
                <c:pt idx="999">
                  <c:v>759.85898899999995</c:v>
                </c:pt>
                <c:pt idx="1000">
                  <c:v>759.88153199999999</c:v>
                </c:pt>
                <c:pt idx="1001">
                  <c:v>759.91184599999997</c:v>
                </c:pt>
                <c:pt idx="1002">
                  <c:v>759.91692999999998</c:v>
                </c:pt>
                <c:pt idx="1003">
                  <c:v>759.95018800000003</c:v>
                </c:pt>
                <c:pt idx="1004">
                  <c:v>759.96436800000004</c:v>
                </c:pt>
                <c:pt idx="1005">
                  <c:v>759.98249899999996</c:v>
                </c:pt>
                <c:pt idx="1006">
                  <c:v>759.99550499999998</c:v>
                </c:pt>
                <c:pt idx="1007">
                  <c:v>760.018371</c:v>
                </c:pt>
                <c:pt idx="1008">
                  <c:v>760.03806099999997</c:v>
                </c:pt>
                <c:pt idx="1009">
                  <c:v>760.06051000000002</c:v>
                </c:pt>
                <c:pt idx="1010">
                  <c:v>760.08374700000002</c:v>
                </c:pt>
                <c:pt idx="1011">
                  <c:v>760.10242300000004</c:v>
                </c:pt>
                <c:pt idx="1012">
                  <c:v>760.125856</c:v>
                </c:pt>
                <c:pt idx="1013">
                  <c:v>760.14938400000005</c:v>
                </c:pt>
                <c:pt idx="1014">
                  <c:v>760.15950199999997</c:v>
                </c:pt>
                <c:pt idx="1015">
                  <c:v>760.17911600000002</c:v>
                </c:pt>
                <c:pt idx="1016">
                  <c:v>760.19673999999998</c:v>
                </c:pt>
                <c:pt idx="1017">
                  <c:v>760.22192900000005</c:v>
                </c:pt>
                <c:pt idx="1018">
                  <c:v>760.24102900000003</c:v>
                </c:pt>
                <c:pt idx="1019">
                  <c:v>760.25949800000001</c:v>
                </c:pt>
                <c:pt idx="1020">
                  <c:v>760.28281700000002</c:v>
                </c:pt>
                <c:pt idx="1021">
                  <c:v>760.30133999999998</c:v>
                </c:pt>
                <c:pt idx="1022">
                  <c:v>760.32131700000002</c:v>
                </c:pt>
                <c:pt idx="1023">
                  <c:v>758.49322600000005</c:v>
                </c:pt>
                <c:pt idx="1024">
                  <c:v>758.52287699999999</c:v>
                </c:pt>
                <c:pt idx="1025">
                  <c:v>758.52287699999999</c:v>
                </c:pt>
                <c:pt idx="1026">
                  <c:v>758.52336600000001</c:v>
                </c:pt>
                <c:pt idx="1027">
                  <c:v>758.52388299999996</c:v>
                </c:pt>
                <c:pt idx="1028">
                  <c:v>758.52437599999996</c:v>
                </c:pt>
                <c:pt idx="1029">
                  <c:v>758.52492099999995</c:v>
                </c:pt>
                <c:pt idx="1030">
                  <c:v>758.52541199999996</c:v>
                </c:pt>
                <c:pt idx="1031">
                  <c:v>758.52593100000001</c:v>
                </c:pt>
                <c:pt idx="1032">
                  <c:v>758.52648099999999</c:v>
                </c:pt>
                <c:pt idx="1033">
                  <c:v>758.52702999999997</c:v>
                </c:pt>
                <c:pt idx="1034">
                  <c:v>758.52752099999998</c:v>
                </c:pt>
                <c:pt idx="1035">
                  <c:v>758.528099</c:v>
                </c:pt>
                <c:pt idx="1036">
                  <c:v>758.52864799999998</c:v>
                </c:pt>
                <c:pt idx="1037">
                  <c:v>758.52919999999995</c:v>
                </c:pt>
                <c:pt idx="1038">
                  <c:v>758.52977999999996</c:v>
                </c:pt>
                <c:pt idx="1039">
                  <c:v>758.53039000000001</c:v>
                </c:pt>
                <c:pt idx="1040">
                  <c:v>758.53099899999995</c:v>
                </c:pt>
                <c:pt idx="1041">
                  <c:v>758.53155200000003</c:v>
                </c:pt>
                <c:pt idx="1042">
                  <c:v>758.53219200000001</c:v>
                </c:pt>
                <c:pt idx="1043">
                  <c:v>758.53280199999995</c:v>
                </c:pt>
                <c:pt idx="1044">
                  <c:v>758.54575399999999</c:v>
                </c:pt>
                <c:pt idx="1045">
                  <c:v>758.78609300000005</c:v>
                </c:pt>
                <c:pt idx="1046">
                  <c:v>758.79039999999998</c:v>
                </c:pt>
                <c:pt idx="1047">
                  <c:v>758.79901900000004</c:v>
                </c:pt>
                <c:pt idx="1048">
                  <c:v>758.80348200000003</c:v>
                </c:pt>
                <c:pt idx="1049">
                  <c:v>758.80757600000004</c:v>
                </c:pt>
                <c:pt idx="1050">
                  <c:v>758.81213200000002</c:v>
                </c:pt>
                <c:pt idx="1051">
                  <c:v>758.81662500000004</c:v>
                </c:pt>
                <c:pt idx="1052">
                  <c:v>758.82133199999998</c:v>
                </c:pt>
                <c:pt idx="1053">
                  <c:v>758.82594800000004</c:v>
                </c:pt>
                <c:pt idx="1054">
                  <c:v>758.83566699999994</c:v>
                </c:pt>
                <c:pt idx="1055">
                  <c:v>758.84046599999999</c:v>
                </c:pt>
                <c:pt idx="1056">
                  <c:v>758.845506</c:v>
                </c:pt>
                <c:pt idx="1057">
                  <c:v>758.85039900000004</c:v>
                </c:pt>
                <c:pt idx="1058">
                  <c:v>758.85553300000004</c:v>
                </c:pt>
                <c:pt idx="1059">
                  <c:v>758.86069899999995</c:v>
                </c:pt>
                <c:pt idx="1060">
                  <c:v>758.86543500000005</c:v>
                </c:pt>
                <c:pt idx="1061">
                  <c:v>758.870724</c:v>
                </c:pt>
                <c:pt idx="1062">
                  <c:v>758.87591999999995</c:v>
                </c:pt>
                <c:pt idx="1063">
                  <c:v>758.88132800000005</c:v>
                </c:pt>
                <c:pt idx="1064">
                  <c:v>758.88655900000003</c:v>
                </c:pt>
                <c:pt idx="1065">
                  <c:v>758.89209100000005</c:v>
                </c:pt>
                <c:pt idx="1066">
                  <c:v>758.89768300000003</c:v>
                </c:pt>
                <c:pt idx="1067">
                  <c:v>758.903097</c:v>
                </c:pt>
                <c:pt idx="1068">
                  <c:v>758.90880900000002</c:v>
                </c:pt>
                <c:pt idx="1069">
                  <c:v>758.91434200000003</c:v>
                </c:pt>
                <c:pt idx="1070">
                  <c:v>758.92012199999999</c:v>
                </c:pt>
                <c:pt idx="1071">
                  <c:v>758.92598799999996</c:v>
                </c:pt>
                <c:pt idx="1072">
                  <c:v>758.93149400000004</c:v>
                </c:pt>
                <c:pt idx="1073">
                  <c:v>758.937455</c:v>
                </c:pt>
                <c:pt idx="1074">
                  <c:v>758.94329300000004</c:v>
                </c:pt>
                <c:pt idx="1075">
                  <c:v>758.94937400000003</c:v>
                </c:pt>
                <c:pt idx="1076">
                  <c:v>758.95527500000003</c:v>
                </c:pt>
                <c:pt idx="1077">
                  <c:v>758.96145000000001</c:v>
                </c:pt>
                <c:pt idx="1078">
                  <c:v>758.96768699999996</c:v>
                </c:pt>
                <c:pt idx="1079">
                  <c:v>758.97376899999995</c:v>
                </c:pt>
                <c:pt idx="1080">
                  <c:v>758.98006899999996</c:v>
                </c:pt>
                <c:pt idx="1081">
                  <c:v>758.98627399999998</c:v>
                </c:pt>
                <c:pt idx="1082">
                  <c:v>758.99272499999995</c:v>
                </c:pt>
                <c:pt idx="1083">
                  <c:v>758.999236</c:v>
                </c:pt>
                <c:pt idx="1084">
                  <c:v>759.00516600000003</c:v>
                </c:pt>
                <c:pt idx="1085">
                  <c:v>759.011799</c:v>
                </c:pt>
                <c:pt idx="1086">
                  <c:v>759.01824899999997</c:v>
                </c:pt>
                <c:pt idx="1087">
                  <c:v>759.02494799999999</c:v>
                </c:pt>
                <c:pt idx="1088">
                  <c:v>759.03151800000001</c:v>
                </c:pt>
                <c:pt idx="1089">
                  <c:v>759.03830800000003</c:v>
                </c:pt>
                <c:pt idx="1090">
                  <c:v>759.04521399999999</c:v>
                </c:pt>
                <c:pt idx="1091">
                  <c:v>759.05191200000002</c:v>
                </c:pt>
                <c:pt idx="1092">
                  <c:v>759.05891099999997</c:v>
                </c:pt>
                <c:pt idx="1093">
                  <c:v>759.065699</c:v>
                </c:pt>
                <c:pt idx="1094">
                  <c:v>759.07279200000005</c:v>
                </c:pt>
                <c:pt idx="1095">
                  <c:v>759.07994299999996</c:v>
                </c:pt>
                <c:pt idx="1096">
                  <c:v>759.08639600000004</c:v>
                </c:pt>
                <c:pt idx="1097">
                  <c:v>759.09364100000005</c:v>
                </c:pt>
                <c:pt idx="1098">
                  <c:v>759.10067400000003</c:v>
                </c:pt>
                <c:pt idx="1099">
                  <c:v>759.10801000000004</c:v>
                </c:pt>
                <c:pt idx="1100">
                  <c:v>759.11516300000005</c:v>
                </c:pt>
                <c:pt idx="1101">
                  <c:v>759.12256400000001</c:v>
                </c:pt>
                <c:pt idx="1102">
                  <c:v>759.13005299999998</c:v>
                </c:pt>
                <c:pt idx="1103">
                  <c:v>759.13732800000002</c:v>
                </c:pt>
                <c:pt idx="1104">
                  <c:v>759.14488100000005</c:v>
                </c:pt>
                <c:pt idx="1105">
                  <c:v>759.15224899999998</c:v>
                </c:pt>
                <c:pt idx="1106">
                  <c:v>759.16014099999995</c:v>
                </c:pt>
                <c:pt idx="1107">
                  <c:v>759.16883900000005</c:v>
                </c:pt>
                <c:pt idx="1108">
                  <c:v>759.17531699999995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BE-4061-A0B4-CA5551A8AD2F}"/>
            </c:ext>
          </c:extLst>
        </c:ser>
        <c:ser>
          <c:idx val="1"/>
          <c:order val="1"/>
          <c:tx>
            <c:v>X=Y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xVal>
          <c:y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BE-4061-A0B4-CA5551A8A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332272"/>
        <c:axId val="1309332688"/>
      </c:scatterChart>
      <c:valAx>
        <c:axId val="1309332272"/>
        <c:scaling>
          <c:orientation val="minMax"/>
          <c:max val="850"/>
          <c:min val="6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observado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688"/>
        <c:crosses val="autoZero"/>
        <c:crossBetween val="midCat"/>
      </c:valAx>
      <c:valAx>
        <c:axId val="1309332688"/>
        <c:scaling>
          <c:orientation val="minMax"/>
          <c:max val="850"/>
          <c:min val="6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simulado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68443051201672"/>
          <c:y val="5.3103102371943767E-2"/>
          <c:w val="0.14574712643678162"/>
          <c:h val="0.1417839003890747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target_cal!$AB$4</c:f>
              <c:strCache>
                <c:ptCount val="1"/>
                <c:pt idx="0">
                  <c:v>Frecuencia (%)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target_cal!$X$6:$X$16</c:f>
              <c:strCache>
                <c:ptCount val="11"/>
                <c:pt idx="0">
                  <c:v>[-20,-15)</c:v>
                </c:pt>
                <c:pt idx="1">
                  <c:v>[-15,-10)</c:v>
                </c:pt>
                <c:pt idx="2">
                  <c:v>[-10,-5)</c:v>
                </c:pt>
                <c:pt idx="3">
                  <c:v>[-5,-3)</c:v>
                </c:pt>
                <c:pt idx="4">
                  <c:v>[-3,-1)</c:v>
                </c:pt>
                <c:pt idx="5">
                  <c:v>[-1,1)</c:v>
                </c:pt>
                <c:pt idx="6">
                  <c:v>[1,3)</c:v>
                </c:pt>
                <c:pt idx="7">
                  <c:v>[3,5)</c:v>
                </c:pt>
                <c:pt idx="8">
                  <c:v>[5,10)</c:v>
                </c:pt>
                <c:pt idx="9">
                  <c:v>[10,15)</c:v>
                </c:pt>
                <c:pt idx="10">
                  <c:v>[15,20)</c:v>
                </c:pt>
              </c:strCache>
            </c:strRef>
          </c:cat>
          <c:val>
            <c:numRef>
              <c:f>target_cal!$AB$6:$AB$16</c:f>
              <c:numCache>
                <c:formatCode>0.0%</c:formatCode>
                <c:ptCount val="11"/>
                <c:pt idx="0">
                  <c:v>9.0171325518485117E-4</c:v>
                </c:pt>
                <c:pt idx="1">
                  <c:v>3.6068530207394047E-3</c:v>
                </c:pt>
                <c:pt idx="2">
                  <c:v>0.11181244364292155</c:v>
                </c:pt>
                <c:pt idx="3">
                  <c:v>7.6645626690712357E-2</c:v>
                </c:pt>
                <c:pt idx="4">
                  <c:v>0.17493237150586113</c:v>
                </c:pt>
                <c:pt idx="5">
                  <c:v>0.20829576194770064</c:v>
                </c:pt>
                <c:pt idx="6">
                  <c:v>0.1109107303877367</c:v>
                </c:pt>
                <c:pt idx="7">
                  <c:v>0.18034265103697025</c:v>
                </c:pt>
                <c:pt idx="8">
                  <c:v>0.11992786293958521</c:v>
                </c:pt>
                <c:pt idx="9">
                  <c:v>9.9188458070333628E-3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55-4C76-B73F-B8A9A145F4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043126399"/>
        <c:axId val="2043126815"/>
      </c:barChart>
      <c:catAx>
        <c:axId val="2043126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Residual (Observado - Simulado)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815"/>
        <c:crosses val="autoZero"/>
        <c:auto val="1"/>
        <c:lblAlgn val="ctr"/>
        <c:lblOffset val="100"/>
        <c:noMultiLvlLbl val="0"/>
      </c:catAx>
      <c:valAx>
        <c:axId val="204312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399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Observado v/s Simulado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target_val!$F$2:$F$44865</c:f>
              <c:numCache>
                <c:formatCode>General</c:formatCode>
                <c:ptCount val="44864"/>
                <c:pt idx="0">
                  <c:v>804.13</c:v>
                </c:pt>
                <c:pt idx="1">
                  <c:v>804.15</c:v>
                </c:pt>
                <c:pt idx="2">
                  <c:v>804.16</c:v>
                </c:pt>
                <c:pt idx="3">
                  <c:v>804.19</c:v>
                </c:pt>
                <c:pt idx="4">
                  <c:v>818.59</c:v>
                </c:pt>
                <c:pt idx="5">
                  <c:v>818.59</c:v>
                </c:pt>
                <c:pt idx="6">
                  <c:v>818.59</c:v>
                </c:pt>
                <c:pt idx="7">
                  <c:v>818.59</c:v>
                </c:pt>
                <c:pt idx="8">
                  <c:v>818.58</c:v>
                </c:pt>
                <c:pt idx="9">
                  <c:v>818.58</c:v>
                </c:pt>
                <c:pt idx="10">
                  <c:v>818.55</c:v>
                </c:pt>
                <c:pt idx="11">
                  <c:v>818.55</c:v>
                </c:pt>
                <c:pt idx="12">
                  <c:v>818.5</c:v>
                </c:pt>
                <c:pt idx="13">
                  <c:v>818.5</c:v>
                </c:pt>
                <c:pt idx="14">
                  <c:v>818.55</c:v>
                </c:pt>
                <c:pt idx="15">
                  <c:v>818.55</c:v>
                </c:pt>
                <c:pt idx="16">
                  <c:v>818.41</c:v>
                </c:pt>
                <c:pt idx="17">
                  <c:v>818.41</c:v>
                </c:pt>
                <c:pt idx="18">
                  <c:v>818.35</c:v>
                </c:pt>
                <c:pt idx="19">
                  <c:v>818.35</c:v>
                </c:pt>
                <c:pt idx="20">
                  <c:v>818.77</c:v>
                </c:pt>
                <c:pt idx="21">
                  <c:v>818.77</c:v>
                </c:pt>
                <c:pt idx="22">
                  <c:v>818.72</c:v>
                </c:pt>
                <c:pt idx="23">
                  <c:v>818.72</c:v>
                </c:pt>
                <c:pt idx="24">
                  <c:v>818.79</c:v>
                </c:pt>
                <c:pt idx="25">
                  <c:v>818.79</c:v>
                </c:pt>
                <c:pt idx="26">
                  <c:v>818.77</c:v>
                </c:pt>
                <c:pt idx="27">
                  <c:v>818.77</c:v>
                </c:pt>
                <c:pt idx="28">
                  <c:v>818.72</c:v>
                </c:pt>
                <c:pt idx="29">
                  <c:v>818.72</c:v>
                </c:pt>
                <c:pt idx="30">
                  <c:v>758.53</c:v>
                </c:pt>
                <c:pt idx="31">
                  <c:v>758.54</c:v>
                </c:pt>
                <c:pt idx="32">
                  <c:v>758.61</c:v>
                </c:pt>
                <c:pt idx="33">
                  <c:v>758.64</c:v>
                </c:pt>
                <c:pt idx="34">
                  <c:v>759.37</c:v>
                </c:pt>
                <c:pt idx="35">
                  <c:v>759.34</c:v>
                </c:pt>
                <c:pt idx="36">
                  <c:v>759.39</c:v>
                </c:pt>
                <c:pt idx="37">
                  <c:v>761.02</c:v>
                </c:pt>
                <c:pt idx="38">
                  <c:v>761.44</c:v>
                </c:pt>
                <c:pt idx="39">
                  <c:v>761.72</c:v>
                </c:pt>
                <c:pt idx="40">
                  <c:v>793.63</c:v>
                </c:pt>
                <c:pt idx="41">
                  <c:v>793.56</c:v>
                </c:pt>
                <c:pt idx="42">
                  <c:v>793.45</c:v>
                </c:pt>
                <c:pt idx="43">
                  <c:v>793.57</c:v>
                </c:pt>
                <c:pt idx="44">
                  <c:v>793.12</c:v>
                </c:pt>
                <c:pt idx="45">
                  <c:v>793.23</c:v>
                </c:pt>
                <c:pt idx="46">
                  <c:v>793.3</c:v>
                </c:pt>
                <c:pt idx="47">
                  <c:v>793.55</c:v>
                </c:pt>
                <c:pt idx="48">
                  <c:v>793.71</c:v>
                </c:pt>
                <c:pt idx="49">
                  <c:v>799.15</c:v>
                </c:pt>
                <c:pt idx="50">
                  <c:v>798.45</c:v>
                </c:pt>
                <c:pt idx="51">
                  <c:v>798.48</c:v>
                </c:pt>
                <c:pt idx="52">
                  <c:v>798.58</c:v>
                </c:pt>
                <c:pt idx="53">
                  <c:v>798.58</c:v>
                </c:pt>
                <c:pt idx="54">
                  <c:v>798.31</c:v>
                </c:pt>
                <c:pt idx="55">
                  <c:v>770.75</c:v>
                </c:pt>
                <c:pt idx="56">
                  <c:v>771.01</c:v>
                </c:pt>
                <c:pt idx="57">
                  <c:v>771.09</c:v>
                </c:pt>
                <c:pt idx="58">
                  <c:v>771.19</c:v>
                </c:pt>
                <c:pt idx="59">
                  <c:v>784.26</c:v>
                </c:pt>
                <c:pt idx="60">
                  <c:v>784.47</c:v>
                </c:pt>
                <c:pt idx="61">
                  <c:v>784.54</c:v>
                </c:pt>
                <c:pt idx="62">
                  <c:v>774.45</c:v>
                </c:pt>
                <c:pt idx="63">
                  <c:v>775.85</c:v>
                </c:pt>
                <c:pt idx="64">
                  <c:v>775.95</c:v>
                </c:pt>
                <c:pt idx="65">
                  <c:v>776.4</c:v>
                </c:pt>
                <c:pt idx="66">
                  <c:v>776.47</c:v>
                </c:pt>
                <c:pt idx="67">
                  <c:v>776.78</c:v>
                </c:pt>
                <c:pt idx="68">
                  <c:v>776.62</c:v>
                </c:pt>
                <c:pt idx="69">
                  <c:v>777.29</c:v>
                </c:pt>
                <c:pt idx="70">
                  <c:v>777.51</c:v>
                </c:pt>
                <c:pt idx="71">
                  <c:v>777.68</c:v>
                </c:pt>
                <c:pt idx="72">
                  <c:v>777.68</c:v>
                </c:pt>
                <c:pt idx="73">
                  <c:v>777.96</c:v>
                </c:pt>
                <c:pt idx="74">
                  <c:v>778.22</c:v>
                </c:pt>
                <c:pt idx="75">
                  <c:v>778.24</c:v>
                </c:pt>
                <c:pt idx="76">
                  <c:v>778.45</c:v>
                </c:pt>
                <c:pt idx="77">
                  <c:v>778.71</c:v>
                </c:pt>
                <c:pt idx="78">
                  <c:v>778.34</c:v>
                </c:pt>
                <c:pt idx="79">
                  <c:v>778.36</c:v>
                </c:pt>
                <c:pt idx="80">
                  <c:v>778.26</c:v>
                </c:pt>
                <c:pt idx="81">
                  <c:v>779.37</c:v>
                </c:pt>
                <c:pt idx="82">
                  <c:v>779.3</c:v>
                </c:pt>
                <c:pt idx="83">
                  <c:v>779.39</c:v>
                </c:pt>
                <c:pt idx="84">
                  <c:v>778.5</c:v>
                </c:pt>
                <c:pt idx="85">
                  <c:v>778.3</c:v>
                </c:pt>
                <c:pt idx="86">
                  <c:v>780.35</c:v>
                </c:pt>
                <c:pt idx="87">
                  <c:v>780.31</c:v>
                </c:pt>
                <c:pt idx="88">
                  <c:v>780.24</c:v>
                </c:pt>
                <c:pt idx="89">
                  <c:v>780.11</c:v>
                </c:pt>
                <c:pt idx="90">
                  <c:v>780.36</c:v>
                </c:pt>
                <c:pt idx="91">
                  <c:v>780.3</c:v>
                </c:pt>
                <c:pt idx="92">
                  <c:v>779.39</c:v>
                </c:pt>
                <c:pt idx="93">
                  <c:v>780.77</c:v>
                </c:pt>
                <c:pt idx="94">
                  <c:v>780.1</c:v>
                </c:pt>
                <c:pt idx="95">
                  <c:v>779.93</c:v>
                </c:pt>
                <c:pt idx="96">
                  <c:v>780.01</c:v>
                </c:pt>
                <c:pt idx="97">
                  <c:v>779.91</c:v>
                </c:pt>
                <c:pt idx="98">
                  <c:v>779.91</c:v>
                </c:pt>
                <c:pt idx="99">
                  <c:v>779.83</c:v>
                </c:pt>
                <c:pt idx="100">
                  <c:v>779.71</c:v>
                </c:pt>
                <c:pt idx="101">
                  <c:v>779.65</c:v>
                </c:pt>
                <c:pt idx="102">
                  <c:v>773.59</c:v>
                </c:pt>
                <c:pt idx="103">
                  <c:v>773.22</c:v>
                </c:pt>
                <c:pt idx="104">
                  <c:v>773.04</c:v>
                </c:pt>
                <c:pt idx="105">
                  <c:v>774.08</c:v>
                </c:pt>
                <c:pt idx="106">
                  <c:v>774.27</c:v>
                </c:pt>
                <c:pt idx="107">
                  <c:v>774.5</c:v>
                </c:pt>
                <c:pt idx="108">
                  <c:v>774.65</c:v>
                </c:pt>
                <c:pt idx="109">
                  <c:v>774.7</c:v>
                </c:pt>
                <c:pt idx="110">
                  <c:v>774.67</c:v>
                </c:pt>
                <c:pt idx="111">
                  <c:v>768.97</c:v>
                </c:pt>
                <c:pt idx="112">
                  <c:v>770.07</c:v>
                </c:pt>
                <c:pt idx="113">
                  <c:v>769.77</c:v>
                </c:pt>
                <c:pt idx="114">
                  <c:v>769.72</c:v>
                </c:pt>
                <c:pt idx="115">
                  <c:v>769.94</c:v>
                </c:pt>
                <c:pt idx="116">
                  <c:v>769.96</c:v>
                </c:pt>
                <c:pt idx="117">
                  <c:v>770.01</c:v>
                </c:pt>
                <c:pt idx="118">
                  <c:v>770.2</c:v>
                </c:pt>
                <c:pt idx="119">
                  <c:v>770.17</c:v>
                </c:pt>
                <c:pt idx="120">
                  <c:v>770.22</c:v>
                </c:pt>
                <c:pt idx="121">
                  <c:v>770.28</c:v>
                </c:pt>
                <c:pt idx="122">
                  <c:v>770.35</c:v>
                </c:pt>
                <c:pt idx="123">
                  <c:v>770.38</c:v>
                </c:pt>
                <c:pt idx="124">
                  <c:v>770.44</c:v>
                </c:pt>
                <c:pt idx="125">
                  <c:v>770.57</c:v>
                </c:pt>
                <c:pt idx="126">
                  <c:v>770.7</c:v>
                </c:pt>
                <c:pt idx="127">
                  <c:v>770.5</c:v>
                </c:pt>
                <c:pt idx="128">
                  <c:v>770.09</c:v>
                </c:pt>
                <c:pt idx="129">
                  <c:v>770.17</c:v>
                </c:pt>
                <c:pt idx="130">
                  <c:v>770.16</c:v>
                </c:pt>
                <c:pt idx="131">
                  <c:v>770.18</c:v>
                </c:pt>
                <c:pt idx="132">
                  <c:v>770.7</c:v>
                </c:pt>
                <c:pt idx="133">
                  <c:v>770.92</c:v>
                </c:pt>
                <c:pt idx="134">
                  <c:v>771.24</c:v>
                </c:pt>
                <c:pt idx="135">
                  <c:v>771.37</c:v>
                </c:pt>
                <c:pt idx="136">
                  <c:v>771.35</c:v>
                </c:pt>
                <c:pt idx="137">
                  <c:v>771.35</c:v>
                </c:pt>
                <c:pt idx="138">
                  <c:v>772</c:v>
                </c:pt>
                <c:pt idx="139">
                  <c:v>771.57</c:v>
                </c:pt>
                <c:pt idx="140">
                  <c:v>771.72</c:v>
                </c:pt>
                <c:pt idx="141">
                  <c:v>771.83</c:v>
                </c:pt>
                <c:pt idx="142">
                  <c:v>771.96</c:v>
                </c:pt>
                <c:pt idx="143">
                  <c:v>772.07</c:v>
                </c:pt>
                <c:pt idx="144">
                  <c:v>772.12</c:v>
                </c:pt>
                <c:pt idx="145">
                  <c:v>783.73</c:v>
                </c:pt>
                <c:pt idx="146">
                  <c:v>783.82</c:v>
                </c:pt>
                <c:pt idx="147">
                  <c:v>783.85</c:v>
                </c:pt>
                <c:pt idx="148">
                  <c:v>784.05</c:v>
                </c:pt>
                <c:pt idx="149">
                  <c:v>783.95</c:v>
                </c:pt>
                <c:pt idx="150">
                  <c:v>774.73</c:v>
                </c:pt>
                <c:pt idx="151">
                  <c:v>774.52</c:v>
                </c:pt>
                <c:pt idx="152">
                  <c:v>774.15</c:v>
                </c:pt>
                <c:pt idx="153">
                  <c:v>774.93</c:v>
                </c:pt>
                <c:pt idx="154">
                  <c:v>763.11</c:v>
                </c:pt>
                <c:pt idx="155">
                  <c:v>762.99</c:v>
                </c:pt>
                <c:pt idx="156">
                  <c:v>763.19</c:v>
                </c:pt>
                <c:pt idx="157">
                  <c:v>762.29</c:v>
                </c:pt>
                <c:pt idx="158">
                  <c:v>763.06</c:v>
                </c:pt>
                <c:pt idx="159">
                  <c:v>763.16</c:v>
                </c:pt>
                <c:pt idx="160">
                  <c:v>762.94</c:v>
                </c:pt>
                <c:pt idx="161">
                  <c:v>764.22</c:v>
                </c:pt>
                <c:pt idx="162">
                  <c:v>763.09</c:v>
                </c:pt>
                <c:pt idx="163">
                  <c:v>764.94</c:v>
                </c:pt>
                <c:pt idx="164">
                  <c:v>764.69</c:v>
                </c:pt>
                <c:pt idx="165">
                  <c:v>763.64</c:v>
                </c:pt>
                <c:pt idx="166">
                  <c:v>763.09</c:v>
                </c:pt>
                <c:pt idx="167">
                  <c:v>763.14</c:v>
                </c:pt>
                <c:pt idx="168">
                  <c:v>763.09</c:v>
                </c:pt>
                <c:pt idx="169">
                  <c:v>763.12</c:v>
                </c:pt>
                <c:pt idx="170">
                  <c:v>763.14</c:v>
                </c:pt>
                <c:pt idx="171">
                  <c:v>763.13</c:v>
                </c:pt>
                <c:pt idx="172">
                  <c:v>763.15</c:v>
                </c:pt>
                <c:pt idx="173">
                  <c:v>763.14</c:v>
                </c:pt>
                <c:pt idx="174">
                  <c:v>763.11</c:v>
                </c:pt>
                <c:pt idx="175">
                  <c:v>763.07</c:v>
                </c:pt>
                <c:pt idx="176">
                  <c:v>763.14</c:v>
                </c:pt>
                <c:pt idx="177">
                  <c:v>763.11</c:v>
                </c:pt>
                <c:pt idx="178">
                  <c:v>763.08</c:v>
                </c:pt>
                <c:pt idx="179">
                  <c:v>762.99</c:v>
                </c:pt>
                <c:pt idx="180">
                  <c:v>763.11</c:v>
                </c:pt>
                <c:pt idx="181">
                  <c:v>763.14</c:v>
                </c:pt>
                <c:pt idx="182">
                  <c:v>762.79</c:v>
                </c:pt>
                <c:pt idx="183">
                  <c:v>760.2</c:v>
                </c:pt>
                <c:pt idx="184">
                  <c:v>760.27</c:v>
                </c:pt>
                <c:pt idx="185">
                  <c:v>760.18</c:v>
                </c:pt>
                <c:pt idx="186">
                  <c:v>760.04</c:v>
                </c:pt>
                <c:pt idx="187">
                  <c:v>760.06</c:v>
                </c:pt>
                <c:pt idx="188">
                  <c:v>760.22</c:v>
                </c:pt>
                <c:pt idx="189">
                  <c:v>760.22</c:v>
                </c:pt>
                <c:pt idx="190">
                  <c:v>760.22</c:v>
                </c:pt>
                <c:pt idx="191">
                  <c:v>763.13</c:v>
                </c:pt>
                <c:pt idx="192">
                  <c:v>763.12</c:v>
                </c:pt>
                <c:pt idx="193">
                  <c:v>763.13</c:v>
                </c:pt>
                <c:pt idx="194">
                  <c:v>762.76</c:v>
                </c:pt>
                <c:pt idx="195">
                  <c:v>672.13</c:v>
                </c:pt>
                <c:pt idx="196">
                  <c:v>672.53</c:v>
                </c:pt>
                <c:pt idx="197">
                  <c:v>672.53</c:v>
                </c:pt>
                <c:pt idx="198">
                  <c:v>672.52</c:v>
                </c:pt>
                <c:pt idx="199">
                  <c:v>672.56</c:v>
                </c:pt>
                <c:pt idx="200">
                  <c:v>672.48</c:v>
                </c:pt>
                <c:pt idx="201">
                  <c:v>673.45</c:v>
                </c:pt>
                <c:pt idx="202">
                  <c:v>672.61</c:v>
                </c:pt>
                <c:pt idx="203">
                  <c:v>672.61</c:v>
                </c:pt>
                <c:pt idx="204">
                  <c:v>672.6</c:v>
                </c:pt>
                <c:pt idx="205">
                  <c:v>672.76</c:v>
                </c:pt>
                <c:pt idx="206">
                  <c:v>672.58</c:v>
                </c:pt>
                <c:pt idx="207">
                  <c:v>672.63</c:v>
                </c:pt>
                <c:pt idx="208">
                  <c:v>672.73</c:v>
                </c:pt>
                <c:pt idx="209">
                  <c:v>672.6</c:v>
                </c:pt>
                <c:pt idx="210">
                  <c:v>672.72</c:v>
                </c:pt>
                <c:pt idx="211">
                  <c:v>672.64</c:v>
                </c:pt>
                <c:pt idx="212">
                  <c:v>672.77</c:v>
                </c:pt>
                <c:pt idx="213">
                  <c:v>672.77</c:v>
                </c:pt>
                <c:pt idx="214">
                  <c:v>672.78</c:v>
                </c:pt>
                <c:pt idx="215">
                  <c:v>672.78</c:v>
                </c:pt>
                <c:pt idx="216">
                  <c:v>672.79</c:v>
                </c:pt>
                <c:pt idx="217">
                  <c:v>672.23</c:v>
                </c:pt>
                <c:pt idx="218">
                  <c:v>672.82</c:v>
                </c:pt>
                <c:pt idx="219">
                  <c:v>673.12</c:v>
                </c:pt>
                <c:pt idx="220">
                  <c:v>672.83</c:v>
                </c:pt>
                <c:pt idx="221">
                  <c:v>673.02</c:v>
                </c:pt>
                <c:pt idx="222">
                  <c:v>672.89</c:v>
                </c:pt>
                <c:pt idx="223">
                  <c:v>672.93</c:v>
                </c:pt>
                <c:pt idx="224">
                  <c:v>672.95</c:v>
                </c:pt>
                <c:pt idx="225">
                  <c:v>672.92</c:v>
                </c:pt>
                <c:pt idx="226">
                  <c:v>673.6</c:v>
                </c:pt>
                <c:pt idx="227">
                  <c:v>672.96</c:v>
                </c:pt>
                <c:pt idx="228">
                  <c:v>672.96</c:v>
                </c:pt>
                <c:pt idx="229">
                  <c:v>672.98</c:v>
                </c:pt>
                <c:pt idx="230">
                  <c:v>672.98</c:v>
                </c:pt>
                <c:pt idx="231">
                  <c:v>672.99</c:v>
                </c:pt>
                <c:pt idx="232">
                  <c:v>673.03</c:v>
                </c:pt>
                <c:pt idx="233">
                  <c:v>673.13</c:v>
                </c:pt>
                <c:pt idx="234">
                  <c:v>673.13</c:v>
                </c:pt>
                <c:pt idx="235">
                  <c:v>673.11</c:v>
                </c:pt>
                <c:pt idx="236">
                  <c:v>795.39</c:v>
                </c:pt>
                <c:pt idx="237">
                  <c:v>795.36</c:v>
                </c:pt>
                <c:pt idx="238">
                  <c:v>796.25</c:v>
                </c:pt>
                <c:pt idx="239">
                  <c:v>775.23</c:v>
                </c:pt>
                <c:pt idx="240">
                  <c:v>775.29</c:v>
                </c:pt>
                <c:pt idx="241">
                  <c:v>775.89</c:v>
                </c:pt>
                <c:pt idx="242">
                  <c:v>775.19</c:v>
                </c:pt>
                <c:pt idx="243">
                  <c:v>775.51</c:v>
                </c:pt>
                <c:pt idx="244">
                  <c:v>775.64</c:v>
                </c:pt>
                <c:pt idx="245">
                  <c:v>775.58</c:v>
                </c:pt>
                <c:pt idx="246">
                  <c:v>775.66</c:v>
                </c:pt>
                <c:pt idx="247">
                  <c:v>775.82</c:v>
                </c:pt>
                <c:pt idx="248">
                  <c:v>775.79</c:v>
                </c:pt>
                <c:pt idx="249">
                  <c:v>776.04</c:v>
                </c:pt>
                <c:pt idx="250">
                  <c:v>776.11</c:v>
                </c:pt>
                <c:pt idx="251">
                  <c:v>776.06</c:v>
                </c:pt>
                <c:pt idx="252">
                  <c:v>776.09</c:v>
                </c:pt>
                <c:pt idx="253">
                  <c:v>776.18</c:v>
                </c:pt>
                <c:pt idx="254">
                  <c:v>776.29</c:v>
                </c:pt>
                <c:pt idx="255">
                  <c:v>776.42</c:v>
                </c:pt>
                <c:pt idx="256">
                  <c:v>776.22</c:v>
                </c:pt>
                <c:pt idx="257">
                  <c:v>776.11</c:v>
                </c:pt>
                <c:pt idx="258">
                  <c:v>776.11</c:v>
                </c:pt>
                <c:pt idx="259">
                  <c:v>776.71</c:v>
                </c:pt>
                <c:pt idx="260">
                  <c:v>776.74</c:v>
                </c:pt>
                <c:pt idx="261">
                  <c:v>776.81</c:v>
                </c:pt>
                <c:pt idx="262">
                  <c:v>776.89</c:v>
                </c:pt>
                <c:pt idx="263">
                  <c:v>776.96</c:v>
                </c:pt>
                <c:pt idx="264">
                  <c:v>776.69</c:v>
                </c:pt>
                <c:pt idx="265">
                  <c:v>777.02</c:v>
                </c:pt>
                <c:pt idx="266">
                  <c:v>778.47</c:v>
                </c:pt>
                <c:pt idx="267">
                  <c:v>777.08</c:v>
                </c:pt>
                <c:pt idx="268">
                  <c:v>777.18</c:v>
                </c:pt>
                <c:pt idx="269">
                  <c:v>777.21</c:v>
                </c:pt>
                <c:pt idx="270">
                  <c:v>777.31</c:v>
                </c:pt>
                <c:pt idx="271">
                  <c:v>777.31</c:v>
                </c:pt>
                <c:pt idx="272">
                  <c:v>776.76</c:v>
                </c:pt>
                <c:pt idx="273">
                  <c:v>777.28</c:v>
                </c:pt>
                <c:pt idx="274">
                  <c:v>777.46</c:v>
                </c:pt>
                <c:pt idx="275">
                  <c:v>777.51</c:v>
                </c:pt>
                <c:pt idx="276">
                  <c:v>777.57</c:v>
                </c:pt>
                <c:pt idx="277">
                  <c:v>777.63</c:v>
                </c:pt>
                <c:pt idx="278">
                  <c:v>777.69</c:v>
                </c:pt>
                <c:pt idx="279">
                  <c:v>777.77</c:v>
                </c:pt>
                <c:pt idx="280">
                  <c:v>715.13</c:v>
                </c:pt>
                <c:pt idx="281">
                  <c:v>714.4</c:v>
                </c:pt>
                <c:pt idx="282">
                  <c:v>715.2</c:v>
                </c:pt>
                <c:pt idx="283">
                  <c:v>714.6</c:v>
                </c:pt>
                <c:pt idx="284">
                  <c:v>715.04</c:v>
                </c:pt>
                <c:pt idx="285">
                  <c:v>715.09</c:v>
                </c:pt>
                <c:pt idx="286">
                  <c:v>714.95</c:v>
                </c:pt>
                <c:pt idx="287">
                  <c:v>714.55</c:v>
                </c:pt>
                <c:pt idx="288">
                  <c:v>715</c:v>
                </c:pt>
                <c:pt idx="289">
                  <c:v>714.95</c:v>
                </c:pt>
                <c:pt idx="290">
                  <c:v>715</c:v>
                </c:pt>
                <c:pt idx="291">
                  <c:v>715</c:v>
                </c:pt>
                <c:pt idx="292">
                  <c:v>714.97</c:v>
                </c:pt>
                <c:pt idx="293">
                  <c:v>714.91</c:v>
                </c:pt>
                <c:pt idx="294">
                  <c:v>713.38</c:v>
                </c:pt>
                <c:pt idx="295">
                  <c:v>714.93</c:v>
                </c:pt>
                <c:pt idx="296">
                  <c:v>713.66</c:v>
                </c:pt>
                <c:pt idx="297">
                  <c:v>713.9</c:v>
                </c:pt>
                <c:pt idx="298">
                  <c:v>713.78</c:v>
                </c:pt>
                <c:pt idx="299">
                  <c:v>714.95</c:v>
                </c:pt>
                <c:pt idx="300">
                  <c:v>714.85</c:v>
                </c:pt>
                <c:pt idx="301">
                  <c:v>714.35</c:v>
                </c:pt>
                <c:pt idx="302">
                  <c:v>714.63</c:v>
                </c:pt>
                <c:pt idx="303">
                  <c:v>714.73</c:v>
                </c:pt>
                <c:pt idx="304">
                  <c:v>714.5</c:v>
                </c:pt>
                <c:pt idx="305">
                  <c:v>714.91</c:v>
                </c:pt>
                <c:pt idx="306">
                  <c:v>715.39</c:v>
                </c:pt>
                <c:pt idx="307">
                  <c:v>714.95</c:v>
                </c:pt>
                <c:pt idx="308">
                  <c:v>716.05</c:v>
                </c:pt>
                <c:pt idx="309">
                  <c:v>714.98</c:v>
                </c:pt>
                <c:pt idx="310">
                  <c:v>714.98</c:v>
                </c:pt>
                <c:pt idx="311">
                  <c:v>714.98</c:v>
                </c:pt>
                <c:pt idx="312">
                  <c:v>714.96</c:v>
                </c:pt>
                <c:pt idx="313">
                  <c:v>714.95</c:v>
                </c:pt>
                <c:pt idx="314">
                  <c:v>714.99</c:v>
                </c:pt>
                <c:pt idx="315">
                  <c:v>714.98</c:v>
                </c:pt>
                <c:pt idx="316">
                  <c:v>715.03</c:v>
                </c:pt>
                <c:pt idx="317">
                  <c:v>715.05</c:v>
                </c:pt>
                <c:pt idx="318">
                  <c:v>715.09</c:v>
                </c:pt>
                <c:pt idx="319">
                  <c:v>715.17</c:v>
                </c:pt>
                <c:pt idx="320">
                  <c:v>715.2</c:v>
                </c:pt>
                <c:pt idx="321">
                  <c:v>752.8</c:v>
                </c:pt>
                <c:pt idx="322">
                  <c:v>751.63</c:v>
                </c:pt>
                <c:pt idx="323">
                  <c:v>751.83</c:v>
                </c:pt>
                <c:pt idx="324">
                  <c:v>751.83</c:v>
                </c:pt>
                <c:pt idx="325">
                  <c:v>751.79</c:v>
                </c:pt>
                <c:pt idx="326">
                  <c:v>751.91</c:v>
                </c:pt>
                <c:pt idx="327">
                  <c:v>751.91</c:v>
                </c:pt>
                <c:pt idx="328">
                  <c:v>751.96</c:v>
                </c:pt>
                <c:pt idx="329">
                  <c:v>751.88</c:v>
                </c:pt>
                <c:pt idx="330">
                  <c:v>753.87</c:v>
                </c:pt>
                <c:pt idx="331">
                  <c:v>752.73</c:v>
                </c:pt>
                <c:pt idx="332">
                  <c:v>752.48</c:v>
                </c:pt>
                <c:pt idx="333">
                  <c:v>751.94</c:v>
                </c:pt>
                <c:pt idx="334">
                  <c:v>751.95</c:v>
                </c:pt>
                <c:pt idx="335">
                  <c:v>751.94</c:v>
                </c:pt>
                <c:pt idx="336">
                  <c:v>752.03</c:v>
                </c:pt>
                <c:pt idx="337">
                  <c:v>752.04</c:v>
                </c:pt>
                <c:pt idx="338">
                  <c:v>751.97</c:v>
                </c:pt>
                <c:pt idx="339">
                  <c:v>752.19</c:v>
                </c:pt>
                <c:pt idx="340">
                  <c:v>752.08</c:v>
                </c:pt>
                <c:pt idx="341">
                  <c:v>752.1</c:v>
                </c:pt>
                <c:pt idx="342">
                  <c:v>752.18</c:v>
                </c:pt>
                <c:pt idx="343">
                  <c:v>752.13</c:v>
                </c:pt>
                <c:pt idx="344">
                  <c:v>752.19</c:v>
                </c:pt>
                <c:pt idx="345">
                  <c:v>752.12</c:v>
                </c:pt>
                <c:pt idx="346">
                  <c:v>753.13</c:v>
                </c:pt>
                <c:pt idx="347">
                  <c:v>752.21</c:v>
                </c:pt>
                <c:pt idx="348">
                  <c:v>752.2</c:v>
                </c:pt>
                <c:pt idx="349">
                  <c:v>751.8</c:v>
                </c:pt>
                <c:pt idx="350">
                  <c:v>749.36</c:v>
                </c:pt>
                <c:pt idx="351">
                  <c:v>752.24</c:v>
                </c:pt>
                <c:pt idx="352">
                  <c:v>752.24</c:v>
                </c:pt>
                <c:pt idx="353">
                  <c:v>752.27</c:v>
                </c:pt>
                <c:pt idx="354">
                  <c:v>752.28</c:v>
                </c:pt>
                <c:pt idx="355">
                  <c:v>751.43</c:v>
                </c:pt>
                <c:pt idx="356">
                  <c:v>752.34</c:v>
                </c:pt>
                <c:pt idx="357">
                  <c:v>752.34</c:v>
                </c:pt>
                <c:pt idx="358">
                  <c:v>749.43</c:v>
                </c:pt>
                <c:pt idx="359">
                  <c:v>752.37</c:v>
                </c:pt>
                <c:pt idx="360">
                  <c:v>751.85</c:v>
                </c:pt>
                <c:pt idx="361">
                  <c:v>752.37</c:v>
                </c:pt>
                <c:pt idx="362">
                  <c:v>752.39</c:v>
                </c:pt>
                <c:pt idx="363">
                  <c:v>752.37</c:v>
                </c:pt>
                <c:pt idx="364">
                  <c:v>752.44</c:v>
                </c:pt>
                <c:pt idx="365">
                  <c:v>759.26</c:v>
                </c:pt>
                <c:pt idx="366">
                  <c:v>758.86</c:v>
                </c:pt>
                <c:pt idx="367">
                  <c:v>758.96</c:v>
                </c:pt>
                <c:pt idx="368">
                  <c:v>759.01</c:v>
                </c:pt>
                <c:pt idx="369">
                  <c:v>759.1</c:v>
                </c:pt>
                <c:pt idx="370">
                  <c:v>759.05</c:v>
                </c:pt>
                <c:pt idx="371">
                  <c:v>759.34</c:v>
                </c:pt>
                <c:pt idx="372">
                  <c:v>759.42</c:v>
                </c:pt>
                <c:pt idx="373">
                  <c:v>759.58</c:v>
                </c:pt>
                <c:pt idx="374">
                  <c:v>759.7</c:v>
                </c:pt>
                <c:pt idx="375">
                  <c:v>759.76</c:v>
                </c:pt>
                <c:pt idx="376">
                  <c:v>759.79</c:v>
                </c:pt>
                <c:pt idx="377">
                  <c:v>759.96</c:v>
                </c:pt>
                <c:pt idx="378">
                  <c:v>759.92</c:v>
                </c:pt>
                <c:pt idx="379">
                  <c:v>760.06</c:v>
                </c:pt>
                <c:pt idx="380">
                  <c:v>760.19</c:v>
                </c:pt>
                <c:pt idx="381">
                  <c:v>760</c:v>
                </c:pt>
                <c:pt idx="382">
                  <c:v>759.95</c:v>
                </c:pt>
                <c:pt idx="383">
                  <c:v>759.97</c:v>
                </c:pt>
                <c:pt idx="384">
                  <c:v>760.59</c:v>
                </c:pt>
                <c:pt idx="385">
                  <c:v>760.48</c:v>
                </c:pt>
                <c:pt idx="386">
                  <c:v>760.69</c:v>
                </c:pt>
                <c:pt idx="387">
                  <c:v>761.17</c:v>
                </c:pt>
                <c:pt idx="388">
                  <c:v>761.21</c:v>
                </c:pt>
                <c:pt idx="389">
                  <c:v>761.56</c:v>
                </c:pt>
                <c:pt idx="390">
                  <c:v>761.36</c:v>
                </c:pt>
                <c:pt idx="391">
                  <c:v>761.2</c:v>
                </c:pt>
                <c:pt idx="392">
                  <c:v>761.27</c:v>
                </c:pt>
                <c:pt idx="393">
                  <c:v>761.35</c:v>
                </c:pt>
                <c:pt idx="394">
                  <c:v>761.44</c:v>
                </c:pt>
                <c:pt idx="395">
                  <c:v>761.11</c:v>
                </c:pt>
                <c:pt idx="396">
                  <c:v>761.5</c:v>
                </c:pt>
                <c:pt idx="397">
                  <c:v>761.71</c:v>
                </c:pt>
                <c:pt idx="398">
                  <c:v>761.82</c:v>
                </c:pt>
                <c:pt idx="399">
                  <c:v>761.85</c:v>
                </c:pt>
                <c:pt idx="400">
                  <c:v>761.81</c:v>
                </c:pt>
                <c:pt idx="401">
                  <c:v>761.81</c:v>
                </c:pt>
                <c:pt idx="402">
                  <c:v>761.55</c:v>
                </c:pt>
                <c:pt idx="403">
                  <c:v>761.56</c:v>
                </c:pt>
                <c:pt idx="404">
                  <c:v>761.48</c:v>
                </c:pt>
                <c:pt idx="405">
                  <c:v>761.71</c:v>
                </c:pt>
                <c:pt idx="406">
                  <c:v>761.81</c:v>
                </c:pt>
                <c:pt idx="407">
                  <c:v>762.68</c:v>
                </c:pt>
                <c:pt idx="408">
                  <c:v>762</c:v>
                </c:pt>
                <c:pt idx="409">
                  <c:v>767.06</c:v>
                </c:pt>
                <c:pt idx="410">
                  <c:v>766.99</c:v>
                </c:pt>
                <c:pt idx="411">
                  <c:v>769.09</c:v>
                </c:pt>
                <c:pt idx="412">
                  <c:v>769.09</c:v>
                </c:pt>
                <c:pt idx="413">
                  <c:v>769.66</c:v>
                </c:pt>
                <c:pt idx="414">
                  <c:v>769.03</c:v>
                </c:pt>
                <c:pt idx="415">
                  <c:v>767.56</c:v>
                </c:pt>
                <c:pt idx="416">
                  <c:v>768.47</c:v>
                </c:pt>
                <c:pt idx="417">
                  <c:v>768.75</c:v>
                </c:pt>
                <c:pt idx="418">
                  <c:v>768.68</c:v>
                </c:pt>
                <c:pt idx="419">
                  <c:v>768.57</c:v>
                </c:pt>
                <c:pt idx="420">
                  <c:v>768.35</c:v>
                </c:pt>
                <c:pt idx="421">
                  <c:v>768.26</c:v>
                </c:pt>
                <c:pt idx="422">
                  <c:v>767.86</c:v>
                </c:pt>
                <c:pt idx="423">
                  <c:v>767.88</c:v>
                </c:pt>
                <c:pt idx="424">
                  <c:v>767.66</c:v>
                </c:pt>
                <c:pt idx="425">
                  <c:v>767.43</c:v>
                </c:pt>
                <c:pt idx="426">
                  <c:v>767.76</c:v>
                </c:pt>
                <c:pt idx="427">
                  <c:v>767.8</c:v>
                </c:pt>
                <c:pt idx="428">
                  <c:v>767.78</c:v>
                </c:pt>
                <c:pt idx="429">
                  <c:v>764.92</c:v>
                </c:pt>
                <c:pt idx="430">
                  <c:v>766.72</c:v>
                </c:pt>
                <c:pt idx="431">
                  <c:v>767.86</c:v>
                </c:pt>
                <c:pt idx="432">
                  <c:v>767.34</c:v>
                </c:pt>
                <c:pt idx="433">
                  <c:v>766.61</c:v>
                </c:pt>
                <c:pt idx="434">
                  <c:v>766.39</c:v>
                </c:pt>
                <c:pt idx="435">
                  <c:v>766.88</c:v>
                </c:pt>
                <c:pt idx="436">
                  <c:v>767.22</c:v>
                </c:pt>
                <c:pt idx="437">
                  <c:v>764.76</c:v>
                </c:pt>
                <c:pt idx="438">
                  <c:v>767.96</c:v>
                </c:pt>
                <c:pt idx="439">
                  <c:v>767.48</c:v>
                </c:pt>
                <c:pt idx="440">
                  <c:v>767.63</c:v>
                </c:pt>
                <c:pt idx="441">
                  <c:v>768.08</c:v>
                </c:pt>
                <c:pt idx="442">
                  <c:v>765.87</c:v>
                </c:pt>
                <c:pt idx="443">
                  <c:v>768.22</c:v>
                </c:pt>
                <c:pt idx="444">
                  <c:v>768.31</c:v>
                </c:pt>
                <c:pt idx="445">
                  <c:v>768.45</c:v>
                </c:pt>
                <c:pt idx="446">
                  <c:v>768.64</c:v>
                </c:pt>
                <c:pt idx="447">
                  <c:v>768.78</c:v>
                </c:pt>
                <c:pt idx="448">
                  <c:v>814.15</c:v>
                </c:pt>
                <c:pt idx="449">
                  <c:v>814.78</c:v>
                </c:pt>
                <c:pt idx="450">
                  <c:v>815.02</c:v>
                </c:pt>
                <c:pt idx="451">
                  <c:v>814.99</c:v>
                </c:pt>
                <c:pt idx="452">
                  <c:v>814.68</c:v>
                </c:pt>
                <c:pt idx="453">
                  <c:v>814.3</c:v>
                </c:pt>
                <c:pt idx="454">
                  <c:v>814.2</c:v>
                </c:pt>
                <c:pt idx="455">
                  <c:v>803.24</c:v>
                </c:pt>
                <c:pt idx="456">
                  <c:v>802.89</c:v>
                </c:pt>
                <c:pt idx="457">
                  <c:v>802.68</c:v>
                </c:pt>
                <c:pt idx="458">
                  <c:v>802.68</c:v>
                </c:pt>
                <c:pt idx="459">
                  <c:v>801.66</c:v>
                </c:pt>
                <c:pt idx="460">
                  <c:v>803.04</c:v>
                </c:pt>
                <c:pt idx="461">
                  <c:v>801.45</c:v>
                </c:pt>
                <c:pt idx="462">
                  <c:v>790.23</c:v>
                </c:pt>
                <c:pt idx="463">
                  <c:v>790.25</c:v>
                </c:pt>
                <c:pt idx="464">
                  <c:v>790.23</c:v>
                </c:pt>
                <c:pt idx="465">
                  <c:v>790.23</c:v>
                </c:pt>
                <c:pt idx="466">
                  <c:v>790.2</c:v>
                </c:pt>
                <c:pt idx="467">
                  <c:v>790.19</c:v>
                </c:pt>
                <c:pt idx="468">
                  <c:v>790.87</c:v>
                </c:pt>
                <c:pt idx="469">
                  <c:v>790.26</c:v>
                </c:pt>
                <c:pt idx="470">
                  <c:v>794.62</c:v>
                </c:pt>
                <c:pt idx="471">
                  <c:v>794.46</c:v>
                </c:pt>
                <c:pt idx="472">
                  <c:v>794.39</c:v>
                </c:pt>
                <c:pt idx="473">
                  <c:v>794.2</c:v>
                </c:pt>
                <c:pt idx="474">
                  <c:v>794.13</c:v>
                </c:pt>
              </c:numCache>
            </c:numRef>
          </c:xVal>
          <c:yVal>
            <c:numRef>
              <c:f>target_val!$G$2:$G$44865</c:f>
              <c:numCache>
                <c:formatCode>General</c:formatCode>
                <c:ptCount val="44864"/>
                <c:pt idx="0">
                  <c:v>802.95703100000003</c:v>
                </c:pt>
                <c:pt idx="1">
                  <c:v>802.79976199999999</c:v>
                </c:pt>
                <c:pt idx="2">
                  <c:v>802.683899</c:v>
                </c:pt>
                <c:pt idx="3">
                  <c:v>802.20994499999995</c:v>
                </c:pt>
                <c:pt idx="4">
                  <c:v>816.35664799999995</c:v>
                </c:pt>
                <c:pt idx="5">
                  <c:v>816.35664799999995</c:v>
                </c:pt>
                <c:pt idx="6">
                  <c:v>816.29428600000006</c:v>
                </c:pt>
                <c:pt idx="7">
                  <c:v>816.29428600000006</c:v>
                </c:pt>
                <c:pt idx="8">
                  <c:v>816.24751500000002</c:v>
                </c:pt>
                <c:pt idx="9">
                  <c:v>816.24751500000002</c:v>
                </c:pt>
                <c:pt idx="10">
                  <c:v>816.16956300000004</c:v>
                </c:pt>
                <c:pt idx="11">
                  <c:v>816.16956300000004</c:v>
                </c:pt>
                <c:pt idx="12">
                  <c:v>816.07601999999997</c:v>
                </c:pt>
                <c:pt idx="13">
                  <c:v>816.07601999999997</c:v>
                </c:pt>
                <c:pt idx="14">
                  <c:v>816.04484000000002</c:v>
                </c:pt>
                <c:pt idx="15">
                  <c:v>816.04484000000002</c:v>
                </c:pt>
                <c:pt idx="16">
                  <c:v>815.99806799999999</c:v>
                </c:pt>
                <c:pt idx="17">
                  <c:v>815.99806799999999</c:v>
                </c:pt>
                <c:pt idx="18">
                  <c:v>815.95129699999995</c:v>
                </c:pt>
                <c:pt idx="19">
                  <c:v>815.95129699999995</c:v>
                </c:pt>
                <c:pt idx="20">
                  <c:v>815.92011600000001</c:v>
                </c:pt>
                <c:pt idx="21">
                  <c:v>815.92011600000001</c:v>
                </c:pt>
                <c:pt idx="22">
                  <c:v>815.89475200000004</c:v>
                </c:pt>
                <c:pt idx="23">
                  <c:v>815.89475200000004</c:v>
                </c:pt>
                <c:pt idx="24">
                  <c:v>815.86938699999996</c:v>
                </c:pt>
                <c:pt idx="25">
                  <c:v>815.86938699999996</c:v>
                </c:pt>
                <c:pt idx="26">
                  <c:v>815.81865800000003</c:v>
                </c:pt>
                <c:pt idx="27">
                  <c:v>815.81865800000003</c:v>
                </c:pt>
                <c:pt idx="28">
                  <c:v>815.76792799999998</c:v>
                </c:pt>
                <c:pt idx="29">
                  <c:v>815.76792799999998</c:v>
                </c:pt>
                <c:pt idx="30">
                  <c:v>758.82460200000003</c:v>
                </c:pt>
                <c:pt idx="31">
                  <c:v>758.84000900000001</c:v>
                </c:pt>
                <c:pt idx="32">
                  <c:v>758.84865400000001</c:v>
                </c:pt>
                <c:pt idx="33">
                  <c:v>758.85558800000001</c:v>
                </c:pt>
                <c:pt idx="34">
                  <c:v>762.80504099999996</c:v>
                </c:pt>
                <c:pt idx="35">
                  <c:v>762.81615599999998</c:v>
                </c:pt>
                <c:pt idx="36">
                  <c:v>762.82249100000001</c:v>
                </c:pt>
                <c:pt idx="37">
                  <c:v>761.788949</c:v>
                </c:pt>
                <c:pt idx="38">
                  <c:v>761.88181299999997</c:v>
                </c:pt>
                <c:pt idx="39">
                  <c:v>761.93207099999995</c:v>
                </c:pt>
                <c:pt idx="40">
                  <c:v>785.71390699999995</c:v>
                </c:pt>
                <c:pt idx="41">
                  <c:v>785.652424</c:v>
                </c:pt>
                <c:pt idx="42">
                  <c:v>785.58566299999995</c:v>
                </c:pt>
                <c:pt idx="43">
                  <c:v>785.46418100000005</c:v>
                </c:pt>
                <c:pt idx="44">
                  <c:v>789.11247500000002</c:v>
                </c:pt>
                <c:pt idx="45">
                  <c:v>789.03726300000005</c:v>
                </c:pt>
                <c:pt idx="46">
                  <c:v>788.95807500000001</c:v>
                </c:pt>
                <c:pt idx="47">
                  <c:v>788.81282299999998</c:v>
                </c:pt>
                <c:pt idx="48">
                  <c:v>788.68577500000004</c:v>
                </c:pt>
                <c:pt idx="49">
                  <c:v>795.17128200000002</c:v>
                </c:pt>
                <c:pt idx="50">
                  <c:v>795.03002700000002</c:v>
                </c:pt>
                <c:pt idx="51">
                  <c:v>794.88586499999997</c:v>
                </c:pt>
                <c:pt idx="52">
                  <c:v>794.63665200000003</c:v>
                </c:pt>
                <c:pt idx="53">
                  <c:v>794.634367</c:v>
                </c:pt>
                <c:pt idx="54">
                  <c:v>794.45014500000002</c:v>
                </c:pt>
                <c:pt idx="55">
                  <c:v>759.66700600000001</c:v>
                </c:pt>
                <c:pt idx="56">
                  <c:v>759.73629200000005</c:v>
                </c:pt>
                <c:pt idx="57">
                  <c:v>759.78868499999999</c:v>
                </c:pt>
                <c:pt idx="58">
                  <c:v>759.82673499999999</c:v>
                </c:pt>
                <c:pt idx="59">
                  <c:v>770.54472199999998</c:v>
                </c:pt>
                <c:pt idx="60">
                  <c:v>770.57168100000001</c:v>
                </c:pt>
                <c:pt idx="61">
                  <c:v>770.59612700000002</c:v>
                </c:pt>
                <c:pt idx="62">
                  <c:v>765.79037500000004</c:v>
                </c:pt>
                <c:pt idx="63">
                  <c:v>765.83054300000003</c:v>
                </c:pt>
                <c:pt idx="64">
                  <c:v>765.85760900000002</c:v>
                </c:pt>
                <c:pt idx="65">
                  <c:v>765.88847299999998</c:v>
                </c:pt>
                <c:pt idx="66">
                  <c:v>765.92286300000001</c:v>
                </c:pt>
                <c:pt idx="67">
                  <c:v>765.94977700000004</c:v>
                </c:pt>
                <c:pt idx="68">
                  <c:v>765.99186199999997</c:v>
                </c:pt>
                <c:pt idx="69">
                  <c:v>766.01780799999995</c:v>
                </c:pt>
                <c:pt idx="70">
                  <c:v>766.05379400000004</c:v>
                </c:pt>
                <c:pt idx="71">
                  <c:v>766.07613800000001</c:v>
                </c:pt>
                <c:pt idx="72">
                  <c:v>766.09638700000005</c:v>
                </c:pt>
                <c:pt idx="73">
                  <c:v>766.12276899999995</c:v>
                </c:pt>
                <c:pt idx="74">
                  <c:v>766.16738299999997</c:v>
                </c:pt>
                <c:pt idx="75">
                  <c:v>766.17353300000002</c:v>
                </c:pt>
                <c:pt idx="76">
                  <c:v>766.21339399999999</c:v>
                </c:pt>
                <c:pt idx="77">
                  <c:v>766.24653599999999</c:v>
                </c:pt>
                <c:pt idx="78">
                  <c:v>766.27408800000001</c:v>
                </c:pt>
                <c:pt idx="79">
                  <c:v>766.29296199999999</c:v>
                </c:pt>
                <c:pt idx="80">
                  <c:v>766.31406600000003</c:v>
                </c:pt>
                <c:pt idx="81">
                  <c:v>766.32534799999996</c:v>
                </c:pt>
                <c:pt idx="82">
                  <c:v>766.35464899999999</c:v>
                </c:pt>
                <c:pt idx="83">
                  <c:v>766.38262199999997</c:v>
                </c:pt>
                <c:pt idx="84">
                  <c:v>766.40326500000003</c:v>
                </c:pt>
                <c:pt idx="85">
                  <c:v>766.43930499999999</c:v>
                </c:pt>
                <c:pt idx="86">
                  <c:v>766.46051</c:v>
                </c:pt>
                <c:pt idx="87">
                  <c:v>766.46842400000003</c:v>
                </c:pt>
                <c:pt idx="88">
                  <c:v>766.47414500000002</c:v>
                </c:pt>
                <c:pt idx="89">
                  <c:v>766.49476000000004</c:v>
                </c:pt>
                <c:pt idx="90">
                  <c:v>766.52427299999999</c:v>
                </c:pt>
                <c:pt idx="91">
                  <c:v>766.54212099999995</c:v>
                </c:pt>
                <c:pt idx="92">
                  <c:v>766.56700699999999</c:v>
                </c:pt>
                <c:pt idx="93">
                  <c:v>766.58807200000001</c:v>
                </c:pt>
                <c:pt idx="94">
                  <c:v>766.59002299999997</c:v>
                </c:pt>
                <c:pt idx="95">
                  <c:v>766.61764800000003</c:v>
                </c:pt>
                <c:pt idx="96">
                  <c:v>766.64398700000004</c:v>
                </c:pt>
                <c:pt idx="97">
                  <c:v>766.65992300000005</c:v>
                </c:pt>
                <c:pt idx="98">
                  <c:v>766.65992300000005</c:v>
                </c:pt>
                <c:pt idx="99">
                  <c:v>766.68106899999998</c:v>
                </c:pt>
                <c:pt idx="100">
                  <c:v>766.70117700000003</c:v>
                </c:pt>
                <c:pt idx="101">
                  <c:v>766.71106099999997</c:v>
                </c:pt>
                <c:pt idx="102">
                  <c:v>768.88841100000002</c:v>
                </c:pt>
                <c:pt idx="103">
                  <c:v>768.90965000000006</c:v>
                </c:pt>
                <c:pt idx="104">
                  <c:v>768.93985699999996</c:v>
                </c:pt>
                <c:pt idx="105">
                  <c:v>768.96002499999997</c:v>
                </c:pt>
                <c:pt idx="106">
                  <c:v>768.98279000000002</c:v>
                </c:pt>
                <c:pt idx="107">
                  <c:v>769.00797499999999</c:v>
                </c:pt>
                <c:pt idx="108">
                  <c:v>769.02753800000005</c:v>
                </c:pt>
                <c:pt idx="109">
                  <c:v>769.05787299999997</c:v>
                </c:pt>
                <c:pt idx="110">
                  <c:v>769.07643099999996</c:v>
                </c:pt>
                <c:pt idx="111">
                  <c:v>770.02597600000001</c:v>
                </c:pt>
                <c:pt idx="112">
                  <c:v>770.05152699999996</c:v>
                </c:pt>
                <c:pt idx="113">
                  <c:v>770.06659100000002</c:v>
                </c:pt>
                <c:pt idx="114">
                  <c:v>770.08828900000003</c:v>
                </c:pt>
                <c:pt idx="115">
                  <c:v>770.10950600000001</c:v>
                </c:pt>
                <c:pt idx="116">
                  <c:v>770.13409100000001</c:v>
                </c:pt>
                <c:pt idx="117">
                  <c:v>770.15738799999997</c:v>
                </c:pt>
                <c:pt idx="118">
                  <c:v>770.17881599999998</c:v>
                </c:pt>
                <c:pt idx="119">
                  <c:v>770.18814799999996</c:v>
                </c:pt>
                <c:pt idx="120">
                  <c:v>770.20700899999997</c:v>
                </c:pt>
                <c:pt idx="121">
                  <c:v>770.22432900000001</c:v>
                </c:pt>
                <c:pt idx="122">
                  <c:v>770.24242400000003</c:v>
                </c:pt>
                <c:pt idx="123">
                  <c:v>770.25956399999995</c:v>
                </c:pt>
                <c:pt idx="124">
                  <c:v>770.27694699999995</c:v>
                </c:pt>
                <c:pt idx="125">
                  <c:v>770.29339500000003</c:v>
                </c:pt>
                <c:pt idx="126">
                  <c:v>770.31004299999995</c:v>
                </c:pt>
                <c:pt idx="127">
                  <c:v>770.32626800000003</c:v>
                </c:pt>
                <c:pt idx="128">
                  <c:v>770.34163699999999</c:v>
                </c:pt>
                <c:pt idx="129">
                  <c:v>770.35714199999995</c:v>
                </c:pt>
                <c:pt idx="130">
                  <c:v>770.37178800000004</c:v>
                </c:pt>
                <c:pt idx="131">
                  <c:v>770.38648699999999</c:v>
                </c:pt>
                <c:pt idx="132">
                  <c:v>770.40085799999997</c:v>
                </c:pt>
                <c:pt idx="133">
                  <c:v>770.41348200000004</c:v>
                </c:pt>
                <c:pt idx="134">
                  <c:v>770.427142</c:v>
                </c:pt>
                <c:pt idx="135">
                  <c:v>770.45122200000003</c:v>
                </c:pt>
                <c:pt idx="136">
                  <c:v>770.45570399999997</c:v>
                </c:pt>
                <c:pt idx="137">
                  <c:v>770.45893699999999</c:v>
                </c:pt>
                <c:pt idx="138">
                  <c:v>770.47008600000004</c:v>
                </c:pt>
                <c:pt idx="139">
                  <c:v>770.49652600000002</c:v>
                </c:pt>
                <c:pt idx="140">
                  <c:v>770.52097700000002</c:v>
                </c:pt>
                <c:pt idx="141">
                  <c:v>770.53506300000004</c:v>
                </c:pt>
                <c:pt idx="142">
                  <c:v>770.55601899999999</c:v>
                </c:pt>
                <c:pt idx="143">
                  <c:v>770.57520499999998</c:v>
                </c:pt>
                <c:pt idx="144">
                  <c:v>770.58347600000002</c:v>
                </c:pt>
                <c:pt idx="145">
                  <c:v>770.56839300000001</c:v>
                </c:pt>
                <c:pt idx="146">
                  <c:v>770.59305300000005</c:v>
                </c:pt>
                <c:pt idx="147">
                  <c:v>770.61538700000006</c:v>
                </c:pt>
                <c:pt idx="148">
                  <c:v>770.64807299999995</c:v>
                </c:pt>
                <c:pt idx="149">
                  <c:v>770.67261800000006</c:v>
                </c:pt>
                <c:pt idx="150">
                  <c:v>770.510625</c:v>
                </c:pt>
                <c:pt idx="151">
                  <c:v>770.53711299999998</c:v>
                </c:pt>
                <c:pt idx="152">
                  <c:v>770.56085099999996</c:v>
                </c:pt>
                <c:pt idx="153">
                  <c:v>770.59610299999997</c:v>
                </c:pt>
                <c:pt idx="154">
                  <c:v>758.623153</c:v>
                </c:pt>
                <c:pt idx="155">
                  <c:v>758.62319200000002</c:v>
                </c:pt>
                <c:pt idx="156">
                  <c:v>758.62325799999996</c:v>
                </c:pt>
                <c:pt idx="157">
                  <c:v>758.62332300000003</c:v>
                </c:pt>
                <c:pt idx="158">
                  <c:v>758.62343699999997</c:v>
                </c:pt>
                <c:pt idx="159">
                  <c:v>758.62349700000004</c:v>
                </c:pt>
                <c:pt idx="160">
                  <c:v>758.62358600000005</c:v>
                </c:pt>
                <c:pt idx="161">
                  <c:v>758.62364000000002</c:v>
                </c:pt>
                <c:pt idx="162">
                  <c:v>758.62373300000002</c:v>
                </c:pt>
                <c:pt idx="163">
                  <c:v>758.62382700000001</c:v>
                </c:pt>
                <c:pt idx="164">
                  <c:v>758.62389599999995</c:v>
                </c:pt>
                <c:pt idx="165">
                  <c:v>758.62395200000003</c:v>
                </c:pt>
                <c:pt idx="166">
                  <c:v>758.62401199999999</c:v>
                </c:pt>
                <c:pt idx="167">
                  <c:v>758.62415099999998</c:v>
                </c:pt>
                <c:pt idx="168">
                  <c:v>758.62416399999995</c:v>
                </c:pt>
                <c:pt idx="169">
                  <c:v>758.62428499999999</c:v>
                </c:pt>
                <c:pt idx="170">
                  <c:v>758.62440300000003</c:v>
                </c:pt>
                <c:pt idx="171">
                  <c:v>758.62447699999996</c:v>
                </c:pt>
                <c:pt idx="172">
                  <c:v>758.62458600000002</c:v>
                </c:pt>
                <c:pt idx="173">
                  <c:v>758.62462200000004</c:v>
                </c:pt>
                <c:pt idx="174">
                  <c:v>758.62475300000006</c:v>
                </c:pt>
                <c:pt idx="175">
                  <c:v>758.62477100000001</c:v>
                </c:pt>
                <c:pt idx="176">
                  <c:v>758.62485700000002</c:v>
                </c:pt>
                <c:pt idx="177">
                  <c:v>758.62495200000001</c:v>
                </c:pt>
                <c:pt idx="178">
                  <c:v>758.62507600000004</c:v>
                </c:pt>
                <c:pt idx="179">
                  <c:v>758.62517500000001</c:v>
                </c:pt>
                <c:pt idx="180">
                  <c:v>758.62523799999997</c:v>
                </c:pt>
                <c:pt idx="181">
                  <c:v>758.62531300000001</c:v>
                </c:pt>
                <c:pt idx="182">
                  <c:v>758.625315</c:v>
                </c:pt>
                <c:pt idx="183">
                  <c:v>758.62553000000003</c:v>
                </c:pt>
                <c:pt idx="184">
                  <c:v>758.62560800000006</c:v>
                </c:pt>
                <c:pt idx="185">
                  <c:v>758.62571200000002</c:v>
                </c:pt>
                <c:pt idx="186">
                  <c:v>758.62573299999997</c:v>
                </c:pt>
                <c:pt idx="187">
                  <c:v>758.62586899999997</c:v>
                </c:pt>
                <c:pt idx="188">
                  <c:v>758.62598500000001</c:v>
                </c:pt>
                <c:pt idx="189">
                  <c:v>758.626082</c:v>
                </c:pt>
                <c:pt idx="190">
                  <c:v>758.626082</c:v>
                </c:pt>
                <c:pt idx="191">
                  <c:v>758.62617299999999</c:v>
                </c:pt>
                <c:pt idx="192">
                  <c:v>758.62629300000003</c:v>
                </c:pt>
                <c:pt idx="193">
                  <c:v>758.62636899999995</c:v>
                </c:pt>
                <c:pt idx="194">
                  <c:v>758.62652300000002</c:v>
                </c:pt>
                <c:pt idx="195">
                  <c:v>673.79864099999998</c:v>
                </c:pt>
                <c:pt idx="196">
                  <c:v>673.80032000000006</c:v>
                </c:pt>
                <c:pt idx="197">
                  <c:v>673.80112999999994</c:v>
                </c:pt>
                <c:pt idx="198">
                  <c:v>673.80391099999997</c:v>
                </c:pt>
                <c:pt idx="199">
                  <c:v>673.80555600000002</c:v>
                </c:pt>
                <c:pt idx="200">
                  <c:v>673.80716600000005</c:v>
                </c:pt>
                <c:pt idx="201">
                  <c:v>673.80933300000004</c:v>
                </c:pt>
                <c:pt idx="202">
                  <c:v>673.81073900000001</c:v>
                </c:pt>
                <c:pt idx="203">
                  <c:v>673.81203500000004</c:v>
                </c:pt>
                <c:pt idx="204">
                  <c:v>673.81340899999998</c:v>
                </c:pt>
                <c:pt idx="205">
                  <c:v>673.81474600000001</c:v>
                </c:pt>
                <c:pt idx="206">
                  <c:v>673.81615699999998</c:v>
                </c:pt>
                <c:pt idx="207">
                  <c:v>673.81750999999997</c:v>
                </c:pt>
                <c:pt idx="208">
                  <c:v>673.81891599999994</c:v>
                </c:pt>
                <c:pt idx="209">
                  <c:v>673.82028500000001</c:v>
                </c:pt>
                <c:pt idx="210">
                  <c:v>673.82163100000002</c:v>
                </c:pt>
                <c:pt idx="211">
                  <c:v>673.82304799999997</c:v>
                </c:pt>
                <c:pt idx="212">
                  <c:v>673.82439499999998</c:v>
                </c:pt>
                <c:pt idx="213">
                  <c:v>673.82580900000005</c:v>
                </c:pt>
                <c:pt idx="214">
                  <c:v>673.82721000000004</c:v>
                </c:pt>
                <c:pt idx="215">
                  <c:v>673.82849099999999</c:v>
                </c:pt>
                <c:pt idx="216">
                  <c:v>673.82989699999996</c:v>
                </c:pt>
                <c:pt idx="217">
                  <c:v>673.83248700000001</c:v>
                </c:pt>
                <c:pt idx="218">
                  <c:v>673.833347</c:v>
                </c:pt>
                <c:pt idx="219">
                  <c:v>673.83463400000005</c:v>
                </c:pt>
                <c:pt idx="220">
                  <c:v>673.83468000000005</c:v>
                </c:pt>
                <c:pt idx="221">
                  <c:v>673.83684100000005</c:v>
                </c:pt>
                <c:pt idx="222">
                  <c:v>673.83779100000004</c:v>
                </c:pt>
                <c:pt idx="223">
                  <c:v>673.83956799999999</c:v>
                </c:pt>
                <c:pt idx="224">
                  <c:v>673.84097399999996</c:v>
                </c:pt>
                <c:pt idx="225">
                  <c:v>673.84125300000005</c:v>
                </c:pt>
                <c:pt idx="226">
                  <c:v>673.84129900000005</c:v>
                </c:pt>
                <c:pt idx="227">
                  <c:v>673.84302200000002</c:v>
                </c:pt>
                <c:pt idx="228">
                  <c:v>673.84497999999996</c:v>
                </c:pt>
                <c:pt idx="229">
                  <c:v>673.84617300000002</c:v>
                </c:pt>
                <c:pt idx="230">
                  <c:v>673.84617300000002</c:v>
                </c:pt>
                <c:pt idx="231">
                  <c:v>673.84790199999998</c:v>
                </c:pt>
                <c:pt idx="232">
                  <c:v>673.84920999999997</c:v>
                </c:pt>
                <c:pt idx="233">
                  <c:v>673.85056799999995</c:v>
                </c:pt>
                <c:pt idx="234">
                  <c:v>673.85066200000006</c:v>
                </c:pt>
                <c:pt idx="235">
                  <c:v>673.85227299999997</c:v>
                </c:pt>
                <c:pt idx="236">
                  <c:v>794.05286100000001</c:v>
                </c:pt>
                <c:pt idx="237">
                  <c:v>793.96185600000001</c:v>
                </c:pt>
                <c:pt idx="238">
                  <c:v>793.76151500000003</c:v>
                </c:pt>
                <c:pt idx="239">
                  <c:v>769.77082199999995</c:v>
                </c:pt>
                <c:pt idx="240">
                  <c:v>769.79632600000002</c:v>
                </c:pt>
                <c:pt idx="241">
                  <c:v>769.82262500000002</c:v>
                </c:pt>
                <c:pt idx="242">
                  <c:v>769.84388100000001</c:v>
                </c:pt>
                <c:pt idx="243">
                  <c:v>769.86116000000004</c:v>
                </c:pt>
                <c:pt idx="244">
                  <c:v>769.88915499999996</c:v>
                </c:pt>
                <c:pt idx="245">
                  <c:v>769.91229799999996</c:v>
                </c:pt>
                <c:pt idx="246">
                  <c:v>769.93157299999996</c:v>
                </c:pt>
                <c:pt idx="247">
                  <c:v>769.95363399999997</c:v>
                </c:pt>
                <c:pt idx="248">
                  <c:v>769.977667</c:v>
                </c:pt>
                <c:pt idx="249">
                  <c:v>769.99249299999997</c:v>
                </c:pt>
                <c:pt idx="250">
                  <c:v>770.00585999999998</c:v>
                </c:pt>
                <c:pt idx="251">
                  <c:v>770.02199900000005</c:v>
                </c:pt>
                <c:pt idx="252">
                  <c:v>770.052279</c:v>
                </c:pt>
                <c:pt idx="253">
                  <c:v>770.05626900000004</c:v>
                </c:pt>
                <c:pt idx="254">
                  <c:v>770.08201499999996</c:v>
                </c:pt>
                <c:pt idx="255">
                  <c:v>770.10213299999998</c:v>
                </c:pt>
                <c:pt idx="256">
                  <c:v>770.12067500000001</c:v>
                </c:pt>
                <c:pt idx="257">
                  <c:v>770.13618299999996</c:v>
                </c:pt>
                <c:pt idx="258">
                  <c:v>770.14577499999996</c:v>
                </c:pt>
                <c:pt idx="259">
                  <c:v>770.16656999999998</c:v>
                </c:pt>
                <c:pt idx="260">
                  <c:v>770.17088999999999</c:v>
                </c:pt>
                <c:pt idx="261">
                  <c:v>770.18799000000001</c:v>
                </c:pt>
                <c:pt idx="262">
                  <c:v>770.20049200000005</c:v>
                </c:pt>
                <c:pt idx="263">
                  <c:v>770.21850300000006</c:v>
                </c:pt>
                <c:pt idx="264">
                  <c:v>770.23461299999997</c:v>
                </c:pt>
                <c:pt idx="265">
                  <c:v>770.24263599999995</c:v>
                </c:pt>
                <c:pt idx="266">
                  <c:v>770.254231</c:v>
                </c:pt>
                <c:pt idx="267">
                  <c:v>770.26075600000001</c:v>
                </c:pt>
                <c:pt idx="268">
                  <c:v>770.27342099999998</c:v>
                </c:pt>
                <c:pt idx="269">
                  <c:v>770.28186000000005</c:v>
                </c:pt>
                <c:pt idx="270">
                  <c:v>770.29564300000004</c:v>
                </c:pt>
                <c:pt idx="271">
                  <c:v>770.30674399999998</c:v>
                </c:pt>
                <c:pt idx="272">
                  <c:v>770.30744900000002</c:v>
                </c:pt>
                <c:pt idx="273">
                  <c:v>770.32188799999994</c:v>
                </c:pt>
                <c:pt idx="274">
                  <c:v>770.33612300000004</c:v>
                </c:pt>
                <c:pt idx="275">
                  <c:v>770.34412999999995</c:v>
                </c:pt>
                <c:pt idx="276">
                  <c:v>770.35571000000004</c:v>
                </c:pt>
                <c:pt idx="277">
                  <c:v>770.36420699999996</c:v>
                </c:pt>
                <c:pt idx="278">
                  <c:v>770.37281800000005</c:v>
                </c:pt>
                <c:pt idx="279">
                  <c:v>770.38328999999999</c:v>
                </c:pt>
                <c:pt idx="280">
                  <c:v>716.34129199999995</c:v>
                </c:pt>
                <c:pt idx="281">
                  <c:v>716.34124099999997</c:v>
                </c:pt>
                <c:pt idx="282">
                  <c:v>716.34135100000003</c:v>
                </c:pt>
                <c:pt idx="283">
                  <c:v>716.34160199999997</c:v>
                </c:pt>
                <c:pt idx="284">
                  <c:v>716.34189900000001</c:v>
                </c:pt>
                <c:pt idx="285">
                  <c:v>716.34263799999997</c:v>
                </c:pt>
                <c:pt idx="286">
                  <c:v>716.34346800000003</c:v>
                </c:pt>
                <c:pt idx="287">
                  <c:v>716.34429899999998</c:v>
                </c:pt>
                <c:pt idx="288">
                  <c:v>716.34544700000004</c:v>
                </c:pt>
                <c:pt idx="289">
                  <c:v>716.34692600000005</c:v>
                </c:pt>
                <c:pt idx="290">
                  <c:v>716.34797200000003</c:v>
                </c:pt>
                <c:pt idx="291">
                  <c:v>716.34899900000005</c:v>
                </c:pt>
                <c:pt idx="292">
                  <c:v>716.35033799999997</c:v>
                </c:pt>
                <c:pt idx="293">
                  <c:v>716.35320999999999</c:v>
                </c:pt>
                <c:pt idx="294">
                  <c:v>716.35649799999999</c:v>
                </c:pt>
                <c:pt idx="295">
                  <c:v>716.35897599999998</c:v>
                </c:pt>
                <c:pt idx="296">
                  <c:v>716.36149699999999</c:v>
                </c:pt>
                <c:pt idx="297">
                  <c:v>716.36374999999998</c:v>
                </c:pt>
                <c:pt idx="298">
                  <c:v>716.36525500000005</c:v>
                </c:pt>
                <c:pt idx="299">
                  <c:v>716.36868100000004</c:v>
                </c:pt>
                <c:pt idx="300">
                  <c:v>716.36945400000002</c:v>
                </c:pt>
                <c:pt idx="301">
                  <c:v>716.37257599999998</c:v>
                </c:pt>
                <c:pt idx="302">
                  <c:v>716.37499200000002</c:v>
                </c:pt>
                <c:pt idx="303">
                  <c:v>716.378738</c:v>
                </c:pt>
                <c:pt idx="304">
                  <c:v>716.38232700000003</c:v>
                </c:pt>
                <c:pt idx="305">
                  <c:v>716.38422600000001</c:v>
                </c:pt>
                <c:pt idx="306">
                  <c:v>716.38707999999997</c:v>
                </c:pt>
                <c:pt idx="307">
                  <c:v>716.38718300000005</c:v>
                </c:pt>
                <c:pt idx="308">
                  <c:v>716.39214500000003</c:v>
                </c:pt>
                <c:pt idx="309">
                  <c:v>716.39444200000003</c:v>
                </c:pt>
                <c:pt idx="310">
                  <c:v>716.39864999999998</c:v>
                </c:pt>
                <c:pt idx="311">
                  <c:v>716.40218900000002</c:v>
                </c:pt>
                <c:pt idx="312">
                  <c:v>716.40288399999997</c:v>
                </c:pt>
                <c:pt idx="313">
                  <c:v>716.40300000000002</c:v>
                </c:pt>
                <c:pt idx="314">
                  <c:v>716.40733899999998</c:v>
                </c:pt>
                <c:pt idx="315">
                  <c:v>716.41238899999996</c:v>
                </c:pt>
                <c:pt idx="316">
                  <c:v>716.41558699999996</c:v>
                </c:pt>
                <c:pt idx="317">
                  <c:v>716.42022499999996</c:v>
                </c:pt>
                <c:pt idx="318">
                  <c:v>716.42379000000005</c:v>
                </c:pt>
                <c:pt idx="319">
                  <c:v>716.42753300000004</c:v>
                </c:pt>
                <c:pt idx="320">
                  <c:v>716.43229099999996</c:v>
                </c:pt>
                <c:pt idx="321">
                  <c:v>758.64500299999997</c:v>
                </c:pt>
                <c:pt idx="322">
                  <c:v>758.64617499999997</c:v>
                </c:pt>
                <c:pt idx="323">
                  <c:v>758.648145</c:v>
                </c:pt>
                <c:pt idx="324">
                  <c:v>758.64976999999999</c:v>
                </c:pt>
                <c:pt idx="325">
                  <c:v>758.65148299999998</c:v>
                </c:pt>
                <c:pt idx="326">
                  <c:v>758.65345500000001</c:v>
                </c:pt>
                <c:pt idx="327">
                  <c:v>758.65542600000003</c:v>
                </c:pt>
                <c:pt idx="328">
                  <c:v>758.65712299999996</c:v>
                </c:pt>
                <c:pt idx="329">
                  <c:v>758.65912900000001</c:v>
                </c:pt>
                <c:pt idx="330">
                  <c:v>758.66139099999998</c:v>
                </c:pt>
                <c:pt idx="331">
                  <c:v>758.66283599999997</c:v>
                </c:pt>
                <c:pt idx="332">
                  <c:v>758.66416700000002</c:v>
                </c:pt>
                <c:pt idx="333">
                  <c:v>758.665931</c:v>
                </c:pt>
                <c:pt idx="334">
                  <c:v>758.66898600000002</c:v>
                </c:pt>
                <c:pt idx="335">
                  <c:v>758.66941399999996</c:v>
                </c:pt>
                <c:pt idx="336">
                  <c:v>758.67227700000001</c:v>
                </c:pt>
                <c:pt idx="337">
                  <c:v>758.67453899999998</c:v>
                </c:pt>
                <c:pt idx="338">
                  <c:v>758.67681700000003</c:v>
                </c:pt>
                <c:pt idx="339">
                  <c:v>758.67873099999997</c:v>
                </c:pt>
                <c:pt idx="340">
                  <c:v>758.67995499999995</c:v>
                </c:pt>
                <c:pt idx="341">
                  <c:v>758.68266600000004</c:v>
                </c:pt>
                <c:pt idx="342">
                  <c:v>758.68325300000004</c:v>
                </c:pt>
                <c:pt idx="343">
                  <c:v>758.68560000000002</c:v>
                </c:pt>
                <c:pt idx="344">
                  <c:v>758.68736999999999</c:v>
                </c:pt>
                <c:pt idx="345">
                  <c:v>758.69054200000005</c:v>
                </c:pt>
                <c:pt idx="346">
                  <c:v>758.692498</c:v>
                </c:pt>
                <c:pt idx="347">
                  <c:v>758.69377999999995</c:v>
                </c:pt>
                <c:pt idx="348">
                  <c:v>758.69561299999998</c:v>
                </c:pt>
                <c:pt idx="349">
                  <c:v>758.69568100000004</c:v>
                </c:pt>
                <c:pt idx="350">
                  <c:v>758.697723</c:v>
                </c:pt>
                <c:pt idx="351">
                  <c:v>758.69894199999999</c:v>
                </c:pt>
                <c:pt idx="352">
                  <c:v>758.70045500000003</c:v>
                </c:pt>
                <c:pt idx="353">
                  <c:v>758.70294999999999</c:v>
                </c:pt>
                <c:pt idx="354">
                  <c:v>758.70494699999995</c:v>
                </c:pt>
                <c:pt idx="355">
                  <c:v>758.70536400000003</c:v>
                </c:pt>
                <c:pt idx="356">
                  <c:v>758.70834500000001</c:v>
                </c:pt>
                <c:pt idx="357">
                  <c:v>758.70834500000001</c:v>
                </c:pt>
                <c:pt idx="358">
                  <c:v>758.71109200000001</c:v>
                </c:pt>
                <c:pt idx="359">
                  <c:v>758.71337100000005</c:v>
                </c:pt>
                <c:pt idx="360">
                  <c:v>758.71337100000005</c:v>
                </c:pt>
                <c:pt idx="361">
                  <c:v>758.71539700000005</c:v>
                </c:pt>
                <c:pt idx="362">
                  <c:v>758.717626</c:v>
                </c:pt>
                <c:pt idx="363">
                  <c:v>758.71936500000004</c:v>
                </c:pt>
                <c:pt idx="364">
                  <c:v>758.72096999999997</c:v>
                </c:pt>
                <c:pt idx="365">
                  <c:v>760.34471599999995</c:v>
                </c:pt>
                <c:pt idx="366">
                  <c:v>760.37096299999996</c:v>
                </c:pt>
                <c:pt idx="367">
                  <c:v>760.38895200000002</c:v>
                </c:pt>
                <c:pt idx="368">
                  <c:v>760.41110000000003</c:v>
                </c:pt>
                <c:pt idx="369">
                  <c:v>760.43396800000005</c:v>
                </c:pt>
                <c:pt idx="370">
                  <c:v>760.456862</c:v>
                </c:pt>
                <c:pt idx="371">
                  <c:v>760.47700699999996</c:v>
                </c:pt>
                <c:pt idx="372">
                  <c:v>760.50060900000005</c:v>
                </c:pt>
                <c:pt idx="373">
                  <c:v>760.52699399999995</c:v>
                </c:pt>
                <c:pt idx="374">
                  <c:v>760.54366300000004</c:v>
                </c:pt>
                <c:pt idx="375">
                  <c:v>760.55893600000002</c:v>
                </c:pt>
                <c:pt idx="376">
                  <c:v>760.57905800000003</c:v>
                </c:pt>
                <c:pt idx="377">
                  <c:v>760.61370599999998</c:v>
                </c:pt>
                <c:pt idx="378">
                  <c:v>760.61855100000002</c:v>
                </c:pt>
                <c:pt idx="379">
                  <c:v>760.65035999999998</c:v>
                </c:pt>
                <c:pt idx="380">
                  <c:v>760.67725299999995</c:v>
                </c:pt>
                <c:pt idx="381">
                  <c:v>760.69998899999996</c:v>
                </c:pt>
                <c:pt idx="382">
                  <c:v>760.72059999999999</c:v>
                </c:pt>
                <c:pt idx="383">
                  <c:v>760.73362699999996</c:v>
                </c:pt>
                <c:pt idx="384">
                  <c:v>760.76237000000003</c:v>
                </c:pt>
                <c:pt idx="385">
                  <c:v>760.768505</c:v>
                </c:pt>
                <c:pt idx="386">
                  <c:v>760.79303000000004</c:v>
                </c:pt>
                <c:pt idx="387">
                  <c:v>760.81138299999998</c:v>
                </c:pt>
                <c:pt idx="388">
                  <c:v>760.84385599999996</c:v>
                </c:pt>
                <c:pt idx="389">
                  <c:v>760.86342400000001</c:v>
                </c:pt>
                <c:pt idx="390">
                  <c:v>760.87620700000002</c:v>
                </c:pt>
                <c:pt idx="391">
                  <c:v>760.90571799999998</c:v>
                </c:pt>
                <c:pt idx="392">
                  <c:v>760.92709300000001</c:v>
                </c:pt>
                <c:pt idx="393">
                  <c:v>760.94106799999997</c:v>
                </c:pt>
                <c:pt idx="394">
                  <c:v>760.96560999999997</c:v>
                </c:pt>
                <c:pt idx="395">
                  <c:v>760.98742200000004</c:v>
                </c:pt>
                <c:pt idx="396">
                  <c:v>760.98939399999995</c:v>
                </c:pt>
                <c:pt idx="397">
                  <c:v>761.01959099999999</c:v>
                </c:pt>
                <c:pt idx="398">
                  <c:v>761.04637300000002</c:v>
                </c:pt>
                <c:pt idx="399">
                  <c:v>761.05808200000001</c:v>
                </c:pt>
                <c:pt idx="400">
                  <c:v>761.06198500000005</c:v>
                </c:pt>
                <c:pt idx="401">
                  <c:v>761.06198500000005</c:v>
                </c:pt>
                <c:pt idx="402">
                  <c:v>761.11030800000003</c:v>
                </c:pt>
                <c:pt idx="403">
                  <c:v>761.122163</c:v>
                </c:pt>
                <c:pt idx="404">
                  <c:v>761.12611400000003</c:v>
                </c:pt>
                <c:pt idx="405">
                  <c:v>761.14710700000001</c:v>
                </c:pt>
                <c:pt idx="406">
                  <c:v>761.16602399999999</c:v>
                </c:pt>
                <c:pt idx="407">
                  <c:v>761.18421499999999</c:v>
                </c:pt>
                <c:pt idx="408">
                  <c:v>761.20814099999996</c:v>
                </c:pt>
                <c:pt idx="409">
                  <c:v>759.18586900000003</c:v>
                </c:pt>
                <c:pt idx="410">
                  <c:v>759.19117900000003</c:v>
                </c:pt>
                <c:pt idx="411">
                  <c:v>759.20005200000003</c:v>
                </c:pt>
                <c:pt idx="412">
                  <c:v>759.20743400000003</c:v>
                </c:pt>
                <c:pt idx="413">
                  <c:v>759.21564699999999</c:v>
                </c:pt>
                <c:pt idx="414">
                  <c:v>759.22414500000002</c:v>
                </c:pt>
                <c:pt idx="415">
                  <c:v>759.232935</c:v>
                </c:pt>
                <c:pt idx="416">
                  <c:v>759.24021500000003</c:v>
                </c:pt>
                <c:pt idx="417">
                  <c:v>759.24910699999998</c:v>
                </c:pt>
                <c:pt idx="418">
                  <c:v>759.25907400000006</c:v>
                </c:pt>
                <c:pt idx="419">
                  <c:v>759.26539000000002</c:v>
                </c:pt>
                <c:pt idx="420">
                  <c:v>759.27120500000001</c:v>
                </c:pt>
                <c:pt idx="421">
                  <c:v>759.27891</c:v>
                </c:pt>
                <c:pt idx="422">
                  <c:v>759.292236</c:v>
                </c:pt>
                <c:pt idx="423">
                  <c:v>759.29410700000005</c:v>
                </c:pt>
                <c:pt idx="424">
                  <c:v>759.30645800000002</c:v>
                </c:pt>
                <c:pt idx="425">
                  <c:v>759.316149</c:v>
                </c:pt>
                <c:pt idx="426">
                  <c:v>759.32589399999995</c:v>
                </c:pt>
                <c:pt idx="427">
                  <c:v>759.33402899999999</c:v>
                </c:pt>
                <c:pt idx="428">
                  <c:v>759.33921499999997</c:v>
                </c:pt>
                <c:pt idx="429">
                  <c:v>759.350685</c:v>
                </c:pt>
                <c:pt idx="430">
                  <c:v>759.35314300000005</c:v>
                </c:pt>
                <c:pt idx="431">
                  <c:v>759.36300100000005</c:v>
                </c:pt>
                <c:pt idx="432">
                  <c:v>759.37042799999995</c:v>
                </c:pt>
                <c:pt idx="433">
                  <c:v>759.38366199999996</c:v>
                </c:pt>
                <c:pt idx="434">
                  <c:v>759.39169500000003</c:v>
                </c:pt>
                <c:pt idx="435">
                  <c:v>759.39696000000004</c:v>
                </c:pt>
                <c:pt idx="436">
                  <c:v>759.40445499999998</c:v>
                </c:pt>
                <c:pt idx="437">
                  <c:v>759.41307400000005</c:v>
                </c:pt>
                <c:pt idx="438">
                  <c:v>759.43429600000002</c:v>
                </c:pt>
                <c:pt idx="439">
                  <c:v>759.44239100000004</c:v>
                </c:pt>
                <c:pt idx="440">
                  <c:v>759.44407000000001</c:v>
                </c:pt>
                <c:pt idx="441">
                  <c:v>759.45585800000003</c:v>
                </c:pt>
                <c:pt idx="442">
                  <c:v>759.466813</c:v>
                </c:pt>
                <c:pt idx="443">
                  <c:v>759.47580800000003</c:v>
                </c:pt>
                <c:pt idx="444">
                  <c:v>759.48370199999999</c:v>
                </c:pt>
                <c:pt idx="445">
                  <c:v>759.49242300000003</c:v>
                </c:pt>
                <c:pt idx="446">
                  <c:v>759.49946899999998</c:v>
                </c:pt>
                <c:pt idx="447">
                  <c:v>759.50540000000001</c:v>
                </c:pt>
                <c:pt idx="448">
                  <c:v>799.97307599999999</c:v>
                </c:pt>
                <c:pt idx="449">
                  <c:v>799.172057</c:v>
                </c:pt>
                <c:pt idx="450">
                  <c:v>798.61897399999998</c:v>
                </c:pt>
                <c:pt idx="451">
                  <c:v>798.08342600000003</c:v>
                </c:pt>
                <c:pt idx="452">
                  <c:v>797.52076</c:v>
                </c:pt>
                <c:pt idx="453">
                  <c:v>796.62392499999999</c:v>
                </c:pt>
                <c:pt idx="454">
                  <c:v>796.09742800000004</c:v>
                </c:pt>
                <c:pt idx="455">
                  <c:v>802.46191299999998</c:v>
                </c:pt>
                <c:pt idx="456">
                  <c:v>802.15233599999999</c:v>
                </c:pt>
                <c:pt idx="457">
                  <c:v>801.93012799999997</c:v>
                </c:pt>
                <c:pt idx="458">
                  <c:v>801.93012799999997</c:v>
                </c:pt>
                <c:pt idx="459">
                  <c:v>801.35647100000006</c:v>
                </c:pt>
                <c:pt idx="460">
                  <c:v>801.19477199999994</c:v>
                </c:pt>
                <c:pt idx="461">
                  <c:v>800.92320900000004</c:v>
                </c:pt>
                <c:pt idx="462">
                  <c:v>790.36886800000002</c:v>
                </c:pt>
                <c:pt idx="463">
                  <c:v>790.12467800000002</c:v>
                </c:pt>
                <c:pt idx="464">
                  <c:v>789.97464400000001</c:v>
                </c:pt>
                <c:pt idx="465">
                  <c:v>789.855997</c:v>
                </c:pt>
                <c:pt idx="466">
                  <c:v>789.76553100000001</c:v>
                </c:pt>
                <c:pt idx="467">
                  <c:v>789.57090300000004</c:v>
                </c:pt>
                <c:pt idx="468">
                  <c:v>789.48909500000002</c:v>
                </c:pt>
                <c:pt idx="469">
                  <c:v>789.38567699999999</c:v>
                </c:pt>
                <c:pt idx="470">
                  <c:v>795.69891900000005</c:v>
                </c:pt>
                <c:pt idx="471">
                  <c:v>795.52051500000005</c:v>
                </c:pt>
                <c:pt idx="472">
                  <c:v>795.38691400000005</c:v>
                </c:pt>
                <c:pt idx="473">
                  <c:v>795.08140800000001</c:v>
                </c:pt>
                <c:pt idx="474">
                  <c:v>794.78663600000004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83-4D9F-BCD5-272D0A2E49FB}"/>
            </c:ext>
          </c:extLst>
        </c:ser>
        <c:ser>
          <c:idx val="1"/>
          <c:order val="1"/>
          <c:tx>
            <c:v>X=Y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target_val!$O$2:$P$2</c:f>
              <c:numCache>
                <c:formatCode>General</c:formatCode>
                <c:ptCount val="2"/>
                <c:pt idx="0">
                  <c:v>2100</c:v>
                </c:pt>
                <c:pt idx="1">
                  <c:v>2700</c:v>
                </c:pt>
              </c:numCache>
            </c:numRef>
          </c:xVal>
          <c:yVal>
            <c:numRef>
              <c:f>target_val!$O$2:$P$2</c:f>
              <c:numCache>
                <c:formatCode>General</c:formatCode>
                <c:ptCount val="2"/>
                <c:pt idx="0">
                  <c:v>2100</c:v>
                </c:pt>
                <c:pt idx="1">
                  <c:v>2700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83-4D9F-BCD5-272D0A2E4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332272"/>
        <c:axId val="1309332688"/>
      </c:scatterChart>
      <c:valAx>
        <c:axId val="1309332272"/>
        <c:scaling>
          <c:orientation val="minMax"/>
          <c:max val="2460"/>
          <c:min val="2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observado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688"/>
        <c:crosses val="autoZero"/>
        <c:crossBetween val="midCat"/>
      </c:valAx>
      <c:valAx>
        <c:axId val="1309332688"/>
        <c:scaling>
          <c:orientation val="minMax"/>
          <c:max val="2460"/>
          <c:min val="2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simulado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88992010794888"/>
          <c:y val="2.7210884353741496E-2"/>
          <c:w val="0.82924592106237494"/>
          <c:h val="0.86342181253317363"/>
        </c:manualLayout>
      </c:layout>
      <c:scatterChart>
        <c:scatterStyle val="lineMarker"/>
        <c:varyColors val="0"/>
        <c:ser>
          <c:idx val="2"/>
          <c:order val="0"/>
          <c:tx>
            <c:v>Capa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target_val!$F$2:$F$476</c:f>
              <c:numCache>
                <c:formatCode>General</c:formatCode>
                <c:ptCount val="475"/>
                <c:pt idx="0">
                  <c:v>804.13</c:v>
                </c:pt>
                <c:pt idx="1">
                  <c:v>804.15</c:v>
                </c:pt>
                <c:pt idx="2">
                  <c:v>804.16</c:v>
                </c:pt>
                <c:pt idx="3">
                  <c:v>804.19</c:v>
                </c:pt>
                <c:pt idx="4">
                  <c:v>818.59</c:v>
                </c:pt>
                <c:pt idx="5">
                  <c:v>818.59</c:v>
                </c:pt>
                <c:pt idx="6">
                  <c:v>818.59</c:v>
                </c:pt>
                <c:pt idx="7">
                  <c:v>818.59</c:v>
                </c:pt>
                <c:pt idx="8">
                  <c:v>818.58</c:v>
                </c:pt>
                <c:pt idx="9">
                  <c:v>818.58</c:v>
                </c:pt>
                <c:pt idx="10">
                  <c:v>818.55</c:v>
                </c:pt>
                <c:pt idx="11">
                  <c:v>818.55</c:v>
                </c:pt>
                <c:pt idx="12">
                  <c:v>818.5</c:v>
                </c:pt>
                <c:pt idx="13">
                  <c:v>818.5</c:v>
                </c:pt>
                <c:pt idx="14">
                  <c:v>818.55</c:v>
                </c:pt>
                <c:pt idx="15">
                  <c:v>818.55</c:v>
                </c:pt>
                <c:pt idx="16">
                  <c:v>818.41</c:v>
                </c:pt>
                <c:pt idx="17">
                  <c:v>818.41</c:v>
                </c:pt>
                <c:pt idx="18">
                  <c:v>818.35</c:v>
                </c:pt>
                <c:pt idx="19">
                  <c:v>818.35</c:v>
                </c:pt>
                <c:pt idx="20">
                  <c:v>818.77</c:v>
                </c:pt>
                <c:pt idx="21">
                  <c:v>818.77</c:v>
                </c:pt>
                <c:pt idx="22">
                  <c:v>818.72</c:v>
                </c:pt>
                <c:pt idx="23">
                  <c:v>818.72</c:v>
                </c:pt>
                <c:pt idx="24">
                  <c:v>818.79</c:v>
                </c:pt>
                <c:pt idx="25">
                  <c:v>818.79</c:v>
                </c:pt>
                <c:pt idx="26">
                  <c:v>818.77</c:v>
                </c:pt>
                <c:pt idx="27">
                  <c:v>818.77</c:v>
                </c:pt>
                <c:pt idx="28">
                  <c:v>818.72</c:v>
                </c:pt>
                <c:pt idx="29">
                  <c:v>818.72</c:v>
                </c:pt>
                <c:pt idx="30">
                  <c:v>758.53</c:v>
                </c:pt>
                <c:pt idx="31">
                  <c:v>758.54</c:v>
                </c:pt>
                <c:pt idx="32">
                  <c:v>758.61</c:v>
                </c:pt>
                <c:pt idx="33">
                  <c:v>758.64</c:v>
                </c:pt>
                <c:pt idx="34">
                  <c:v>759.37</c:v>
                </c:pt>
                <c:pt idx="35">
                  <c:v>759.34</c:v>
                </c:pt>
                <c:pt idx="36">
                  <c:v>759.39</c:v>
                </c:pt>
                <c:pt idx="37">
                  <c:v>761.02</c:v>
                </c:pt>
                <c:pt idx="38">
                  <c:v>761.44</c:v>
                </c:pt>
                <c:pt idx="39">
                  <c:v>761.72</c:v>
                </c:pt>
                <c:pt idx="40">
                  <c:v>793.63</c:v>
                </c:pt>
                <c:pt idx="41">
                  <c:v>793.56</c:v>
                </c:pt>
                <c:pt idx="42">
                  <c:v>793.45</c:v>
                </c:pt>
                <c:pt idx="43">
                  <c:v>793.57</c:v>
                </c:pt>
                <c:pt idx="44">
                  <c:v>793.12</c:v>
                </c:pt>
                <c:pt idx="45">
                  <c:v>793.23</c:v>
                </c:pt>
                <c:pt idx="46">
                  <c:v>793.3</c:v>
                </c:pt>
                <c:pt idx="47">
                  <c:v>793.55</c:v>
                </c:pt>
                <c:pt idx="48">
                  <c:v>793.71</c:v>
                </c:pt>
                <c:pt idx="49">
                  <c:v>799.15</c:v>
                </c:pt>
                <c:pt idx="50">
                  <c:v>798.45</c:v>
                </c:pt>
                <c:pt idx="51">
                  <c:v>798.48</c:v>
                </c:pt>
                <c:pt idx="52">
                  <c:v>798.58</c:v>
                </c:pt>
                <c:pt idx="53">
                  <c:v>798.58</c:v>
                </c:pt>
                <c:pt idx="54">
                  <c:v>798.31</c:v>
                </c:pt>
                <c:pt idx="55">
                  <c:v>770.75</c:v>
                </c:pt>
                <c:pt idx="56">
                  <c:v>771.01</c:v>
                </c:pt>
                <c:pt idx="57">
                  <c:v>771.09</c:v>
                </c:pt>
                <c:pt idx="58">
                  <c:v>771.19</c:v>
                </c:pt>
                <c:pt idx="59">
                  <c:v>784.26</c:v>
                </c:pt>
                <c:pt idx="60">
                  <c:v>784.47</c:v>
                </c:pt>
                <c:pt idx="61">
                  <c:v>784.54</c:v>
                </c:pt>
                <c:pt idx="62">
                  <c:v>774.45</c:v>
                </c:pt>
                <c:pt idx="63">
                  <c:v>775.85</c:v>
                </c:pt>
                <c:pt idx="64">
                  <c:v>775.95</c:v>
                </c:pt>
                <c:pt idx="65">
                  <c:v>776.4</c:v>
                </c:pt>
                <c:pt idx="66">
                  <c:v>776.47</c:v>
                </c:pt>
                <c:pt idx="67">
                  <c:v>776.78</c:v>
                </c:pt>
                <c:pt idx="68">
                  <c:v>776.62</c:v>
                </c:pt>
                <c:pt idx="69">
                  <c:v>777.29</c:v>
                </c:pt>
                <c:pt idx="70">
                  <c:v>777.51</c:v>
                </c:pt>
                <c:pt idx="71">
                  <c:v>777.68</c:v>
                </c:pt>
                <c:pt idx="72">
                  <c:v>777.68</c:v>
                </c:pt>
                <c:pt idx="73">
                  <c:v>777.96</c:v>
                </c:pt>
                <c:pt idx="74">
                  <c:v>778.22</c:v>
                </c:pt>
                <c:pt idx="75">
                  <c:v>778.24</c:v>
                </c:pt>
                <c:pt idx="76">
                  <c:v>778.45</c:v>
                </c:pt>
                <c:pt idx="77">
                  <c:v>778.71</c:v>
                </c:pt>
                <c:pt idx="78">
                  <c:v>778.34</c:v>
                </c:pt>
                <c:pt idx="79">
                  <c:v>778.36</c:v>
                </c:pt>
                <c:pt idx="80">
                  <c:v>778.26</c:v>
                </c:pt>
                <c:pt idx="81">
                  <c:v>779.37</c:v>
                </c:pt>
                <c:pt idx="82">
                  <c:v>779.3</c:v>
                </c:pt>
                <c:pt idx="83">
                  <c:v>779.39</c:v>
                </c:pt>
                <c:pt idx="84">
                  <c:v>778.5</c:v>
                </c:pt>
                <c:pt idx="85">
                  <c:v>778.3</c:v>
                </c:pt>
                <c:pt idx="86">
                  <c:v>780.35</c:v>
                </c:pt>
                <c:pt idx="87">
                  <c:v>780.31</c:v>
                </c:pt>
                <c:pt idx="88">
                  <c:v>780.24</c:v>
                </c:pt>
                <c:pt idx="89">
                  <c:v>780.11</c:v>
                </c:pt>
                <c:pt idx="90">
                  <c:v>780.36</c:v>
                </c:pt>
                <c:pt idx="91">
                  <c:v>780.3</c:v>
                </c:pt>
                <c:pt idx="92">
                  <c:v>779.39</c:v>
                </c:pt>
                <c:pt idx="93">
                  <c:v>780.77</c:v>
                </c:pt>
                <c:pt idx="94">
                  <c:v>780.1</c:v>
                </c:pt>
                <c:pt idx="95">
                  <c:v>779.93</c:v>
                </c:pt>
                <c:pt idx="96">
                  <c:v>780.01</c:v>
                </c:pt>
                <c:pt idx="97">
                  <c:v>779.91</c:v>
                </c:pt>
                <c:pt idx="98">
                  <c:v>779.91</c:v>
                </c:pt>
                <c:pt idx="99">
                  <c:v>779.83</c:v>
                </c:pt>
                <c:pt idx="100">
                  <c:v>779.71</c:v>
                </c:pt>
                <c:pt idx="101">
                  <c:v>779.65</c:v>
                </c:pt>
                <c:pt idx="102">
                  <c:v>773.59</c:v>
                </c:pt>
                <c:pt idx="103">
                  <c:v>773.22</c:v>
                </c:pt>
                <c:pt idx="104">
                  <c:v>773.04</c:v>
                </c:pt>
                <c:pt idx="105">
                  <c:v>774.08</c:v>
                </c:pt>
                <c:pt idx="106">
                  <c:v>774.27</c:v>
                </c:pt>
                <c:pt idx="107">
                  <c:v>774.5</c:v>
                </c:pt>
                <c:pt idx="108">
                  <c:v>774.65</c:v>
                </c:pt>
                <c:pt idx="109">
                  <c:v>774.7</c:v>
                </c:pt>
                <c:pt idx="110">
                  <c:v>774.67</c:v>
                </c:pt>
                <c:pt idx="111">
                  <c:v>768.97</c:v>
                </c:pt>
                <c:pt idx="112">
                  <c:v>770.07</c:v>
                </c:pt>
                <c:pt idx="113">
                  <c:v>769.77</c:v>
                </c:pt>
                <c:pt idx="114">
                  <c:v>769.72</c:v>
                </c:pt>
                <c:pt idx="115">
                  <c:v>769.94</c:v>
                </c:pt>
                <c:pt idx="116">
                  <c:v>769.96</c:v>
                </c:pt>
                <c:pt idx="117">
                  <c:v>770.01</c:v>
                </c:pt>
                <c:pt idx="118">
                  <c:v>770.2</c:v>
                </c:pt>
                <c:pt idx="119">
                  <c:v>770.17</c:v>
                </c:pt>
                <c:pt idx="120">
                  <c:v>770.22</c:v>
                </c:pt>
                <c:pt idx="121">
                  <c:v>770.28</c:v>
                </c:pt>
                <c:pt idx="122">
                  <c:v>770.35</c:v>
                </c:pt>
                <c:pt idx="123">
                  <c:v>770.38</c:v>
                </c:pt>
                <c:pt idx="124">
                  <c:v>770.44</c:v>
                </c:pt>
                <c:pt idx="125">
                  <c:v>770.57</c:v>
                </c:pt>
                <c:pt idx="126">
                  <c:v>770.7</c:v>
                </c:pt>
                <c:pt idx="127">
                  <c:v>770.5</c:v>
                </c:pt>
                <c:pt idx="128">
                  <c:v>770.09</c:v>
                </c:pt>
                <c:pt idx="129">
                  <c:v>770.17</c:v>
                </c:pt>
                <c:pt idx="130">
                  <c:v>770.16</c:v>
                </c:pt>
                <c:pt idx="131">
                  <c:v>770.18</c:v>
                </c:pt>
                <c:pt idx="132">
                  <c:v>770.7</c:v>
                </c:pt>
                <c:pt idx="133">
                  <c:v>770.92</c:v>
                </c:pt>
                <c:pt idx="134">
                  <c:v>771.24</c:v>
                </c:pt>
                <c:pt idx="135">
                  <c:v>771.37</c:v>
                </c:pt>
                <c:pt idx="136">
                  <c:v>771.35</c:v>
                </c:pt>
                <c:pt idx="137">
                  <c:v>771.35</c:v>
                </c:pt>
                <c:pt idx="138">
                  <c:v>772</c:v>
                </c:pt>
                <c:pt idx="139">
                  <c:v>771.57</c:v>
                </c:pt>
                <c:pt idx="140">
                  <c:v>771.72</c:v>
                </c:pt>
                <c:pt idx="141">
                  <c:v>771.83</c:v>
                </c:pt>
                <c:pt idx="142">
                  <c:v>771.96</c:v>
                </c:pt>
                <c:pt idx="143">
                  <c:v>772.07</c:v>
                </c:pt>
                <c:pt idx="144">
                  <c:v>772.12</c:v>
                </c:pt>
                <c:pt idx="145">
                  <c:v>783.73</c:v>
                </c:pt>
                <c:pt idx="146">
                  <c:v>783.82</c:v>
                </c:pt>
                <c:pt idx="147">
                  <c:v>783.85</c:v>
                </c:pt>
                <c:pt idx="148">
                  <c:v>784.05</c:v>
                </c:pt>
                <c:pt idx="149">
                  <c:v>783.95</c:v>
                </c:pt>
                <c:pt idx="150">
                  <c:v>774.73</c:v>
                </c:pt>
                <c:pt idx="151">
                  <c:v>774.52</c:v>
                </c:pt>
                <c:pt idx="152">
                  <c:v>774.15</c:v>
                </c:pt>
                <c:pt idx="153">
                  <c:v>774.93</c:v>
                </c:pt>
                <c:pt idx="154">
                  <c:v>763.11</c:v>
                </c:pt>
                <c:pt idx="155">
                  <c:v>762.99</c:v>
                </c:pt>
                <c:pt idx="156">
                  <c:v>763.19</c:v>
                </c:pt>
                <c:pt idx="157">
                  <c:v>762.29</c:v>
                </c:pt>
                <c:pt idx="158">
                  <c:v>763.06</c:v>
                </c:pt>
                <c:pt idx="159">
                  <c:v>763.16</c:v>
                </c:pt>
                <c:pt idx="160">
                  <c:v>762.94</c:v>
                </c:pt>
                <c:pt idx="161">
                  <c:v>764.22</c:v>
                </c:pt>
                <c:pt idx="162">
                  <c:v>763.09</c:v>
                </c:pt>
                <c:pt idx="163">
                  <c:v>764.94</c:v>
                </c:pt>
                <c:pt idx="164">
                  <c:v>764.69</c:v>
                </c:pt>
                <c:pt idx="165">
                  <c:v>763.64</c:v>
                </c:pt>
                <c:pt idx="166">
                  <c:v>763.09</c:v>
                </c:pt>
                <c:pt idx="167">
                  <c:v>763.14</c:v>
                </c:pt>
                <c:pt idx="168">
                  <c:v>763.09</c:v>
                </c:pt>
                <c:pt idx="169">
                  <c:v>763.12</c:v>
                </c:pt>
                <c:pt idx="170">
                  <c:v>763.14</c:v>
                </c:pt>
                <c:pt idx="171">
                  <c:v>763.13</c:v>
                </c:pt>
                <c:pt idx="172">
                  <c:v>763.15</c:v>
                </c:pt>
                <c:pt idx="173">
                  <c:v>763.14</c:v>
                </c:pt>
                <c:pt idx="174">
                  <c:v>763.11</c:v>
                </c:pt>
                <c:pt idx="175">
                  <c:v>763.07</c:v>
                </c:pt>
                <c:pt idx="176">
                  <c:v>763.14</c:v>
                </c:pt>
                <c:pt idx="177">
                  <c:v>763.11</c:v>
                </c:pt>
                <c:pt idx="178">
                  <c:v>763.08</c:v>
                </c:pt>
                <c:pt idx="179">
                  <c:v>762.99</c:v>
                </c:pt>
                <c:pt idx="180">
                  <c:v>763.11</c:v>
                </c:pt>
                <c:pt idx="181">
                  <c:v>763.14</c:v>
                </c:pt>
                <c:pt idx="182">
                  <c:v>762.79</c:v>
                </c:pt>
                <c:pt idx="183">
                  <c:v>760.2</c:v>
                </c:pt>
                <c:pt idx="184">
                  <c:v>760.27</c:v>
                </c:pt>
                <c:pt idx="185">
                  <c:v>760.18</c:v>
                </c:pt>
                <c:pt idx="186">
                  <c:v>760.04</c:v>
                </c:pt>
                <c:pt idx="187">
                  <c:v>760.06</c:v>
                </c:pt>
                <c:pt idx="188">
                  <c:v>760.22</c:v>
                </c:pt>
                <c:pt idx="189">
                  <c:v>760.22</c:v>
                </c:pt>
                <c:pt idx="190">
                  <c:v>760.22</c:v>
                </c:pt>
                <c:pt idx="191">
                  <c:v>763.13</c:v>
                </c:pt>
                <c:pt idx="192">
                  <c:v>763.12</c:v>
                </c:pt>
                <c:pt idx="193">
                  <c:v>763.13</c:v>
                </c:pt>
                <c:pt idx="194">
                  <c:v>762.76</c:v>
                </c:pt>
                <c:pt idx="195">
                  <c:v>672.13</c:v>
                </c:pt>
                <c:pt idx="196">
                  <c:v>672.53</c:v>
                </c:pt>
                <c:pt idx="197">
                  <c:v>672.53</c:v>
                </c:pt>
                <c:pt idx="198">
                  <c:v>672.52</c:v>
                </c:pt>
                <c:pt idx="199">
                  <c:v>672.56</c:v>
                </c:pt>
                <c:pt idx="200">
                  <c:v>672.48</c:v>
                </c:pt>
                <c:pt idx="201">
                  <c:v>673.45</c:v>
                </c:pt>
                <c:pt idx="202">
                  <c:v>672.61</c:v>
                </c:pt>
                <c:pt idx="203">
                  <c:v>672.61</c:v>
                </c:pt>
                <c:pt idx="204">
                  <c:v>672.6</c:v>
                </c:pt>
                <c:pt idx="205">
                  <c:v>672.76</c:v>
                </c:pt>
                <c:pt idx="206">
                  <c:v>672.58</c:v>
                </c:pt>
                <c:pt idx="207">
                  <c:v>672.63</c:v>
                </c:pt>
                <c:pt idx="208">
                  <c:v>672.73</c:v>
                </c:pt>
                <c:pt idx="209">
                  <c:v>672.6</c:v>
                </c:pt>
                <c:pt idx="210">
                  <c:v>672.72</c:v>
                </c:pt>
                <c:pt idx="211">
                  <c:v>672.64</c:v>
                </c:pt>
                <c:pt idx="212">
                  <c:v>672.77</c:v>
                </c:pt>
                <c:pt idx="213">
                  <c:v>672.77</c:v>
                </c:pt>
                <c:pt idx="214">
                  <c:v>672.78</c:v>
                </c:pt>
                <c:pt idx="215">
                  <c:v>672.78</c:v>
                </c:pt>
                <c:pt idx="216">
                  <c:v>672.79</c:v>
                </c:pt>
                <c:pt idx="217">
                  <c:v>672.23</c:v>
                </c:pt>
                <c:pt idx="218">
                  <c:v>672.82</c:v>
                </c:pt>
                <c:pt idx="219">
                  <c:v>673.12</c:v>
                </c:pt>
                <c:pt idx="220">
                  <c:v>672.83</c:v>
                </c:pt>
                <c:pt idx="221">
                  <c:v>673.02</c:v>
                </c:pt>
                <c:pt idx="222">
                  <c:v>672.89</c:v>
                </c:pt>
                <c:pt idx="223">
                  <c:v>672.93</c:v>
                </c:pt>
                <c:pt idx="224">
                  <c:v>672.95</c:v>
                </c:pt>
                <c:pt idx="225">
                  <c:v>672.92</c:v>
                </c:pt>
                <c:pt idx="226">
                  <c:v>673.6</c:v>
                </c:pt>
                <c:pt idx="227">
                  <c:v>672.96</c:v>
                </c:pt>
                <c:pt idx="228">
                  <c:v>672.96</c:v>
                </c:pt>
                <c:pt idx="229">
                  <c:v>672.98</c:v>
                </c:pt>
                <c:pt idx="230">
                  <c:v>672.98</c:v>
                </c:pt>
                <c:pt idx="231">
                  <c:v>672.99</c:v>
                </c:pt>
                <c:pt idx="232">
                  <c:v>673.03</c:v>
                </c:pt>
                <c:pt idx="233">
                  <c:v>673.13</c:v>
                </c:pt>
                <c:pt idx="234">
                  <c:v>673.13</c:v>
                </c:pt>
                <c:pt idx="235">
                  <c:v>673.11</c:v>
                </c:pt>
                <c:pt idx="236">
                  <c:v>795.39</c:v>
                </c:pt>
                <c:pt idx="237">
                  <c:v>795.36</c:v>
                </c:pt>
                <c:pt idx="238">
                  <c:v>796.25</c:v>
                </c:pt>
                <c:pt idx="239">
                  <c:v>775.23</c:v>
                </c:pt>
                <c:pt idx="240">
                  <c:v>775.29</c:v>
                </c:pt>
                <c:pt idx="241">
                  <c:v>775.89</c:v>
                </c:pt>
                <c:pt idx="242">
                  <c:v>775.19</c:v>
                </c:pt>
                <c:pt idx="243">
                  <c:v>775.51</c:v>
                </c:pt>
                <c:pt idx="244">
                  <c:v>775.64</c:v>
                </c:pt>
                <c:pt idx="245">
                  <c:v>775.58</c:v>
                </c:pt>
                <c:pt idx="246">
                  <c:v>775.66</c:v>
                </c:pt>
                <c:pt idx="247">
                  <c:v>775.82</c:v>
                </c:pt>
                <c:pt idx="248">
                  <c:v>775.79</c:v>
                </c:pt>
                <c:pt idx="249">
                  <c:v>776.04</c:v>
                </c:pt>
                <c:pt idx="250">
                  <c:v>776.11</c:v>
                </c:pt>
                <c:pt idx="251">
                  <c:v>776.06</c:v>
                </c:pt>
                <c:pt idx="252">
                  <c:v>776.09</c:v>
                </c:pt>
                <c:pt idx="253">
                  <c:v>776.18</c:v>
                </c:pt>
                <c:pt idx="254">
                  <c:v>776.29</c:v>
                </c:pt>
                <c:pt idx="255">
                  <c:v>776.42</c:v>
                </c:pt>
                <c:pt idx="256">
                  <c:v>776.22</c:v>
                </c:pt>
                <c:pt idx="257">
                  <c:v>776.11</c:v>
                </c:pt>
                <c:pt idx="258">
                  <c:v>776.11</c:v>
                </c:pt>
                <c:pt idx="259">
                  <c:v>776.71</c:v>
                </c:pt>
                <c:pt idx="260">
                  <c:v>776.74</c:v>
                </c:pt>
                <c:pt idx="261">
                  <c:v>776.81</c:v>
                </c:pt>
                <c:pt idx="262">
                  <c:v>776.89</c:v>
                </c:pt>
                <c:pt idx="263">
                  <c:v>776.96</c:v>
                </c:pt>
                <c:pt idx="264">
                  <c:v>776.69</c:v>
                </c:pt>
                <c:pt idx="265">
                  <c:v>777.02</c:v>
                </c:pt>
                <c:pt idx="266">
                  <c:v>778.47</c:v>
                </c:pt>
                <c:pt idx="267">
                  <c:v>777.08</c:v>
                </c:pt>
                <c:pt idx="268">
                  <c:v>777.18</c:v>
                </c:pt>
                <c:pt idx="269">
                  <c:v>777.21</c:v>
                </c:pt>
                <c:pt idx="270">
                  <c:v>777.31</c:v>
                </c:pt>
                <c:pt idx="271">
                  <c:v>777.31</c:v>
                </c:pt>
                <c:pt idx="272">
                  <c:v>776.76</c:v>
                </c:pt>
                <c:pt idx="273">
                  <c:v>777.28</c:v>
                </c:pt>
                <c:pt idx="274">
                  <c:v>777.46</c:v>
                </c:pt>
                <c:pt idx="275">
                  <c:v>777.51</c:v>
                </c:pt>
                <c:pt idx="276">
                  <c:v>777.57</c:v>
                </c:pt>
                <c:pt idx="277">
                  <c:v>777.63</c:v>
                </c:pt>
                <c:pt idx="278">
                  <c:v>777.69</c:v>
                </c:pt>
                <c:pt idx="279">
                  <c:v>777.77</c:v>
                </c:pt>
                <c:pt idx="280">
                  <c:v>715.13</c:v>
                </c:pt>
                <c:pt idx="281">
                  <c:v>714.4</c:v>
                </c:pt>
                <c:pt idx="282">
                  <c:v>715.2</c:v>
                </c:pt>
                <c:pt idx="283">
                  <c:v>714.6</c:v>
                </c:pt>
                <c:pt idx="284">
                  <c:v>715.04</c:v>
                </c:pt>
                <c:pt idx="285">
                  <c:v>715.09</c:v>
                </c:pt>
                <c:pt idx="286">
                  <c:v>714.95</c:v>
                </c:pt>
                <c:pt idx="287">
                  <c:v>714.55</c:v>
                </c:pt>
                <c:pt idx="288">
                  <c:v>715</c:v>
                </c:pt>
                <c:pt idx="289">
                  <c:v>714.95</c:v>
                </c:pt>
                <c:pt idx="290">
                  <c:v>715</c:v>
                </c:pt>
                <c:pt idx="291">
                  <c:v>715</c:v>
                </c:pt>
                <c:pt idx="292">
                  <c:v>714.97</c:v>
                </c:pt>
                <c:pt idx="293">
                  <c:v>714.91</c:v>
                </c:pt>
                <c:pt idx="294">
                  <c:v>713.38</c:v>
                </c:pt>
                <c:pt idx="295">
                  <c:v>714.93</c:v>
                </c:pt>
                <c:pt idx="296">
                  <c:v>713.66</c:v>
                </c:pt>
                <c:pt idx="297">
                  <c:v>713.9</c:v>
                </c:pt>
                <c:pt idx="298">
                  <c:v>713.78</c:v>
                </c:pt>
                <c:pt idx="299">
                  <c:v>714.95</c:v>
                </c:pt>
                <c:pt idx="300">
                  <c:v>714.85</c:v>
                </c:pt>
                <c:pt idx="301">
                  <c:v>714.35</c:v>
                </c:pt>
                <c:pt idx="302">
                  <c:v>714.63</c:v>
                </c:pt>
                <c:pt idx="303">
                  <c:v>714.73</c:v>
                </c:pt>
                <c:pt idx="304">
                  <c:v>714.5</c:v>
                </c:pt>
                <c:pt idx="305">
                  <c:v>714.91</c:v>
                </c:pt>
                <c:pt idx="306">
                  <c:v>715.39</c:v>
                </c:pt>
                <c:pt idx="307">
                  <c:v>714.95</c:v>
                </c:pt>
                <c:pt idx="308">
                  <c:v>716.05</c:v>
                </c:pt>
                <c:pt idx="309">
                  <c:v>714.98</c:v>
                </c:pt>
                <c:pt idx="310">
                  <c:v>714.98</c:v>
                </c:pt>
                <c:pt idx="311">
                  <c:v>714.98</c:v>
                </c:pt>
                <c:pt idx="312">
                  <c:v>714.96</c:v>
                </c:pt>
                <c:pt idx="313">
                  <c:v>714.95</c:v>
                </c:pt>
                <c:pt idx="314">
                  <c:v>714.99</c:v>
                </c:pt>
                <c:pt idx="315">
                  <c:v>714.98</c:v>
                </c:pt>
                <c:pt idx="316">
                  <c:v>715.03</c:v>
                </c:pt>
                <c:pt idx="317">
                  <c:v>715.05</c:v>
                </c:pt>
                <c:pt idx="318">
                  <c:v>715.09</c:v>
                </c:pt>
                <c:pt idx="319">
                  <c:v>715.17</c:v>
                </c:pt>
                <c:pt idx="320">
                  <c:v>715.2</c:v>
                </c:pt>
                <c:pt idx="321">
                  <c:v>752.8</c:v>
                </c:pt>
                <c:pt idx="322">
                  <c:v>751.63</c:v>
                </c:pt>
                <c:pt idx="323">
                  <c:v>751.83</c:v>
                </c:pt>
                <c:pt idx="324">
                  <c:v>751.83</c:v>
                </c:pt>
                <c:pt idx="325">
                  <c:v>751.79</c:v>
                </c:pt>
                <c:pt idx="326">
                  <c:v>751.91</c:v>
                </c:pt>
                <c:pt idx="327">
                  <c:v>751.91</c:v>
                </c:pt>
                <c:pt idx="328">
                  <c:v>751.96</c:v>
                </c:pt>
                <c:pt idx="329">
                  <c:v>751.88</c:v>
                </c:pt>
                <c:pt idx="330">
                  <c:v>753.87</c:v>
                </c:pt>
                <c:pt idx="331">
                  <c:v>752.73</c:v>
                </c:pt>
                <c:pt idx="332">
                  <c:v>752.48</c:v>
                </c:pt>
                <c:pt idx="333">
                  <c:v>751.94</c:v>
                </c:pt>
                <c:pt idx="334">
                  <c:v>751.95</c:v>
                </c:pt>
                <c:pt idx="335">
                  <c:v>751.94</c:v>
                </c:pt>
                <c:pt idx="336">
                  <c:v>752.03</c:v>
                </c:pt>
                <c:pt idx="337">
                  <c:v>752.04</c:v>
                </c:pt>
                <c:pt idx="338">
                  <c:v>751.97</c:v>
                </c:pt>
                <c:pt idx="339">
                  <c:v>752.19</c:v>
                </c:pt>
                <c:pt idx="340">
                  <c:v>752.08</c:v>
                </c:pt>
                <c:pt idx="341">
                  <c:v>752.1</c:v>
                </c:pt>
                <c:pt idx="342">
                  <c:v>752.18</c:v>
                </c:pt>
                <c:pt idx="343">
                  <c:v>752.13</c:v>
                </c:pt>
                <c:pt idx="344">
                  <c:v>752.19</c:v>
                </c:pt>
                <c:pt idx="345">
                  <c:v>752.12</c:v>
                </c:pt>
                <c:pt idx="346">
                  <c:v>753.13</c:v>
                </c:pt>
                <c:pt idx="347">
                  <c:v>752.21</c:v>
                </c:pt>
                <c:pt idx="348">
                  <c:v>752.2</c:v>
                </c:pt>
                <c:pt idx="349">
                  <c:v>751.8</c:v>
                </c:pt>
                <c:pt idx="350">
                  <c:v>749.36</c:v>
                </c:pt>
                <c:pt idx="351">
                  <c:v>752.24</c:v>
                </c:pt>
                <c:pt idx="352">
                  <c:v>752.24</c:v>
                </c:pt>
                <c:pt idx="353">
                  <c:v>752.27</c:v>
                </c:pt>
                <c:pt idx="354">
                  <c:v>752.28</c:v>
                </c:pt>
                <c:pt idx="355">
                  <c:v>751.43</c:v>
                </c:pt>
                <c:pt idx="356">
                  <c:v>752.34</c:v>
                </c:pt>
                <c:pt idx="357">
                  <c:v>752.34</c:v>
                </c:pt>
                <c:pt idx="358">
                  <c:v>749.43</c:v>
                </c:pt>
                <c:pt idx="359">
                  <c:v>752.37</c:v>
                </c:pt>
                <c:pt idx="360">
                  <c:v>751.85</c:v>
                </c:pt>
                <c:pt idx="361">
                  <c:v>752.37</c:v>
                </c:pt>
                <c:pt idx="362">
                  <c:v>752.39</c:v>
                </c:pt>
                <c:pt idx="363">
                  <c:v>752.37</c:v>
                </c:pt>
                <c:pt idx="364">
                  <c:v>752.44</c:v>
                </c:pt>
                <c:pt idx="365">
                  <c:v>759.26</c:v>
                </c:pt>
                <c:pt idx="366">
                  <c:v>758.86</c:v>
                </c:pt>
                <c:pt idx="367">
                  <c:v>758.96</c:v>
                </c:pt>
                <c:pt idx="368">
                  <c:v>759.01</c:v>
                </c:pt>
                <c:pt idx="369">
                  <c:v>759.1</c:v>
                </c:pt>
                <c:pt idx="370">
                  <c:v>759.05</c:v>
                </c:pt>
                <c:pt idx="371">
                  <c:v>759.34</c:v>
                </c:pt>
                <c:pt idx="372">
                  <c:v>759.42</c:v>
                </c:pt>
                <c:pt idx="373">
                  <c:v>759.58</c:v>
                </c:pt>
                <c:pt idx="374">
                  <c:v>759.7</c:v>
                </c:pt>
                <c:pt idx="375">
                  <c:v>759.76</c:v>
                </c:pt>
                <c:pt idx="376">
                  <c:v>759.79</c:v>
                </c:pt>
                <c:pt idx="377">
                  <c:v>759.96</c:v>
                </c:pt>
                <c:pt idx="378">
                  <c:v>759.92</c:v>
                </c:pt>
                <c:pt idx="379">
                  <c:v>760.06</c:v>
                </c:pt>
                <c:pt idx="380">
                  <c:v>760.19</c:v>
                </c:pt>
                <c:pt idx="381">
                  <c:v>760</c:v>
                </c:pt>
                <c:pt idx="382">
                  <c:v>759.95</c:v>
                </c:pt>
                <c:pt idx="383">
                  <c:v>759.97</c:v>
                </c:pt>
                <c:pt idx="384">
                  <c:v>760.59</c:v>
                </c:pt>
                <c:pt idx="385">
                  <c:v>760.48</c:v>
                </c:pt>
                <c:pt idx="386">
                  <c:v>760.69</c:v>
                </c:pt>
                <c:pt idx="387">
                  <c:v>761.17</c:v>
                </c:pt>
                <c:pt idx="388">
                  <c:v>761.21</c:v>
                </c:pt>
                <c:pt idx="389">
                  <c:v>761.56</c:v>
                </c:pt>
                <c:pt idx="390">
                  <c:v>761.36</c:v>
                </c:pt>
                <c:pt idx="391">
                  <c:v>761.2</c:v>
                </c:pt>
                <c:pt idx="392">
                  <c:v>761.27</c:v>
                </c:pt>
                <c:pt idx="393">
                  <c:v>761.35</c:v>
                </c:pt>
                <c:pt idx="394">
                  <c:v>761.44</c:v>
                </c:pt>
                <c:pt idx="395">
                  <c:v>761.11</c:v>
                </c:pt>
                <c:pt idx="396">
                  <c:v>761.5</c:v>
                </c:pt>
                <c:pt idx="397">
                  <c:v>761.71</c:v>
                </c:pt>
                <c:pt idx="398">
                  <c:v>761.82</c:v>
                </c:pt>
                <c:pt idx="399">
                  <c:v>761.85</c:v>
                </c:pt>
                <c:pt idx="400">
                  <c:v>761.81</c:v>
                </c:pt>
                <c:pt idx="401">
                  <c:v>761.81</c:v>
                </c:pt>
                <c:pt idx="402">
                  <c:v>761.55</c:v>
                </c:pt>
                <c:pt idx="403">
                  <c:v>761.56</c:v>
                </c:pt>
                <c:pt idx="404">
                  <c:v>761.48</c:v>
                </c:pt>
                <c:pt idx="405">
                  <c:v>761.71</c:v>
                </c:pt>
                <c:pt idx="406">
                  <c:v>761.81</c:v>
                </c:pt>
                <c:pt idx="407">
                  <c:v>762.68</c:v>
                </c:pt>
                <c:pt idx="408">
                  <c:v>762</c:v>
                </c:pt>
                <c:pt idx="409">
                  <c:v>767.06</c:v>
                </c:pt>
                <c:pt idx="410">
                  <c:v>766.99</c:v>
                </c:pt>
                <c:pt idx="411">
                  <c:v>769.09</c:v>
                </c:pt>
                <c:pt idx="412">
                  <c:v>769.09</c:v>
                </c:pt>
                <c:pt idx="413">
                  <c:v>769.66</c:v>
                </c:pt>
                <c:pt idx="414">
                  <c:v>769.03</c:v>
                </c:pt>
                <c:pt idx="415">
                  <c:v>767.56</c:v>
                </c:pt>
                <c:pt idx="416">
                  <c:v>768.47</c:v>
                </c:pt>
                <c:pt idx="417">
                  <c:v>768.75</c:v>
                </c:pt>
                <c:pt idx="418">
                  <c:v>768.68</c:v>
                </c:pt>
                <c:pt idx="419">
                  <c:v>768.57</c:v>
                </c:pt>
                <c:pt idx="420">
                  <c:v>768.35</c:v>
                </c:pt>
                <c:pt idx="421">
                  <c:v>768.26</c:v>
                </c:pt>
                <c:pt idx="422">
                  <c:v>767.86</c:v>
                </c:pt>
                <c:pt idx="423">
                  <c:v>767.88</c:v>
                </c:pt>
                <c:pt idx="424">
                  <c:v>767.66</c:v>
                </c:pt>
                <c:pt idx="425">
                  <c:v>767.43</c:v>
                </c:pt>
                <c:pt idx="426">
                  <c:v>767.76</c:v>
                </c:pt>
                <c:pt idx="427">
                  <c:v>767.8</c:v>
                </c:pt>
                <c:pt idx="428">
                  <c:v>767.78</c:v>
                </c:pt>
                <c:pt idx="429">
                  <c:v>764.92</c:v>
                </c:pt>
                <c:pt idx="430">
                  <c:v>766.72</c:v>
                </c:pt>
                <c:pt idx="431">
                  <c:v>767.86</c:v>
                </c:pt>
                <c:pt idx="432">
                  <c:v>767.34</c:v>
                </c:pt>
                <c:pt idx="433">
                  <c:v>766.61</c:v>
                </c:pt>
                <c:pt idx="434">
                  <c:v>766.39</c:v>
                </c:pt>
                <c:pt idx="435">
                  <c:v>766.88</c:v>
                </c:pt>
                <c:pt idx="436">
                  <c:v>767.22</c:v>
                </c:pt>
                <c:pt idx="437">
                  <c:v>764.76</c:v>
                </c:pt>
                <c:pt idx="438">
                  <c:v>767.96</c:v>
                </c:pt>
                <c:pt idx="439">
                  <c:v>767.48</c:v>
                </c:pt>
                <c:pt idx="440">
                  <c:v>767.63</c:v>
                </c:pt>
                <c:pt idx="441">
                  <c:v>768.08</c:v>
                </c:pt>
                <c:pt idx="442">
                  <c:v>765.87</c:v>
                </c:pt>
                <c:pt idx="443">
                  <c:v>768.22</c:v>
                </c:pt>
                <c:pt idx="444">
                  <c:v>768.31</c:v>
                </c:pt>
                <c:pt idx="445">
                  <c:v>768.45</c:v>
                </c:pt>
                <c:pt idx="446">
                  <c:v>768.64</c:v>
                </c:pt>
                <c:pt idx="447">
                  <c:v>768.78</c:v>
                </c:pt>
                <c:pt idx="448">
                  <c:v>814.15</c:v>
                </c:pt>
                <c:pt idx="449">
                  <c:v>814.78</c:v>
                </c:pt>
                <c:pt idx="450">
                  <c:v>815.02</c:v>
                </c:pt>
                <c:pt idx="451">
                  <c:v>814.99</c:v>
                </c:pt>
                <c:pt idx="452">
                  <c:v>814.68</c:v>
                </c:pt>
                <c:pt idx="453">
                  <c:v>814.3</c:v>
                </c:pt>
                <c:pt idx="454">
                  <c:v>814.2</c:v>
                </c:pt>
                <c:pt idx="455">
                  <c:v>803.24</c:v>
                </c:pt>
                <c:pt idx="456">
                  <c:v>802.89</c:v>
                </c:pt>
                <c:pt idx="457">
                  <c:v>802.68</c:v>
                </c:pt>
                <c:pt idx="458">
                  <c:v>802.68</c:v>
                </c:pt>
                <c:pt idx="459">
                  <c:v>801.66</c:v>
                </c:pt>
                <c:pt idx="460">
                  <c:v>803.04</c:v>
                </c:pt>
                <c:pt idx="461">
                  <c:v>801.45</c:v>
                </c:pt>
                <c:pt idx="462">
                  <c:v>790.23</c:v>
                </c:pt>
                <c:pt idx="463">
                  <c:v>790.25</c:v>
                </c:pt>
                <c:pt idx="464">
                  <c:v>790.23</c:v>
                </c:pt>
                <c:pt idx="465">
                  <c:v>790.23</c:v>
                </c:pt>
                <c:pt idx="466">
                  <c:v>790.2</c:v>
                </c:pt>
                <c:pt idx="467">
                  <c:v>790.19</c:v>
                </c:pt>
                <c:pt idx="468">
                  <c:v>790.87</c:v>
                </c:pt>
                <c:pt idx="469">
                  <c:v>790.26</c:v>
                </c:pt>
                <c:pt idx="470">
                  <c:v>794.62</c:v>
                </c:pt>
                <c:pt idx="471">
                  <c:v>794.46</c:v>
                </c:pt>
                <c:pt idx="472">
                  <c:v>794.39</c:v>
                </c:pt>
                <c:pt idx="473">
                  <c:v>794.2</c:v>
                </c:pt>
                <c:pt idx="474">
                  <c:v>794.13</c:v>
                </c:pt>
              </c:numCache>
            </c:numRef>
          </c:xVal>
          <c:yVal>
            <c:numRef>
              <c:f>target_val!$G$2:$G$476</c:f>
              <c:numCache>
                <c:formatCode>General</c:formatCode>
                <c:ptCount val="475"/>
                <c:pt idx="0">
                  <c:v>802.95703100000003</c:v>
                </c:pt>
                <c:pt idx="1">
                  <c:v>802.79976199999999</c:v>
                </c:pt>
                <c:pt idx="2">
                  <c:v>802.683899</c:v>
                </c:pt>
                <c:pt idx="3">
                  <c:v>802.20994499999995</c:v>
                </c:pt>
                <c:pt idx="4">
                  <c:v>816.35664799999995</c:v>
                </c:pt>
                <c:pt idx="5">
                  <c:v>816.35664799999995</c:v>
                </c:pt>
                <c:pt idx="6">
                  <c:v>816.29428600000006</c:v>
                </c:pt>
                <c:pt idx="7">
                  <c:v>816.29428600000006</c:v>
                </c:pt>
                <c:pt idx="8">
                  <c:v>816.24751500000002</c:v>
                </c:pt>
                <c:pt idx="9">
                  <c:v>816.24751500000002</c:v>
                </c:pt>
                <c:pt idx="10">
                  <c:v>816.16956300000004</c:v>
                </c:pt>
                <c:pt idx="11">
                  <c:v>816.16956300000004</c:v>
                </c:pt>
                <c:pt idx="12">
                  <c:v>816.07601999999997</c:v>
                </c:pt>
                <c:pt idx="13">
                  <c:v>816.07601999999997</c:v>
                </c:pt>
                <c:pt idx="14">
                  <c:v>816.04484000000002</c:v>
                </c:pt>
                <c:pt idx="15">
                  <c:v>816.04484000000002</c:v>
                </c:pt>
                <c:pt idx="16">
                  <c:v>815.99806799999999</c:v>
                </c:pt>
                <c:pt idx="17">
                  <c:v>815.99806799999999</c:v>
                </c:pt>
                <c:pt idx="18">
                  <c:v>815.95129699999995</c:v>
                </c:pt>
                <c:pt idx="19">
                  <c:v>815.95129699999995</c:v>
                </c:pt>
                <c:pt idx="20">
                  <c:v>815.92011600000001</c:v>
                </c:pt>
                <c:pt idx="21">
                  <c:v>815.92011600000001</c:v>
                </c:pt>
                <c:pt idx="22">
                  <c:v>815.89475200000004</c:v>
                </c:pt>
                <c:pt idx="23">
                  <c:v>815.89475200000004</c:v>
                </c:pt>
                <c:pt idx="24">
                  <c:v>815.86938699999996</c:v>
                </c:pt>
                <c:pt idx="25">
                  <c:v>815.86938699999996</c:v>
                </c:pt>
                <c:pt idx="26">
                  <c:v>815.81865800000003</c:v>
                </c:pt>
                <c:pt idx="27">
                  <c:v>815.81865800000003</c:v>
                </c:pt>
                <c:pt idx="28">
                  <c:v>815.76792799999998</c:v>
                </c:pt>
                <c:pt idx="29">
                  <c:v>815.76792799999998</c:v>
                </c:pt>
                <c:pt idx="30">
                  <c:v>758.82460200000003</c:v>
                </c:pt>
                <c:pt idx="31">
                  <c:v>758.84000900000001</c:v>
                </c:pt>
                <c:pt idx="32">
                  <c:v>758.84865400000001</c:v>
                </c:pt>
                <c:pt idx="33">
                  <c:v>758.85558800000001</c:v>
                </c:pt>
                <c:pt idx="34">
                  <c:v>762.80504099999996</c:v>
                </c:pt>
                <c:pt idx="35">
                  <c:v>762.81615599999998</c:v>
                </c:pt>
                <c:pt idx="36">
                  <c:v>762.82249100000001</c:v>
                </c:pt>
                <c:pt idx="37">
                  <c:v>761.788949</c:v>
                </c:pt>
                <c:pt idx="38">
                  <c:v>761.88181299999997</c:v>
                </c:pt>
                <c:pt idx="39">
                  <c:v>761.93207099999995</c:v>
                </c:pt>
                <c:pt idx="40">
                  <c:v>785.71390699999995</c:v>
                </c:pt>
                <c:pt idx="41">
                  <c:v>785.652424</c:v>
                </c:pt>
                <c:pt idx="42">
                  <c:v>785.58566299999995</c:v>
                </c:pt>
                <c:pt idx="43">
                  <c:v>785.46418100000005</c:v>
                </c:pt>
                <c:pt idx="44">
                  <c:v>789.11247500000002</c:v>
                </c:pt>
                <c:pt idx="45">
                  <c:v>789.03726300000005</c:v>
                </c:pt>
                <c:pt idx="46">
                  <c:v>788.95807500000001</c:v>
                </c:pt>
                <c:pt idx="47">
                  <c:v>788.81282299999998</c:v>
                </c:pt>
                <c:pt idx="48">
                  <c:v>788.68577500000004</c:v>
                </c:pt>
                <c:pt idx="49">
                  <c:v>795.17128200000002</c:v>
                </c:pt>
                <c:pt idx="50">
                  <c:v>795.03002700000002</c:v>
                </c:pt>
                <c:pt idx="51">
                  <c:v>794.88586499999997</c:v>
                </c:pt>
                <c:pt idx="52">
                  <c:v>794.63665200000003</c:v>
                </c:pt>
                <c:pt idx="53">
                  <c:v>794.634367</c:v>
                </c:pt>
                <c:pt idx="54">
                  <c:v>794.45014500000002</c:v>
                </c:pt>
                <c:pt idx="55">
                  <c:v>759.66700600000001</c:v>
                </c:pt>
                <c:pt idx="56">
                  <c:v>759.73629200000005</c:v>
                </c:pt>
                <c:pt idx="57">
                  <c:v>759.78868499999999</c:v>
                </c:pt>
                <c:pt idx="58">
                  <c:v>759.82673499999999</c:v>
                </c:pt>
                <c:pt idx="59">
                  <c:v>770.54472199999998</c:v>
                </c:pt>
                <c:pt idx="60">
                  <c:v>770.57168100000001</c:v>
                </c:pt>
                <c:pt idx="61">
                  <c:v>770.59612700000002</c:v>
                </c:pt>
                <c:pt idx="62">
                  <c:v>765.79037500000004</c:v>
                </c:pt>
                <c:pt idx="63">
                  <c:v>765.83054300000003</c:v>
                </c:pt>
                <c:pt idx="64">
                  <c:v>765.85760900000002</c:v>
                </c:pt>
                <c:pt idx="65">
                  <c:v>765.88847299999998</c:v>
                </c:pt>
                <c:pt idx="66">
                  <c:v>765.92286300000001</c:v>
                </c:pt>
                <c:pt idx="67">
                  <c:v>765.94977700000004</c:v>
                </c:pt>
                <c:pt idx="68">
                  <c:v>765.99186199999997</c:v>
                </c:pt>
                <c:pt idx="69">
                  <c:v>766.01780799999995</c:v>
                </c:pt>
                <c:pt idx="70">
                  <c:v>766.05379400000004</c:v>
                </c:pt>
                <c:pt idx="71">
                  <c:v>766.07613800000001</c:v>
                </c:pt>
                <c:pt idx="72">
                  <c:v>766.09638700000005</c:v>
                </c:pt>
                <c:pt idx="73">
                  <c:v>766.12276899999995</c:v>
                </c:pt>
                <c:pt idx="74">
                  <c:v>766.16738299999997</c:v>
                </c:pt>
                <c:pt idx="75">
                  <c:v>766.17353300000002</c:v>
                </c:pt>
                <c:pt idx="76">
                  <c:v>766.21339399999999</c:v>
                </c:pt>
                <c:pt idx="77">
                  <c:v>766.24653599999999</c:v>
                </c:pt>
                <c:pt idx="78">
                  <c:v>766.27408800000001</c:v>
                </c:pt>
                <c:pt idx="79">
                  <c:v>766.29296199999999</c:v>
                </c:pt>
                <c:pt idx="80">
                  <c:v>766.31406600000003</c:v>
                </c:pt>
                <c:pt idx="81">
                  <c:v>766.32534799999996</c:v>
                </c:pt>
                <c:pt idx="82">
                  <c:v>766.35464899999999</c:v>
                </c:pt>
                <c:pt idx="83">
                  <c:v>766.38262199999997</c:v>
                </c:pt>
                <c:pt idx="84">
                  <c:v>766.40326500000003</c:v>
                </c:pt>
                <c:pt idx="85">
                  <c:v>766.43930499999999</c:v>
                </c:pt>
                <c:pt idx="86">
                  <c:v>766.46051</c:v>
                </c:pt>
                <c:pt idx="87">
                  <c:v>766.46842400000003</c:v>
                </c:pt>
                <c:pt idx="88">
                  <c:v>766.47414500000002</c:v>
                </c:pt>
                <c:pt idx="89">
                  <c:v>766.49476000000004</c:v>
                </c:pt>
                <c:pt idx="90">
                  <c:v>766.52427299999999</c:v>
                </c:pt>
                <c:pt idx="91">
                  <c:v>766.54212099999995</c:v>
                </c:pt>
                <c:pt idx="92">
                  <c:v>766.56700699999999</c:v>
                </c:pt>
                <c:pt idx="93">
                  <c:v>766.58807200000001</c:v>
                </c:pt>
                <c:pt idx="94">
                  <c:v>766.59002299999997</c:v>
                </c:pt>
                <c:pt idx="95">
                  <c:v>766.61764800000003</c:v>
                </c:pt>
                <c:pt idx="96">
                  <c:v>766.64398700000004</c:v>
                </c:pt>
                <c:pt idx="97">
                  <c:v>766.65992300000005</c:v>
                </c:pt>
                <c:pt idx="98">
                  <c:v>766.65992300000005</c:v>
                </c:pt>
                <c:pt idx="99">
                  <c:v>766.68106899999998</c:v>
                </c:pt>
                <c:pt idx="100">
                  <c:v>766.70117700000003</c:v>
                </c:pt>
                <c:pt idx="101">
                  <c:v>766.71106099999997</c:v>
                </c:pt>
                <c:pt idx="102">
                  <c:v>768.88841100000002</c:v>
                </c:pt>
                <c:pt idx="103">
                  <c:v>768.90965000000006</c:v>
                </c:pt>
                <c:pt idx="104">
                  <c:v>768.93985699999996</c:v>
                </c:pt>
                <c:pt idx="105">
                  <c:v>768.96002499999997</c:v>
                </c:pt>
                <c:pt idx="106">
                  <c:v>768.98279000000002</c:v>
                </c:pt>
                <c:pt idx="107">
                  <c:v>769.00797499999999</c:v>
                </c:pt>
                <c:pt idx="108">
                  <c:v>769.02753800000005</c:v>
                </c:pt>
                <c:pt idx="109">
                  <c:v>769.05787299999997</c:v>
                </c:pt>
                <c:pt idx="110">
                  <c:v>769.07643099999996</c:v>
                </c:pt>
                <c:pt idx="111">
                  <c:v>770.02597600000001</c:v>
                </c:pt>
                <c:pt idx="112">
                  <c:v>770.05152699999996</c:v>
                </c:pt>
                <c:pt idx="113">
                  <c:v>770.06659100000002</c:v>
                </c:pt>
                <c:pt idx="114">
                  <c:v>770.08828900000003</c:v>
                </c:pt>
                <c:pt idx="115">
                  <c:v>770.10950600000001</c:v>
                </c:pt>
                <c:pt idx="116">
                  <c:v>770.13409100000001</c:v>
                </c:pt>
                <c:pt idx="117">
                  <c:v>770.15738799999997</c:v>
                </c:pt>
                <c:pt idx="118">
                  <c:v>770.17881599999998</c:v>
                </c:pt>
                <c:pt idx="119">
                  <c:v>770.18814799999996</c:v>
                </c:pt>
                <c:pt idx="120">
                  <c:v>770.20700899999997</c:v>
                </c:pt>
                <c:pt idx="121">
                  <c:v>770.22432900000001</c:v>
                </c:pt>
                <c:pt idx="122">
                  <c:v>770.24242400000003</c:v>
                </c:pt>
                <c:pt idx="123">
                  <c:v>770.25956399999995</c:v>
                </c:pt>
                <c:pt idx="124">
                  <c:v>770.27694699999995</c:v>
                </c:pt>
                <c:pt idx="125">
                  <c:v>770.29339500000003</c:v>
                </c:pt>
                <c:pt idx="126">
                  <c:v>770.31004299999995</c:v>
                </c:pt>
                <c:pt idx="127">
                  <c:v>770.32626800000003</c:v>
                </c:pt>
                <c:pt idx="128">
                  <c:v>770.34163699999999</c:v>
                </c:pt>
                <c:pt idx="129">
                  <c:v>770.35714199999995</c:v>
                </c:pt>
                <c:pt idx="130">
                  <c:v>770.37178800000004</c:v>
                </c:pt>
                <c:pt idx="131">
                  <c:v>770.38648699999999</c:v>
                </c:pt>
                <c:pt idx="132">
                  <c:v>770.40085799999997</c:v>
                </c:pt>
                <c:pt idx="133">
                  <c:v>770.41348200000004</c:v>
                </c:pt>
                <c:pt idx="134">
                  <c:v>770.427142</c:v>
                </c:pt>
                <c:pt idx="135">
                  <c:v>770.45122200000003</c:v>
                </c:pt>
                <c:pt idx="136">
                  <c:v>770.45570399999997</c:v>
                </c:pt>
                <c:pt idx="137">
                  <c:v>770.45893699999999</c:v>
                </c:pt>
                <c:pt idx="138">
                  <c:v>770.47008600000004</c:v>
                </c:pt>
                <c:pt idx="139">
                  <c:v>770.49652600000002</c:v>
                </c:pt>
                <c:pt idx="140">
                  <c:v>770.52097700000002</c:v>
                </c:pt>
                <c:pt idx="141">
                  <c:v>770.53506300000004</c:v>
                </c:pt>
                <c:pt idx="142">
                  <c:v>770.55601899999999</c:v>
                </c:pt>
                <c:pt idx="143">
                  <c:v>770.57520499999998</c:v>
                </c:pt>
                <c:pt idx="144">
                  <c:v>770.58347600000002</c:v>
                </c:pt>
                <c:pt idx="145">
                  <c:v>770.56839300000001</c:v>
                </c:pt>
                <c:pt idx="146">
                  <c:v>770.59305300000005</c:v>
                </c:pt>
                <c:pt idx="147">
                  <c:v>770.61538700000006</c:v>
                </c:pt>
                <c:pt idx="148">
                  <c:v>770.64807299999995</c:v>
                </c:pt>
                <c:pt idx="149">
                  <c:v>770.67261800000006</c:v>
                </c:pt>
                <c:pt idx="150">
                  <c:v>770.510625</c:v>
                </c:pt>
                <c:pt idx="151">
                  <c:v>770.53711299999998</c:v>
                </c:pt>
                <c:pt idx="152">
                  <c:v>770.56085099999996</c:v>
                </c:pt>
                <c:pt idx="153">
                  <c:v>770.59610299999997</c:v>
                </c:pt>
                <c:pt idx="154">
                  <c:v>758.623153</c:v>
                </c:pt>
                <c:pt idx="155">
                  <c:v>758.62319200000002</c:v>
                </c:pt>
                <c:pt idx="156">
                  <c:v>758.62325799999996</c:v>
                </c:pt>
                <c:pt idx="157">
                  <c:v>758.62332300000003</c:v>
                </c:pt>
                <c:pt idx="158">
                  <c:v>758.62343699999997</c:v>
                </c:pt>
                <c:pt idx="159">
                  <c:v>758.62349700000004</c:v>
                </c:pt>
                <c:pt idx="160">
                  <c:v>758.62358600000005</c:v>
                </c:pt>
                <c:pt idx="161">
                  <c:v>758.62364000000002</c:v>
                </c:pt>
                <c:pt idx="162">
                  <c:v>758.62373300000002</c:v>
                </c:pt>
                <c:pt idx="163">
                  <c:v>758.62382700000001</c:v>
                </c:pt>
                <c:pt idx="164">
                  <c:v>758.62389599999995</c:v>
                </c:pt>
                <c:pt idx="165">
                  <c:v>758.62395200000003</c:v>
                </c:pt>
                <c:pt idx="166">
                  <c:v>758.62401199999999</c:v>
                </c:pt>
                <c:pt idx="167">
                  <c:v>758.62415099999998</c:v>
                </c:pt>
                <c:pt idx="168">
                  <c:v>758.62416399999995</c:v>
                </c:pt>
                <c:pt idx="169">
                  <c:v>758.62428499999999</c:v>
                </c:pt>
                <c:pt idx="170">
                  <c:v>758.62440300000003</c:v>
                </c:pt>
                <c:pt idx="171">
                  <c:v>758.62447699999996</c:v>
                </c:pt>
                <c:pt idx="172">
                  <c:v>758.62458600000002</c:v>
                </c:pt>
                <c:pt idx="173">
                  <c:v>758.62462200000004</c:v>
                </c:pt>
                <c:pt idx="174">
                  <c:v>758.62475300000006</c:v>
                </c:pt>
                <c:pt idx="175">
                  <c:v>758.62477100000001</c:v>
                </c:pt>
                <c:pt idx="176">
                  <c:v>758.62485700000002</c:v>
                </c:pt>
                <c:pt idx="177">
                  <c:v>758.62495200000001</c:v>
                </c:pt>
                <c:pt idx="178">
                  <c:v>758.62507600000004</c:v>
                </c:pt>
                <c:pt idx="179">
                  <c:v>758.62517500000001</c:v>
                </c:pt>
                <c:pt idx="180">
                  <c:v>758.62523799999997</c:v>
                </c:pt>
                <c:pt idx="181">
                  <c:v>758.62531300000001</c:v>
                </c:pt>
                <c:pt idx="182">
                  <c:v>758.625315</c:v>
                </c:pt>
                <c:pt idx="183">
                  <c:v>758.62553000000003</c:v>
                </c:pt>
                <c:pt idx="184">
                  <c:v>758.62560800000006</c:v>
                </c:pt>
                <c:pt idx="185">
                  <c:v>758.62571200000002</c:v>
                </c:pt>
                <c:pt idx="186">
                  <c:v>758.62573299999997</c:v>
                </c:pt>
                <c:pt idx="187">
                  <c:v>758.62586899999997</c:v>
                </c:pt>
                <c:pt idx="188">
                  <c:v>758.62598500000001</c:v>
                </c:pt>
                <c:pt idx="189">
                  <c:v>758.626082</c:v>
                </c:pt>
                <c:pt idx="190">
                  <c:v>758.626082</c:v>
                </c:pt>
                <c:pt idx="191">
                  <c:v>758.62617299999999</c:v>
                </c:pt>
                <c:pt idx="192">
                  <c:v>758.62629300000003</c:v>
                </c:pt>
                <c:pt idx="193">
                  <c:v>758.62636899999995</c:v>
                </c:pt>
                <c:pt idx="194">
                  <c:v>758.62652300000002</c:v>
                </c:pt>
                <c:pt idx="195">
                  <c:v>673.79864099999998</c:v>
                </c:pt>
                <c:pt idx="196">
                  <c:v>673.80032000000006</c:v>
                </c:pt>
                <c:pt idx="197">
                  <c:v>673.80112999999994</c:v>
                </c:pt>
                <c:pt idx="198">
                  <c:v>673.80391099999997</c:v>
                </c:pt>
                <c:pt idx="199">
                  <c:v>673.80555600000002</c:v>
                </c:pt>
                <c:pt idx="200">
                  <c:v>673.80716600000005</c:v>
                </c:pt>
                <c:pt idx="201">
                  <c:v>673.80933300000004</c:v>
                </c:pt>
                <c:pt idx="202">
                  <c:v>673.81073900000001</c:v>
                </c:pt>
                <c:pt idx="203">
                  <c:v>673.81203500000004</c:v>
                </c:pt>
                <c:pt idx="204">
                  <c:v>673.81340899999998</c:v>
                </c:pt>
                <c:pt idx="205">
                  <c:v>673.81474600000001</c:v>
                </c:pt>
                <c:pt idx="206">
                  <c:v>673.81615699999998</c:v>
                </c:pt>
                <c:pt idx="207">
                  <c:v>673.81750999999997</c:v>
                </c:pt>
                <c:pt idx="208">
                  <c:v>673.81891599999994</c:v>
                </c:pt>
                <c:pt idx="209">
                  <c:v>673.82028500000001</c:v>
                </c:pt>
                <c:pt idx="210">
                  <c:v>673.82163100000002</c:v>
                </c:pt>
                <c:pt idx="211">
                  <c:v>673.82304799999997</c:v>
                </c:pt>
                <c:pt idx="212">
                  <c:v>673.82439499999998</c:v>
                </c:pt>
                <c:pt idx="213">
                  <c:v>673.82580900000005</c:v>
                </c:pt>
                <c:pt idx="214">
                  <c:v>673.82721000000004</c:v>
                </c:pt>
                <c:pt idx="215">
                  <c:v>673.82849099999999</c:v>
                </c:pt>
                <c:pt idx="216">
                  <c:v>673.82989699999996</c:v>
                </c:pt>
                <c:pt idx="217">
                  <c:v>673.83248700000001</c:v>
                </c:pt>
                <c:pt idx="218">
                  <c:v>673.833347</c:v>
                </c:pt>
                <c:pt idx="219">
                  <c:v>673.83463400000005</c:v>
                </c:pt>
                <c:pt idx="220">
                  <c:v>673.83468000000005</c:v>
                </c:pt>
                <c:pt idx="221">
                  <c:v>673.83684100000005</c:v>
                </c:pt>
                <c:pt idx="222">
                  <c:v>673.83779100000004</c:v>
                </c:pt>
                <c:pt idx="223">
                  <c:v>673.83956799999999</c:v>
                </c:pt>
                <c:pt idx="224">
                  <c:v>673.84097399999996</c:v>
                </c:pt>
                <c:pt idx="225">
                  <c:v>673.84125300000005</c:v>
                </c:pt>
                <c:pt idx="226">
                  <c:v>673.84129900000005</c:v>
                </c:pt>
                <c:pt idx="227">
                  <c:v>673.84302200000002</c:v>
                </c:pt>
                <c:pt idx="228">
                  <c:v>673.84497999999996</c:v>
                </c:pt>
                <c:pt idx="229">
                  <c:v>673.84617300000002</c:v>
                </c:pt>
                <c:pt idx="230">
                  <c:v>673.84617300000002</c:v>
                </c:pt>
                <c:pt idx="231">
                  <c:v>673.84790199999998</c:v>
                </c:pt>
                <c:pt idx="232">
                  <c:v>673.84920999999997</c:v>
                </c:pt>
                <c:pt idx="233">
                  <c:v>673.85056799999995</c:v>
                </c:pt>
                <c:pt idx="234">
                  <c:v>673.85066200000006</c:v>
                </c:pt>
                <c:pt idx="235">
                  <c:v>673.85227299999997</c:v>
                </c:pt>
                <c:pt idx="236">
                  <c:v>794.05286100000001</c:v>
                </c:pt>
                <c:pt idx="237">
                  <c:v>793.96185600000001</c:v>
                </c:pt>
                <c:pt idx="238">
                  <c:v>793.76151500000003</c:v>
                </c:pt>
                <c:pt idx="239">
                  <c:v>769.77082199999995</c:v>
                </c:pt>
                <c:pt idx="240">
                  <c:v>769.79632600000002</c:v>
                </c:pt>
                <c:pt idx="241">
                  <c:v>769.82262500000002</c:v>
                </c:pt>
                <c:pt idx="242">
                  <c:v>769.84388100000001</c:v>
                </c:pt>
                <c:pt idx="243">
                  <c:v>769.86116000000004</c:v>
                </c:pt>
                <c:pt idx="244">
                  <c:v>769.88915499999996</c:v>
                </c:pt>
                <c:pt idx="245">
                  <c:v>769.91229799999996</c:v>
                </c:pt>
                <c:pt idx="246">
                  <c:v>769.93157299999996</c:v>
                </c:pt>
                <c:pt idx="247">
                  <c:v>769.95363399999997</c:v>
                </c:pt>
                <c:pt idx="248">
                  <c:v>769.977667</c:v>
                </c:pt>
                <c:pt idx="249">
                  <c:v>769.99249299999997</c:v>
                </c:pt>
                <c:pt idx="250">
                  <c:v>770.00585999999998</c:v>
                </c:pt>
                <c:pt idx="251">
                  <c:v>770.02199900000005</c:v>
                </c:pt>
                <c:pt idx="252">
                  <c:v>770.052279</c:v>
                </c:pt>
                <c:pt idx="253">
                  <c:v>770.05626900000004</c:v>
                </c:pt>
                <c:pt idx="254">
                  <c:v>770.08201499999996</c:v>
                </c:pt>
                <c:pt idx="255">
                  <c:v>770.10213299999998</c:v>
                </c:pt>
                <c:pt idx="256">
                  <c:v>770.12067500000001</c:v>
                </c:pt>
                <c:pt idx="257">
                  <c:v>770.13618299999996</c:v>
                </c:pt>
                <c:pt idx="258">
                  <c:v>770.14577499999996</c:v>
                </c:pt>
                <c:pt idx="259">
                  <c:v>770.16656999999998</c:v>
                </c:pt>
                <c:pt idx="260">
                  <c:v>770.17088999999999</c:v>
                </c:pt>
                <c:pt idx="261">
                  <c:v>770.18799000000001</c:v>
                </c:pt>
                <c:pt idx="262">
                  <c:v>770.20049200000005</c:v>
                </c:pt>
                <c:pt idx="263">
                  <c:v>770.21850300000006</c:v>
                </c:pt>
                <c:pt idx="264">
                  <c:v>770.23461299999997</c:v>
                </c:pt>
                <c:pt idx="265">
                  <c:v>770.24263599999995</c:v>
                </c:pt>
                <c:pt idx="266">
                  <c:v>770.254231</c:v>
                </c:pt>
                <c:pt idx="267">
                  <c:v>770.26075600000001</c:v>
                </c:pt>
                <c:pt idx="268">
                  <c:v>770.27342099999998</c:v>
                </c:pt>
                <c:pt idx="269">
                  <c:v>770.28186000000005</c:v>
                </c:pt>
                <c:pt idx="270">
                  <c:v>770.29564300000004</c:v>
                </c:pt>
                <c:pt idx="271">
                  <c:v>770.30674399999998</c:v>
                </c:pt>
                <c:pt idx="272">
                  <c:v>770.30744900000002</c:v>
                </c:pt>
                <c:pt idx="273">
                  <c:v>770.32188799999994</c:v>
                </c:pt>
                <c:pt idx="274">
                  <c:v>770.33612300000004</c:v>
                </c:pt>
                <c:pt idx="275">
                  <c:v>770.34412999999995</c:v>
                </c:pt>
                <c:pt idx="276">
                  <c:v>770.35571000000004</c:v>
                </c:pt>
                <c:pt idx="277">
                  <c:v>770.36420699999996</c:v>
                </c:pt>
                <c:pt idx="278">
                  <c:v>770.37281800000005</c:v>
                </c:pt>
                <c:pt idx="279">
                  <c:v>770.38328999999999</c:v>
                </c:pt>
                <c:pt idx="280">
                  <c:v>716.34129199999995</c:v>
                </c:pt>
                <c:pt idx="281">
                  <c:v>716.34124099999997</c:v>
                </c:pt>
                <c:pt idx="282">
                  <c:v>716.34135100000003</c:v>
                </c:pt>
                <c:pt idx="283">
                  <c:v>716.34160199999997</c:v>
                </c:pt>
                <c:pt idx="284">
                  <c:v>716.34189900000001</c:v>
                </c:pt>
                <c:pt idx="285">
                  <c:v>716.34263799999997</c:v>
                </c:pt>
                <c:pt idx="286">
                  <c:v>716.34346800000003</c:v>
                </c:pt>
                <c:pt idx="287">
                  <c:v>716.34429899999998</c:v>
                </c:pt>
                <c:pt idx="288">
                  <c:v>716.34544700000004</c:v>
                </c:pt>
                <c:pt idx="289">
                  <c:v>716.34692600000005</c:v>
                </c:pt>
                <c:pt idx="290">
                  <c:v>716.34797200000003</c:v>
                </c:pt>
                <c:pt idx="291">
                  <c:v>716.34899900000005</c:v>
                </c:pt>
                <c:pt idx="292">
                  <c:v>716.35033799999997</c:v>
                </c:pt>
                <c:pt idx="293">
                  <c:v>716.35320999999999</c:v>
                </c:pt>
                <c:pt idx="294">
                  <c:v>716.35649799999999</c:v>
                </c:pt>
                <c:pt idx="295">
                  <c:v>716.35897599999998</c:v>
                </c:pt>
                <c:pt idx="296">
                  <c:v>716.36149699999999</c:v>
                </c:pt>
                <c:pt idx="297">
                  <c:v>716.36374999999998</c:v>
                </c:pt>
                <c:pt idx="298">
                  <c:v>716.36525500000005</c:v>
                </c:pt>
                <c:pt idx="299">
                  <c:v>716.36868100000004</c:v>
                </c:pt>
                <c:pt idx="300">
                  <c:v>716.36945400000002</c:v>
                </c:pt>
                <c:pt idx="301">
                  <c:v>716.37257599999998</c:v>
                </c:pt>
                <c:pt idx="302">
                  <c:v>716.37499200000002</c:v>
                </c:pt>
                <c:pt idx="303">
                  <c:v>716.378738</c:v>
                </c:pt>
                <c:pt idx="304">
                  <c:v>716.38232700000003</c:v>
                </c:pt>
                <c:pt idx="305">
                  <c:v>716.38422600000001</c:v>
                </c:pt>
                <c:pt idx="306">
                  <c:v>716.38707999999997</c:v>
                </c:pt>
                <c:pt idx="307">
                  <c:v>716.38718300000005</c:v>
                </c:pt>
                <c:pt idx="308">
                  <c:v>716.39214500000003</c:v>
                </c:pt>
                <c:pt idx="309">
                  <c:v>716.39444200000003</c:v>
                </c:pt>
                <c:pt idx="310">
                  <c:v>716.39864999999998</c:v>
                </c:pt>
                <c:pt idx="311">
                  <c:v>716.40218900000002</c:v>
                </c:pt>
                <c:pt idx="312">
                  <c:v>716.40288399999997</c:v>
                </c:pt>
                <c:pt idx="313">
                  <c:v>716.40300000000002</c:v>
                </c:pt>
                <c:pt idx="314">
                  <c:v>716.40733899999998</c:v>
                </c:pt>
                <c:pt idx="315">
                  <c:v>716.41238899999996</c:v>
                </c:pt>
                <c:pt idx="316">
                  <c:v>716.41558699999996</c:v>
                </c:pt>
                <c:pt idx="317">
                  <c:v>716.42022499999996</c:v>
                </c:pt>
                <c:pt idx="318">
                  <c:v>716.42379000000005</c:v>
                </c:pt>
                <c:pt idx="319">
                  <c:v>716.42753300000004</c:v>
                </c:pt>
                <c:pt idx="320">
                  <c:v>716.43229099999996</c:v>
                </c:pt>
                <c:pt idx="321">
                  <c:v>758.64500299999997</c:v>
                </c:pt>
                <c:pt idx="322">
                  <c:v>758.64617499999997</c:v>
                </c:pt>
                <c:pt idx="323">
                  <c:v>758.648145</c:v>
                </c:pt>
                <c:pt idx="324">
                  <c:v>758.64976999999999</c:v>
                </c:pt>
                <c:pt idx="325">
                  <c:v>758.65148299999998</c:v>
                </c:pt>
                <c:pt idx="326">
                  <c:v>758.65345500000001</c:v>
                </c:pt>
                <c:pt idx="327">
                  <c:v>758.65542600000003</c:v>
                </c:pt>
                <c:pt idx="328">
                  <c:v>758.65712299999996</c:v>
                </c:pt>
                <c:pt idx="329">
                  <c:v>758.65912900000001</c:v>
                </c:pt>
                <c:pt idx="330">
                  <c:v>758.66139099999998</c:v>
                </c:pt>
                <c:pt idx="331">
                  <c:v>758.66283599999997</c:v>
                </c:pt>
                <c:pt idx="332">
                  <c:v>758.66416700000002</c:v>
                </c:pt>
                <c:pt idx="333">
                  <c:v>758.665931</c:v>
                </c:pt>
                <c:pt idx="334">
                  <c:v>758.66898600000002</c:v>
                </c:pt>
                <c:pt idx="335">
                  <c:v>758.66941399999996</c:v>
                </c:pt>
                <c:pt idx="336">
                  <c:v>758.67227700000001</c:v>
                </c:pt>
                <c:pt idx="337">
                  <c:v>758.67453899999998</c:v>
                </c:pt>
                <c:pt idx="338">
                  <c:v>758.67681700000003</c:v>
                </c:pt>
                <c:pt idx="339">
                  <c:v>758.67873099999997</c:v>
                </c:pt>
                <c:pt idx="340">
                  <c:v>758.67995499999995</c:v>
                </c:pt>
                <c:pt idx="341">
                  <c:v>758.68266600000004</c:v>
                </c:pt>
                <c:pt idx="342">
                  <c:v>758.68325300000004</c:v>
                </c:pt>
                <c:pt idx="343">
                  <c:v>758.68560000000002</c:v>
                </c:pt>
                <c:pt idx="344">
                  <c:v>758.68736999999999</c:v>
                </c:pt>
                <c:pt idx="345">
                  <c:v>758.69054200000005</c:v>
                </c:pt>
                <c:pt idx="346">
                  <c:v>758.692498</c:v>
                </c:pt>
                <c:pt idx="347">
                  <c:v>758.69377999999995</c:v>
                </c:pt>
                <c:pt idx="348">
                  <c:v>758.69561299999998</c:v>
                </c:pt>
                <c:pt idx="349">
                  <c:v>758.69568100000004</c:v>
                </c:pt>
                <c:pt idx="350">
                  <c:v>758.697723</c:v>
                </c:pt>
                <c:pt idx="351">
                  <c:v>758.69894199999999</c:v>
                </c:pt>
                <c:pt idx="352">
                  <c:v>758.70045500000003</c:v>
                </c:pt>
                <c:pt idx="353">
                  <c:v>758.70294999999999</c:v>
                </c:pt>
                <c:pt idx="354">
                  <c:v>758.70494699999995</c:v>
                </c:pt>
                <c:pt idx="355">
                  <c:v>758.70536400000003</c:v>
                </c:pt>
                <c:pt idx="356">
                  <c:v>758.70834500000001</c:v>
                </c:pt>
                <c:pt idx="357">
                  <c:v>758.70834500000001</c:v>
                </c:pt>
                <c:pt idx="358">
                  <c:v>758.71109200000001</c:v>
                </c:pt>
                <c:pt idx="359">
                  <c:v>758.71337100000005</c:v>
                </c:pt>
                <c:pt idx="360">
                  <c:v>758.71337100000005</c:v>
                </c:pt>
                <c:pt idx="361">
                  <c:v>758.71539700000005</c:v>
                </c:pt>
                <c:pt idx="362">
                  <c:v>758.717626</c:v>
                </c:pt>
                <c:pt idx="363">
                  <c:v>758.71936500000004</c:v>
                </c:pt>
                <c:pt idx="364">
                  <c:v>758.72096999999997</c:v>
                </c:pt>
                <c:pt idx="365">
                  <c:v>760.34471599999995</c:v>
                </c:pt>
                <c:pt idx="366">
                  <c:v>760.37096299999996</c:v>
                </c:pt>
                <c:pt idx="367">
                  <c:v>760.38895200000002</c:v>
                </c:pt>
                <c:pt idx="368">
                  <c:v>760.41110000000003</c:v>
                </c:pt>
                <c:pt idx="369">
                  <c:v>760.43396800000005</c:v>
                </c:pt>
                <c:pt idx="370">
                  <c:v>760.456862</c:v>
                </c:pt>
                <c:pt idx="371">
                  <c:v>760.47700699999996</c:v>
                </c:pt>
                <c:pt idx="372">
                  <c:v>760.50060900000005</c:v>
                </c:pt>
                <c:pt idx="373">
                  <c:v>760.52699399999995</c:v>
                </c:pt>
                <c:pt idx="374">
                  <c:v>760.54366300000004</c:v>
                </c:pt>
                <c:pt idx="375">
                  <c:v>760.55893600000002</c:v>
                </c:pt>
                <c:pt idx="376">
                  <c:v>760.57905800000003</c:v>
                </c:pt>
                <c:pt idx="377">
                  <c:v>760.61370599999998</c:v>
                </c:pt>
                <c:pt idx="378">
                  <c:v>760.61855100000002</c:v>
                </c:pt>
                <c:pt idx="379">
                  <c:v>760.65035999999998</c:v>
                </c:pt>
                <c:pt idx="380">
                  <c:v>760.67725299999995</c:v>
                </c:pt>
                <c:pt idx="381">
                  <c:v>760.69998899999996</c:v>
                </c:pt>
                <c:pt idx="382">
                  <c:v>760.72059999999999</c:v>
                </c:pt>
                <c:pt idx="383">
                  <c:v>760.73362699999996</c:v>
                </c:pt>
                <c:pt idx="384">
                  <c:v>760.76237000000003</c:v>
                </c:pt>
                <c:pt idx="385">
                  <c:v>760.768505</c:v>
                </c:pt>
                <c:pt idx="386">
                  <c:v>760.79303000000004</c:v>
                </c:pt>
                <c:pt idx="387">
                  <c:v>760.81138299999998</c:v>
                </c:pt>
                <c:pt idx="388">
                  <c:v>760.84385599999996</c:v>
                </c:pt>
                <c:pt idx="389">
                  <c:v>760.86342400000001</c:v>
                </c:pt>
                <c:pt idx="390">
                  <c:v>760.87620700000002</c:v>
                </c:pt>
                <c:pt idx="391">
                  <c:v>760.90571799999998</c:v>
                </c:pt>
                <c:pt idx="392">
                  <c:v>760.92709300000001</c:v>
                </c:pt>
                <c:pt idx="393">
                  <c:v>760.94106799999997</c:v>
                </c:pt>
                <c:pt idx="394">
                  <c:v>760.96560999999997</c:v>
                </c:pt>
                <c:pt idx="395">
                  <c:v>760.98742200000004</c:v>
                </c:pt>
                <c:pt idx="396">
                  <c:v>760.98939399999995</c:v>
                </c:pt>
                <c:pt idx="397">
                  <c:v>761.01959099999999</c:v>
                </c:pt>
                <c:pt idx="398">
                  <c:v>761.04637300000002</c:v>
                </c:pt>
                <c:pt idx="399">
                  <c:v>761.05808200000001</c:v>
                </c:pt>
                <c:pt idx="400">
                  <c:v>761.06198500000005</c:v>
                </c:pt>
                <c:pt idx="401">
                  <c:v>761.06198500000005</c:v>
                </c:pt>
                <c:pt idx="402">
                  <c:v>761.11030800000003</c:v>
                </c:pt>
                <c:pt idx="403">
                  <c:v>761.122163</c:v>
                </c:pt>
                <c:pt idx="404">
                  <c:v>761.12611400000003</c:v>
                </c:pt>
                <c:pt idx="405">
                  <c:v>761.14710700000001</c:v>
                </c:pt>
                <c:pt idx="406">
                  <c:v>761.16602399999999</c:v>
                </c:pt>
                <c:pt idx="407">
                  <c:v>761.18421499999999</c:v>
                </c:pt>
                <c:pt idx="408">
                  <c:v>761.20814099999996</c:v>
                </c:pt>
                <c:pt idx="409">
                  <c:v>759.18586900000003</c:v>
                </c:pt>
                <c:pt idx="410">
                  <c:v>759.19117900000003</c:v>
                </c:pt>
                <c:pt idx="411">
                  <c:v>759.20005200000003</c:v>
                </c:pt>
                <c:pt idx="412">
                  <c:v>759.20743400000003</c:v>
                </c:pt>
                <c:pt idx="413">
                  <c:v>759.21564699999999</c:v>
                </c:pt>
                <c:pt idx="414">
                  <c:v>759.22414500000002</c:v>
                </c:pt>
                <c:pt idx="415">
                  <c:v>759.232935</c:v>
                </c:pt>
                <c:pt idx="416">
                  <c:v>759.24021500000003</c:v>
                </c:pt>
                <c:pt idx="417">
                  <c:v>759.24910699999998</c:v>
                </c:pt>
                <c:pt idx="418">
                  <c:v>759.25907400000006</c:v>
                </c:pt>
                <c:pt idx="419">
                  <c:v>759.26539000000002</c:v>
                </c:pt>
                <c:pt idx="420">
                  <c:v>759.27120500000001</c:v>
                </c:pt>
                <c:pt idx="421">
                  <c:v>759.27891</c:v>
                </c:pt>
                <c:pt idx="422">
                  <c:v>759.292236</c:v>
                </c:pt>
                <c:pt idx="423">
                  <c:v>759.29410700000005</c:v>
                </c:pt>
                <c:pt idx="424">
                  <c:v>759.30645800000002</c:v>
                </c:pt>
                <c:pt idx="425">
                  <c:v>759.316149</c:v>
                </c:pt>
                <c:pt idx="426">
                  <c:v>759.32589399999995</c:v>
                </c:pt>
                <c:pt idx="427">
                  <c:v>759.33402899999999</c:v>
                </c:pt>
                <c:pt idx="428">
                  <c:v>759.33921499999997</c:v>
                </c:pt>
                <c:pt idx="429">
                  <c:v>759.350685</c:v>
                </c:pt>
                <c:pt idx="430">
                  <c:v>759.35314300000005</c:v>
                </c:pt>
                <c:pt idx="431">
                  <c:v>759.36300100000005</c:v>
                </c:pt>
                <c:pt idx="432">
                  <c:v>759.37042799999995</c:v>
                </c:pt>
                <c:pt idx="433">
                  <c:v>759.38366199999996</c:v>
                </c:pt>
                <c:pt idx="434">
                  <c:v>759.39169500000003</c:v>
                </c:pt>
                <c:pt idx="435">
                  <c:v>759.39696000000004</c:v>
                </c:pt>
                <c:pt idx="436">
                  <c:v>759.40445499999998</c:v>
                </c:pt>
                <c:pt idx="437">
                  <c:v>759.41307400000005</c:v>
                </c:pt>
                <c:pt idx="438">
                  <c:v>759.43429600000002</c:v>
                </c:pt>
                <c:pt idx="439">
                  <c:v>759.44239100000004</c:v>
                </c:pt>
                <c:pt idx="440">
                  <c:v>759.44407000000001</c:v>
                </c:pt>
                <c:pt idx="441">
                  <c:v>759.45585800000003</c:v>
                </c:pt>
                <c:pt idx="442">
                  <c:v>759.466813</c:v>
                </c:pt>
                <c:pt idx="443">
                  <c:v>759.47580800000003</c:v>
                </c:pt>
                <c:pt idx="444">
                  <c:v>759.48370199999999</c:v>
                </c:pt>
                <c:pt idx="445">
                  <c:v>759.49242300000003</c:v>
                </c:pt>
                <c:pt idx="446">
                  <c:v>759.49946899999998</c:v>
                </c:pt>
                <c:pt idx="447">
                  <c:v>759.50540000000001</c:v>
                </c:pt>
                <c:pt idx="448">
                  <c:v>799.97307599999999</c:v>
                </c:pt>
                <c:pt idx="449">
                  <c:v>799.172057</c:v>
                </c:pt>
                <c:pt idx="450">
                  <c:v>798.61897399999998</c:v>
                </c:pt>
                <c:pt idx="451">
                  <c:v>798.08342600000003</c:v>
                </c:pt>
                <c:pt idx="452">
                  <c:v>797.52076</c:v>
                </c:pt>
                <c:pt idx="453">
                  <c:v>796.62392499999999</c:v>
                </c:pt>
                <c:pt idx="454">
                  <c:v>796.09742800000004</c:v>
                </c:pt>
                <c:pt idx="455">
                  <c:v>802.46191299999998</c:v>
                </c:pt>
                <c:pt idx="456">
                  <c:v>802.15233599999999</c:v>
                </c:pt>
                <c:pt idx="457">
                  <c:v>801.93012799999997</c:v>
                </c:pt>
                <c:pt idx="458">
                  <c:v>801.93012799999997</c:v>
                </c:pt>
                <c:pt idx="459">
                  <c:v>801.35647100000006</c:v>
                </c:pt>
                <c:pt idx="460">
                  <c:v>801.19477199999994</c:v>
                </c:pt>
                <c:pt idx="461">
                  <c:v>800.92320900000004</c:v>
                </c:pt>
                <c:pt idx="462">
                  <c:v>790.36886800000002</c:v>
                </c:pt>
                <c:pt idx="463">
                  <c:v>790.12467800000002</c:v>
                </c:pt>
                <c:pt idx="464">
                  <c:v>789.97464400000001</c:v>
                </c:pt>
                <c:pt idx="465">
                  <c:v>789.855997</c:v>
                </c:pt>
                <c:pt idx="466">
                  <c:v>789.76553100000001</c:v>
                </c:pt>
                <c:pt idx="467">
                  <c:v>789.57090300000004</c:v>
                </c:pt>
                <c:pt idx="468">
                  <c:v>789.48909500000002</c:v>
                </c:pt>
                <c:pt idx="469">
                  <c:v>789.38567699999999</c:v>
                </c:pt>
                <c:pt idx="470">
                  <c:v>795.69891900000005</c:v>
                </c:pt>
                <c:pt idx="471">
                  <c:v>795.52051500000005</c:v>
                </c:pt>
                <c:pt idx="472">
                  <c:v>795.38691400000005</c:v>
                </c:pt>
                <c:pt idx="473">
                  <c:v>795.08140800000001</c:v>
                </c:pt>
                <c:pt idx="474">
                  <c:v>794.78663600000004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6C-43F9-8F08-43ABE83F4D07}"/>
            </c:ext>
          </c:extLst>
        </c:ser>
        <c:ser>
          <c:idx val="1"/>
          <c:order val="1"/>
          <c:tx>
            <c:v>X=Y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xVal>
          <c:yVal>
            <c:numRef>
              <c:f>target_total!$O$2:$P$2</c:f>
              <c:numCache>
                <c:formatCode>General</c:formatCode>
                <c:ptCount val="2"/>
                <c:pt idx="0">
                  <c:v>650</c:v>
                </c:pt>
                <c:pt idx="1">
                  <c:v>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6C-43F9-8F08-43ABE83F4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332272"/>
        <c:axId val="1309332688"/>
      </c:scatterChart>
      <c:valAx>
        <c:axId val="1309332272"/>
        <c:scaling>
          <c:orientation val="minMax"/>
          <c:max val="850"/>
          <c:min val="6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observado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688"/>
        <c:crosses val="autoZero"/>
        <c:crossBetween val="midCat"/>
      </c:valAx>
      <c:valAx>
        <c:axId val="1309332688"/>
        <c:scaling>
          <c:orientation val="minMax"/>
          <c:max val="850"/>
          <c:min val="6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/>
                  <a:t>Nivel simulado (m.s.n.m.)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30933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68443051201672"/>
          <c:y val="5.3103102371943767E-2"/>
          <c:w val="0.14574712643678162"/>
          <c:h val="0.2110479696531440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target_val!$AB$4</c:f>
              <c:strCache>
                <c:ptCount val="1"/>
                <c:pt idx="0">
                  <c:v>Frecuencia (%)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target_val!$X$6:$X$16</c:f>
              <c:strCache>
                <c:ptCount val="11"/>
                <c:pt idx="0">
                  <c:v>[-20,-15)</c:v>
                </c:pt>
                <c:pt idx="1">
                  <c:v>[-15,-10)</c:v>
                </c:pt>
                <c:pt idx="2">
                  <c:v>[-10,-5)</c:v>
                </c:pt>
                <c:pt idx="3">
                  <c:v>[-5,-3)</c:v>
                </c:pt>
                <c:pt idx="4">
                  <c:v>[-3,-1)</c:v>
                </c:pt>
                <c:pt idx="5">
                  <c:v>[-1,1)</c:v>
                </c:pt>
                <c:pt idx="6">
                  <c:v>[1,3)</c:v>
                </c:pt>
                <c:pt idx="7">
                  <c:v>[3,5)</c:v>
                </c:pt>
                <c:pt idx="8">
                  <c:v>[5,10)</c:v>
                </c:pt>
                <c:pt idx="9">
                  <c:v>[10,15)</c:v>
                </c:pt>
                <c:pt idx="10">
                  <c:v>[15,20)</c:v>
                </c:pt>
              </c:strCache>
            </c:strRef>
          </c:cat>
          <c:val>
            <c:numRef>
              <c:f>target_val!$AB$6:$AB$16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9.0526315789473691E-2</c:v>
                </c:pt>
                <c:pt idx="3">
                  <c:v>8.4210526315789472E-3</c:v>
                </c:pt>
                <c:pt idx="4">
                  <c:v>0.15578947368421053</c:v>
                </c:pt>
                <c:pt idx="5">
                  <c:v>0.21684210526315789</c:v>
                </c:pt>
                <c:pt idx="6">
                  <c:v>0.10736842105263159</c:v>
                </c:pt>
                <c:pt idx="7">
                  <c:v>9.6842105263157896E-2</c:v>
                </c:pt>
                <c:pt idx="8">
                  <c:v>0.2</c:v>
                </c:pt>
                <c:pt idx="9">
                  <c:v>0.11157894736842106</c:v>
                </c:pt>
                <c:pt idx="10">
                  <c:v>1.2631578947368421E-2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E-4C86-875A-D35E941175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043126399"/>
        <c:axId val="2043126815"/>
      </c:barChart>
      <c:catAx>
        <c:axId val="2043126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Residual (Observado - Simulado)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815"/>
        <c:crosses val="autoZero"/>
        <c:auto val="1"/>
        <c:lblAlgn val="ctr"/>
        <c:lblOffset val="100"/>
        <c:noMultiLvlLbl val="0"/>
      </c:catAx>
      <c:valAx>
        <c:axId val="204312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L" sz="1200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43126399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462643</xdr:colOff>
      <xdr:row>1</xdr:row>
      <xdr:rowOff>35379</xdr:rowOff>
    </xdr:from>
    <xdr:to>
      <xdr:col>21</xdr:col>
      <xdr:colOff>443593</xdr:colOff>
      <xdr:row>28</xdr:row>
      <xdr:rowOff>25854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88DA29-3B2E-403A-911A-CA7279BE3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244929</xdr:colOff>
      <xdr:row>17</xdr:row>
      <xdr:rowOff>136072</xdr:rowOff>
    </xdr:from>
    <xdr:to>
      <xdr:col>31</xdr:col>
      <xdr:colOff>49386</xdr:colOff>
      <xdr:row>40</xdr:row>
      <xdr:rowOff>46146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FAD8E08-3530-4F33-A0CA-4CA3253EB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21</xdr:col>
      <xdr:colOff>742950</xdr:colOff>
      <xdr:row>27</xdr:row>
      <xdr:rowOff>180975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403BE7C-117F-4D39-A72C-67B23525F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257735</xdr:colOff>
      <xdr:row>17</xdr:row>
      <xdr:rowOff>100853</xdr:rowOff>
    </xdr:from>
    <xdr:to>
      <xdr:col>31</xdr:col>
      <xdr:colOff>68304</xdr:colOff>
      <xdr:row>40</xdr:row>
      <xdr:rowOff>10927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E8F037-F336-4566-89CE-B675DD82F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21</xdr:col>
      <xdr:colOff>742950</xdr:colOff>
      <xdr:row>70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E01A08A-C6C4-4194-BDC6-803BAC101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742950</xdr:colOff>
      <xdr:row>27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800CF0C-1CBD-49AC-B8CD-08924A416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21</xdr:row>
      <xdr:rowOff>0</xdr:rowOff>
    </xdr:from>
    <xdr:to>
      <xdr:col>31</xdr:col>
      <xdr:colOff>572569</xdr:colOff>
      <xdr:row>43</xdr:row>
      <xdr:rowOff>100574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F484A6-71D7-412C-ADD2-D9ECA33CF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A041-7054-4D9D-B563-9F0FC5840CF3}">
  <sheetPr codeName="Hoja1"/>
  <dimension ref="A1:O1585"/>
  <sheetViews>
    <sheetView topLeftCell="A247" workbookViewId="0">
      <selection activeCell="G254" sqref="G254"/>
    </sheetView>
  </sheetViews>
  <sheetFormatPr baseColWidth="10" defaultRowHeight="15" x14ac:dyDescent="0.25"/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5" x14ac:dyDescent="0.25">
      <c r="A2">
        <v>1455</v>
      </c>
      <c r="B2" t="s">
        <v>35</v>
      </c>
      <c r="C2">
        <v>9880</v>
      </c>
      <c r="D2">
        <v>393190</v>
      </c>
      <c r="E2">
        <v>7406585</v>
      </c>
      <c r="F2">
        <v>2</v>
      </c>
      <c r="G2">
        <v>804.13</v>
      </c>
      <c r="H2">
        <v>802.95703100000003</v>
      </c>
      <c r="I2">
        <v>1</v>
      </c>
      <c r="J2">
        <v>1</v>
      </c>
      <c r="K2">
        <v>1.1729689999999999</v>
      </c>
      <c r="L2">
        <f>+COUNT(I2:I1585)</f>
        <v>1584</v>
      </c>
      <c r="M2" t="s">
        <v>75</v>
      </c>
      <c r="N2">
        <v>1584</v>
      </c>
      <c r="O2" t="s">
        <v>76</v>
      </c>
    </row>
    <row r="3" spans="1:15" x14ac:dyDescent="0.25">
      <c r="A3">
        <v>1472</v>
      </c>
      <c r="B3" t="s">
        <v>35</v>
      </c>
      <c r="C3">
        <v>9921</v>
      </c>
      <c r="D3">
        <v>393190</v>
      </c>
      <c r="E3">
        <v>7406585</v>
      </c>
      <c r="F3">
        <v>2</v>
      </c>
      <c r="G3">
        <v>804.15</v>
      </c>
      <c r="H3">
        <v>802.79976199999999</v>
      </c>
      <c r="I3">
        <v>1</v>
      </c>
      <c r="J3">
        <v>1</v>
      </c>
      <c r="K3">
        <v>1.350238</v>
      </c>
      <c r="L3" s="14">
        <f>0.7*L2</f>
        <v>1108.8</v>
      </c>
      <c r="M3">
        <v>1118</v>
      </c>
      <c r="O3" s="14">
        <f>+N2*0.7</f>
        <v>1108.8</v>
      </c>
    </row>
    <row r="4" spans="1:15" x14ac:dyDescent="0.25">
      <c r="A4">
        <v>1505</v>
      </c>
      <c r="B4" t="s">
        <v>35</v>
      </c>
      <c r="C4">
        <v>9952</v>
      </c>
      <c r="D4">
        <v>393190</v>
      </c>
      <c r="E4">
        <v>7406585</v>
      </c>
      <c r="F4">
        <v>2</v>
      </c>
      <c r="G4">
        <v>804.16</v>
      </c>
      <c r="H4">
        <v>802.683899</v>
      </c>
      <c r="I4">
        <v>1</v>
      </c>
      <c r="J4">
        <v>1</v>
      </c>
      <c r="K4">
        <v>1.4761010000000001</v>
      </c>
      <c r="L4" s="14">
        <f>0.3*L2</f>
        <v>475.2</v>
      </c>
      <c r="M4">
        <v>482</v>
      </c>
      <c r="O4" s="14">
        <f>+N2*0.3</f>
        <v>475.2</v>
      </c>
    </row>
    <row r="5" spans="1:15" x14ac:dyDescent="0.25">
      <c r="A5">
        <v>1575</v>
      </c>
      <c r="B5" t="s">
        <v>35</v>
      </c>
      <c r="C5">
        <v>10071</v>
      </c>
      <c r="D5">
        <v>393190</v>
      </c>
      <c r="E5">
        <v>7406585</v>
      </c>
      <c r="F5">
        <v>2</v>
      </c>
      <c r="G5">
        <v>804.19</v>
      </c>
      <c r="H5">
        <v>802.20994499999995</v>
      </c>
      <c r="I5">
        <v>1</v>
      </c>
      <c r="J5">
        <v>1</v>
      </c>
      <c r="K5">
        <v>1.9800549999999999</v>
      </c>
      <c r="O5" s="14">
        <f>+O3+O4</f>
        <v>1584</v>
      </c>
    </row>
    <row r="6" spans="1:15" x14ac:dyDescent="0.25">
      <c r="A6">
        <v>1516</v>
      </c>
      <c r="B6" t="s">
        <v>36</v>
      </c>
      <c r="C6">
        <v>9985</v>
      </c>
      <c r="D6">
        <v>391841</v>
      </c>
      <c r="E6">
        <v>7406850</v>
      </c>
      <c r="F6">
        <v>2</v>
      </c>
      <c r="G6">
        <v>818.59</v>
      </c>
      <c r="H6">
        <v>816.35664799999995</v>
      </c>
      <c r="I6">
        <v>1</v>
      </c>
      <c r="J6">
        <v>1</v>
      </c>
      <c r="K6">
        <v>2.233352</v>
      </c>
    </row>
    <row r="7" spans="1:15" x14ac:dyDescent="0.25">
      <c r="A7">
        <v>1517</v>
      </c>
      <c r="B7" t="s">
        <v>36</v>
      </c>
      <c r="C7">
        <v>9985</v>
      </c>
      <c r="D7">
        <v>391841</v>
      </c>
      <c r="E7">
        <v>7406850</v>
      </c>
      <c r="F7">
        <v>2</v>
      </c>
      <c r="G7">
        <v>818.59</v>
      </c>
      <c r="H7">
        <v>816.35664799999995</v>
      </c>
      <c r="I7">
        <v>1</v>
      </c>
      <c r="J7">
        <v>1</v>
      </c>
      <c r="K7">
        <v>2.233352</v>
      </c>
    </row>
    <row r="8" spans="1:15" x14ac:dyDescent="0.25">
      <c r="A8">
        <v>1518</v>
      </c>
      <c r="B8" t="s">
        <v>36</v>
      </c>
      <c r="C8">
        <v>9989</v>
      </c>
      <c r="D8">
        <v>391841</v>
      </c>
      <c r="E8">
        <v>7406850</v>
      </c>
      <c r="F8">
        <v>2</v>
      </c>
      <c r="G8">
        <v>818.59</v>
      </c>
      <c r="H8">
        <v>816.29428600000006</v>
      </c>
      <c r="I8">
        <v>1</v>
      </c>
      <c r="J8">
        <v>1</v>
      </c>
      <c r="K8">
        <v>2.2957139999999998</v>
      </c>
    </row>
    <row r="9" spans="1:15" x14ac:dyDescent="0.25">
      <c r="A9">
        <v>1519</v>
      </c>
      <c r="B9" t="s">
        <v>36</v>
      </c>
      <c r="C9">
        <v>9989</v>
      </c>
      <c r="D9">
        <v>391841</v>
      </c>
      <c r="E9">
        <v>7406850</v>
      </c>
      <c r="F9">
        <v>2</v>
      </c>
      <c r="G9">
        <v>818.59</v>
      </c>
      <c r="H9">
        <v>816.29428600000006</v>
      </c>
      <c r="I9">
        <v>1</v>
      </c>
      <c r="J9">
        <v>1</v>
      </c>
      <c r="K9">
        <v>2.2957139999999998</v>
      </c>
    </row>
    <row r="10" spans="1:15" x14ac:dyDescent="0.25">
      <c r="A10">
        <v>1520</v>
      </c>
      <c r="B10" t="s">
        <v>36</v>
      </c>
      <c r="C10">
        <v>9992</v>
      </c>
      <c r="D10">
        <v>391841</v>
      </c>
      <c r="E10">
        <v>7406850</v>
      </c>
      <c r="F10">
        <v>2</v>
      </c>
      <c r="G10">
        <v>818.58</v>
      </c>
      <c r="H10">
        <v>816.24751500000002</v>
      </c>
      <c r="I10">
        <v>1</v>
      </c>
      <c r="J10">
        <v>1</v>
      </c>
      <c r="K10">
        <v>2.3324850000000001</v>
      </c>
    </row>
    <row r="11" spans="1:15" x14ac:dyDescent="0.25">
      <c r="A11">
        <v>1521</v>
      </c>
      <c r="B11" t="s">
        <v>36</v>
      </c>
      <c r="C11">
        <v>9992</v>
      </c>
      <c r="D11">
        <v>391841</v>
      </c>
      <c r="E11">
        <v>7406850</v>
      </c>
      <c r="F11">
        <v>2</v>
      </c>
      <c r="G11">
        <v>818.58</v>
      </c>
      <c r="H11">
        <v>816.24751500000002</v>
      </c>
      <c r="I11">
        <v>1</v>
      </c>
      <c r="J11">
        <v>1</v>
      </c>
      <c r="K11">
        <v>2.3324850000000001</v>
      </c>
    </row>
    <row r="12" spans="1:15" x14ac:dyDescent="0.25">
      <c r="A12">
        <v>1522</v>
      </c>
      <c r="B12" t="s">
        <v>36</v>
      </c>
      <c r="C12">
        <v>9997</v>
      </c>
      <c r="D12">
        <v>391841</v>
      </c>
      <c r="E12">
        <v>7406850</v>
      </c>
      <c r="F12">
        <v>2</v>
      </c>
      <c r="G12">
        <v>818.55</v>
      </c>
      <c r="H12">
        <v>816.16956300000004</v>
      </c>
      <c r="I12">
        <v>1</v>
      </c>
      <c r="J12">
        <v>1</v>
      </c>
      <c r="K12">
        <v>2.3804370000000001</v>
      </c>
    </row>
    <row r="13" spans="1:15" x14ac:dyDescent="0.25">
      <c r="A13">
        <v>1523</v>
      </c>
      <c r="B13" t="s">
        <v>36</v>
      </c>
      <c r="C13">
        <v>9997</v>
      </c>
      <c r="D13">
        <v>391841</v>
      </c>
      <c r="E13">
        <v>7406850</v>
      </c>
      <c r="F13">
        <v>2</v>
      </c>
      <c r="G13">
        <v>818.55</v>
      </c>
      <c r="H13">
        <v>816.16956300000004</v>
      </c>
      <c r="I13">
        <v>1</v>
      </c>
      <c r="J13">
        <v>1</v>
      </c>
      <c r="K13">
        <v>2.3804370000000001</v>
      </c>
    </row>
    <row r="14" spans="1:15" x14ac:dyDescent="0.25">
      <c r="A14">
        <v>1524</v>
      </c>
      <c r="B14" t="s">
        <v>36</v>
      </c>
      <c r="C14">
        <v>10003</v>
      </c>
      <c r="D14">
        <v>391841</v>
      </c>
      <c r="E14">
        <v>7406850</v>
      </c>
      <c r="F14">
        <v>2</v>
      </c>
      <c r="G14">
        <v>818.5</v>
      </c>
      <c r="H14">
        <v>816.07601999999997</v>
      </c>
      <c r="I14">
        <v>1</v>
      </c>
      <c r="J14">
        <v>1</v>
      </c>
      <c r="K14">
        <v>2.4239799999999998</v>
      </c>
    </row>
    <row r="15" spans="1:15" x14ac:dyDescent="0.25">
      <c r="A15">
        <v>1525</v>
      </c>
      <c r="B15" t="s">
        <v>36</v>
      </c>
      <c r="C15">
        <v>10003</v>
      </c>
      <c r="D15">
        <v>391841</v>
      </c>
      <c r="E15">
        <v>7406850</v>
      </c>
      <c r="F15">
        <v>2</v>
      </c>
      <c r="G15">
        <v>818.5</v>
      </c>
      <c r="H15">
        <v>816.07601999999997</v>
      </c>
      <c r="I15">
        <v>1</v>
      </c>
      <c r="J15">
        <v>1</v>
      </c>
      <c r="K15">
        <v>2.4239799999999998</v>
      </c>
    </row>
    <row r="16" spans="1:15" x14ac:dyDescent="0.25">
      <c r="A16">
        <v>1526</v>
      </c>
      <c r="B16" t="s">
        <v>36</v>
      </c>
      <c r="C16">
        <v>10005</v>
      </c>
      <c r="D16">
        <v>391841</v>
      </c>
      <c r="E16">
        <v>7406850</v>
      </c>
      <c r="F16">
        <v>2</v>
      </c>
      <c r="G16">
        <v>818.55</v>
      </c>
      <c r="H16">
        <v>816.04484000000002</v>
      </c>
      <c r="I16">
        <v>1</v>
      </c>
      <c r="J16">
        <v>1</v>
      </c>
      <c r="K16">
        <v>2.5051600000000001</v>
      </c>
    </row>
    <row r="17" spans="1:11" x14ac:dyDescent="0.25">
      <c r="A17">
        <v>1527</v>
      </c>
      <c r="B17" t="s">
        <v>36</v>
      </c>
      <c r="C17">
        <v>10005</v>
      </c>
      <c r="D17">
        <v>391841</v>
      </c>
      <c r="E17">
        <v>7406850</v>
      </c>
      <c r="F17">
        <v>2</v>
      </c>
      <c r="G17">
        <v>818.55</v>
      </c>
      <c r="H17">
        <v>816.04484000000002</v>
      </c>
      <c r="I17">
        <v>1</v>
      </c>
      <c r="J17">
        <v>1</v>
      </c>
      <c r="K17">
        <v>2.5051600000000001</v>
      </c>
    </row>
    <row r="18" spans="1:11" x14ac:dyDescent="0.25">
      <c r="A18">
        <v>1538</v>
      </c>
      <c r="B18" t="s">
        <v>36</v>
      </c>
      <c r="C18">
        <v>10008</v>
      </c>
      <c r="D18">
        <v>391841</v>
      </c>
      <c r="E18">
        <v>7406850</v>
      </c>
      <c r="F18">
        <v>2</v>
      </c>
      <c r="G18">
        <v>818.41</v>
      </c>
      <c r="H18">
        <v>815.99806799999999</v>
      </c>
      <c r="I18">
        <v>1</v>
      </c>
      <c r="J18">
        <v>1</v>
      </c>
      <c r="K18">
        <v>2.4119320000000002</v>
      </c>
    </row>
    <row r="19" spans="1:11" x14ac:dyDescent="0.25">
      <c r="A19">
        <v>1539</v>
      </c>
      <c r="B19" t="s">
        <v>36</v>
      </c>
      <c r="C19">
        <v>10008</v>
      </c>
      <c r="D19">
        <v>391841</v>
      </c>
      <c r="E19">
        <v>7406850</v>
      </c>
      <c r="F19">
        <v>2</v>
      </c>
      <c r="G19">
        <v>818.41</v>
      </c>
      <c r="H19">
        <v>815.99806799999999</v>
      </c>
      <c r="I19">
        <v>1</v>
      </c>
      <c r="J19">
        <v>1</v>
      </c>
      <c r="K19">
        <v>2.4119320000000002</v>
      </c>
    </row>
    <row r="20" spans="1:11" x14ac:dyDescent="0.25">
      <c r="A20">
        <v>1540</v>
      </c>
      <c r="B20" t="s">
        <v>36</v>
      </c>
      <c r="C20">
        <v>10011</v>
      </c>
      <c r="D20">
        <v>391841</v>
      </c>
      <c r="E20">
        <v>7406850</v>
      </c>
      <c r="F20">
        <v>2</v>
      </c>
      <c r="G20">
        <v>818.35</v>
      </c>
      <c r="H20">
        <v>815.95129699999995</v>
      </c>
      <c r="I20">
        <v>1</v>
      </c>
      <c r="J20">
        <v>1</v>
      </c>
      <c r="K20">
        <v>2.3987029999999998</v>
      </c>
    </row>
    <row r="21" spans="1:11" x14ac:dyDescent="0.25">
      <c r="A21">
        <v>1541</v>
      </c>
      <c r="B21" t="s">
        <v>36</v>
      </c>
      <c r="C21">
        <v>10011</v>
      </c>
      <c r="D21">
        <v>391841</v>
      </c>
      <c r="E21">
        <v>7406850</v>
      </c>
      <c r="F21">
        <v>2</v>
      </c>
      <c r="G21">
        <v>818.35</v>
      </c>
      <c r="H21">
        <v>815.95129699999995</v>
      </c>
      <c r="I21">
        <v>1</v>
      </c>
      <c r="J21">
        <v>1</v>
      </c>
      <c r="K21">
        <v>2.3987029999999998</v>
      </c>
    </row>
    <row r="22" spans="1:11" x14ac:dyDescent="0.25">
      <c r="A22">
        <v>1542</v>
      </c>
      <c r="B22" t="s">
        <v>36</v>
      </c>
      <c r="C22">
        <v>10013</v>
      </c>
      <c r="D22">
        <v>391841</v>
      </c>
      <c r="E22">
        <v>7406850</v>
      </c>
      <c r="F22">
        <v>2</v>
      </c>
      <c r="G22">
        <v>818.77</v>
      </c>
      <c r="H22">
        <v>815.92011600000001</v>
      </c>
      <c r="I22">
        <v>1</v>
      </c>
      <c r="J22">
        <v>1</v>
      </c>
      <c r="K22">
        <v>2.8498839999999999</v>
      </c>
    </row>
    <row r="23" spans="1:11" x14ac:dyDescent="0.25">
      <c r="A23">
        <v>1543</v>
      </c>
      <c r="B23" t="s">
        <v>36</v>
      </c>
      <c r="C23">
        <v>10013</v>
      </c>
      <c r="D23">
        <v>391841</v>
      </c>
      <c r="E23">
        <v>7406850</v>
      </c>
      <c r="F23">
        <v>2</v>
      </c>
      <c r="G23">
        <v>818.77</v>
      </c>
      <c r="H23">
        <v>815.92011600000001</v>
      </c>
      <c r="I23">
        <v>1</v>
      </c>
      <c r="J23">
        <v>1</v>
      </c>
      <c r="K23">
        <v>2.8498839999999999</v>
      </c>
    </row>
    <row r="24" spans="1:11" x14ac:dyDescent="0.25">
      <c r="A24">
        <v>1547</v>
      </c>
      <c r="B24" t="s">
        <v>36</v>
      </c>
      <c r="C24">
        <v>10014</v>
      </c>
      <c r="D24">
        <v>391841</v>
      </c>
      <c r="E24">
        <v>7406850</v>
      </c>
      <c r="F24">
        <v>2</v>
      </c>
      <c r="G24">
        <v>818.72</v>
      </c>
      <c r="H24">
        <v>815.89475200000004</v>
      </c>
      <c r="I24">
        <v>1</v>
      </c>
      <c r="J24">
        <v>1</v>
      </c>
      <c r="K24">
        <v>2.8252480000000002</v>
      </c>
    </row>
    <row r="25" spans="1:11" x14ac:dyDescent="0.25">
      <c r="A25">
        <v>1548</v>
      </c>
      <c r="B25" t="s">
        <v>36</v>
      </c>
      <c r="C25">
        <v>10014</v>
      </c>
      <c r="D25">
        <v>391841</v>
      </c>
      <c r="E25">
        <v>7406850</v>
      </c>
      <c r="F25">
        <v>2</v>
      </c>
      <c r="G25">
        <v>818.72</v>
      </c>
      <c r="H25">
        <v>815.89475200000004</v>
      </c>
      <c r="I25">
        <v>1</v>
      </c>
      <c r="J25">
        <v>1</v>
      </c>
      <c r="K25">
        <v>2.8252480000000002</v>
      </c>
    </row>
    <row r="26" spans="1:11" ht="12.75" customHeight="1" x14ac:dyDescent="0.25">
      <c r="A26">
        <v>1549</v>
      </c>
      <c r="B26" t="s">
        <v>36</v>
      </c>
      <c r="C26">
        <v>10015</v>
      </c>
      <c r="D26">
        <v>391841</v>
      </c>
      <c r="E26">
        <v>7406850</v>
      </c>
      <c r="F26">
        <v>2</v>
      </c>
      <c r="G26">
        <v>818.79</v>
      </c>
      <c r="H26">
        <v>815.86938699999996</v>
      </c>
      <c r="I26">
        <v>1</v>
      </c>
      <c r="J26">
        <v>1</v>
      </c>
      <c r="K26">
        <v>2.9206129999999999</v>
      </c>
    </row>
    <row r="27" spans="1:11" x14ac:dyDescent="0.25">
      <c r="A27">
        <v>1550</v>
      </c>
      <c r="B27" t="s">
        <v>36</v>
      </c>
      <c r="C27">
        <v>10015</v>
      </c>
      <c r="D27">
        <v>391841</v>
      </c>
      <c r="E27">
        <v>7406850</v>
      </c>
      <c r="F27">
        <v>2</v>
      </c>
      <c r="G27">
        <v>818.79</v>
      </c>
      <c r="H27">
        <v>815.86938699999996</v>
      </c>
      <c r="I27">
        <v>1</v>
      </c>
      <c r="J27">
        <v>1</v>
      </c>
      <c r="K27">
        <v>2.9206129999999999</v>
      </c>
    </row>
    <row r="28" spans="1:11" x14ac:dyDescent="0.25">
      <c r="A28">
        <v>1551</v>
      </c>
      <c r="B28" t="s">
        <v>36</v>
      </c>
      <c r="C28">
        <v>10017</v>
      </c>
      <c r="D28">
        <v>391841</v>
      </c>
      <c r="E28">
        <v>7406850</v>
      </c>
      <c r="F28">
        <v>2</v>
      </c>
      <c r="G28">
        <v>818.77</v>
      </c>
      <c r="H28">
        <v>815.81865800000003</v>
      </c>
      <c r="I28">
        <v>1</v>
      </c>
      <c r="J28">
        <v>1</v>
      </c>
      <c r="K28">
        <v>2.9513419999999999</v>
      </c>
    </row>
    <row r="29" spans="1:11" x14ac:dyDescent="0.25">
      <c r="A29">
        <v>1552</v>
      </c>
      <c r="B29" t="s">
        <v>36</v>
      </c>
      <c r="C29">
        <v>10017</v>
      </c>
      <c r="D29">
        <v>391841</v>
      </c>
      <c r="E29">
        <v>7406850</v>
      </c>
      <c r="F29">
        <v>2</v>
      </c>
      <c r="G29">
        <v>818.77</v>
      </c>
      <c r="H29">
        <v>815.81865800000003</v>
      </c>
      <c r="I29">
        <v>1</v>
      </c>
      <c r="J29">
        <v>1</v>
      </c>
      <c r="K29">
        <v>2.9513419999999999</v>
      </c>
    </row>
    <row r="30" spans="1:11" x14ac:dyDescent="0.25">
      <c r="A30">
        <v>1553</v>
      </c>
      <c r="B30" t="s">
        <v>36</v>
      </c>
      <c r="C30">
        <v>10019</v>
      </c>
      <c r="D30">
        <v>391841</v>
      </c>
      <c r="E30">
        <v>7406850</v>
      </c>
      <c r="F30">
        <v>2</v>
      </c>
      <c r="G30">
        <v>818.72</v>
      </c>
      <c r="H30">
        <v>815.76792799999998</v>
      </c>
      <c r="I30">
        <v>1</v>
      </c>
      <c r="J30">
        <v>1</v>
      </c>
      <c r="K30">
        <v>2.9520719999999998</v>
      </c>
    </row>
    <row r="31" spans="1:11" x14ac:dyDescent="0.25">
      <c r="A31">
        <v>1554</v>
      </c>
      <c r="B31" t="s">
        <v>36</v>
      </c>
      <c r="C31">
        <v>10019</v>
      </c>
      <c r="D31">
        <v>391841</v>
      </c>
      <c r="E31">
        <v>7406850</v>
      </c>
      <c r="F31">
        <v>2</v>
      </c>
      <c r="G31">
        <v>818.72</v>
      </c>
      <c r="H31">
        <v>815.76792799999998</v>
      </c>
      <c r="I31">
        <v>1</v>
      </c>
      <c r="J31">
        <v>1</v>
      </c>
      <c r="K31">
        <v>2.9520719999999998</v>
      </c>
    </row>
    <row r="32" spans="1:11" x14ac:dyDescent="0.25">
      <c r="A32">
        <v>1</v>
      </c>
      <c r="B32" t="s">
        <v>37</v>
      </c>
      <c r="C32">
        <v>1</v>
      </c>
      <c r="D32">
        <v>389765</v>
      </c>
      <c r="E32">
        <v>7406246</v>
      </c>
      <c r="F32">
        <v>2</v>
      </c>
      <c r="G32">
        <v>757.86</v>
      </c>
      <c r="H32">
        <v>759.54710299999999</v>
      </c>
      <c r="I32">
        <v>1</v>
      </c>
      <c r="J32">
        <v>1</v>
      </c>
      <c r="K32">
        <v>-1.687103</v>
      </c>
    </row>
    <row r="33" spans="1:11" x14ac:dyDescent="0.25">
      <c r="A33">
        <v>101</v>
      </c>
      <c r="B33" t="s">
        <v>37</v>
      </c>
      <c r="C33">
        <v>1248</v>
      </c>
      <c r="D33">
        <v>389765</v>
      </c>
      <c r="E33">
        <v>7406246</v>
      </c>
      <c r="F33">
        <v>2</v>
      </c>
      <c r="G33">
        <v>757.81</v>
      </c>
      <c r="H33">
        <v>759.686016</v>
      </c>
      <c r="I33">
        <v>1</v>
      </c>
      <c r="J33">
        <v>1</v>
      </c>
      <c r="K33">
        <v>-1.8760159999999999</v>
      </c>
    </row>
    <row r="34" spans="1:11" x14ac:dyDescent="0.25">
      <c r="A34">
        <v>126</v>
      </c>
      <c r="B34" t="s">
        <v>37</v>
      </c>
      <c r="C34">
        <v>1613</v>
      </c>
      <c r="D34">
        <v>389765</v>
      </c>
      <c r="E34">
        <v>7406246</v>
      </c>
      <c r="F34">
        <v>2</v>
      </c>
      <c r="G34">
        <v>757.98</v>
      </c>
      <c r="H34">
        <v>759.76298199999997</v>
      </c>
      <c r="I34">
        <v>1</v>
      </c>
      <c r="J34">
        <v>1</v>
      </c>
      <c r="K34">
        <v>-1.7829820000000001</v>
      </c>
    </row>
    <row r="35" spans="1:11" x14ac:dyDescent="0.25">
      <c r="A35">
        <v>170</v>
      </c>
      <c r="B35" t="s">
        <v>37</v>
      </c>
      <c r="C35">
        <v>1979</v>
      </c>
      <c r="D35">
        <v>389765</v>
      </c>
      <c r="E35">
        <v>7406246</v>
      </c>
      <c r="F35">
        <v>2</v>
      </c>
      <c r="G35">
        <v>758.27</v>
      </c>
      <c r="H35">
        <v>759.85609699999998</v>
      </c>
      <c r="I35">
        <v>1</v>
      </c>
      <c r="J35">
        <v>1</v>
      </c>
      <c r="K35">
        <v>-1.5860970000000001</v>
      </c>
    </row>
    <row r="36" spans="1:11" x14ac:dyDescent="0.25">
      <c r="A36">
        <v>230</v>
      </c>
      <c r="B36" t="s">
        <v>37</v>
      </c>
      <c r="C36">
        <v>2344</v>
      </c>
      <c r="D36">
        <v>389765</v>
      </c>
      <c r="E36">
        <v>7406246</v>
      </c>
      <c r="F36">
        <v>2</v>
      </c>
      <c r="G36">
        <v>760.94</v>
      </c>
      <c r="H36">
        <v>759.96662100000003</v>
      </c>
      <c r="I36">
        <v>1</v>
      </c>
      <c r="J36">
        <v>1</v>
      </c>
      <c r="K36">
        <v>0.97337899999999999</v>
      </c>
    </row>
    <row r="37" spans="1:11" x14ac:dyDescent="0.25">
      <c r="A37">
        <v>401</v>
      </c>
      <c r="B37" t="s">
        <v>37</v>
      </c>
      <c r="C37">
        <v>3440</v>
      </c>
      <c r="D37">
        <v>389765</v>
      </c>
      <c r="E37">
        <v>7406246</v>
      </c>
      <c r="F37">
        <v>2</v>
      </c>
      <c r="G37">
        <v>759.29</v>
      </c>
      <c r="H37">
        <v>760.57612800000004</v>
      </c>
      <c r="I37">
        <v>1</v>
      </c>
      <c r="J37">
        <v>1</v>
      </c>
      <c r="K37">
        <v>-1.2861279999999999</v>
      </c>
    </row>
    <row r="38" spans="1:11" x14ac:dyDescent="0.25">
      <c r="A38">
        <v>469</v>
      </c>
      <c r="B38" t="s">
        <v>37</v>
      </c>
      <c r="C38">
        <v>5996</v>
      </c>
      <c r="D38">
        <v>389765</v>
      </c>
      <c r="E38">
        <v>7406246</v>
      </c>
      <c r="F38">
        <v>2</v>
      </c>
      <c r="G38">
        <v>763.78</v>
      </c>
      <c r="H38">
        <v>764.32663200000002</v>
      </c>
      <c r="I38">
        <v>1</v>
      </c>
      <c r="J38">
        <v>1</v>
      </c>
      <c r="K38">
        <v>-0.54663200000000001</v>
      </c>
    </row>
    <row r="39" spans="1:11" x14ac:dyDescent="0.25">
      <c r="A39">
        <v>505</v>
      </c>
      <c r="B39" t="s">
        <v>37</v>
      </c>
      <c r="C39">
        <v>6362</v>
      </c>
      <c r="D39">
        <v>389765</v>
      </c>
      <c r="E39">
        <v>7406246</v>
      </c>
      <c r="F39">
        <v>2</v>
      </c>
      <c r="G39">
        <v>763.81</v>
      </c>
      <c r="H39">
        <v>764.97412099999997</v>
      </c>
      <c r="I39">
        <v>1</v>
      </c>
      <c r="J39">
        <v>1</v>
      </c>
      <c r="K39">
        <v>-1.164121</v>
      </c>
    </row>
    <row r="40" spans="1:11" x14ac:dyDescent="0.25">
      <c r="A40">
        <v>549</v>
      </c>
      <c r="B40" t="s">
        <v>37</v>
      </c>
      <c r="C40">
        <v>6727</v>
      </c>
      <c r="D40">
        <v>389765</v>
      </c>
      <c r="E40">
        <v>7406246</v>
      </c>
      <c r="F40">
        <v>2</v>
      </c>
      <c r="G40">
        <v>765.07</v>
      </c>
      <c r="H40">
        <v>765.64576</v>
      </c>
      <c r="I40">
        <v>1</v>
      </c>
      <c r="J40">
        <v>1</v>
      </c>
      <c r="K40">
        <v>-0.57576000000000005</v>
      </c>
    </row>
    <row r="41" spans="1:11" x14ac:dyDescent="0.25">
      <c r="A41">
        <v>470</v>
      </c>
      <c r="B41" t="s">
        <v>38</v>
      </c>
      <c r="C41">
        <v>5996</v>
      </c>
      <c r="D41">
        <v>391235.13</v>
      </c>
      <c r="E41">
        <v>7406058.3300000001</v>
      </c>
      <c r="F41">
        <v>2</v>
      </c>
      <c r="G41">
        <v>777.36</v>
      </c>
      <c r="H41">
        <v>765.65139799999997</v>
      </c>
      <c r="I41">
        <v>1</v>
      </c>
      <c r="J41">
        <v>1</v>
      </c>
      <c r="K41">
        <v>11.708602000000001</v>
      </c>
    </row>
    <row r="42" spans="1:11" x14ac:dyDescent="0.25">
      <c r="A42">
        <v>506</v>
      </c>
      <c r="B42" t="s">
        <v>38</v>
      </c>
      <c r="C42">
        <v>6362</v>
      </c>
      <c r="D42">
        <v>391235.13</v>
      </c>
      <c r="E42">
        <v>7406058.3300000001</v>
      </c>
      <c r="F42">
        <v>2</v>
      </c>
      <c r="G42">
        <v>777.33</v>
      </c>
      <c r="H42">
        <v>766.33563200000003</v>
      </c>
      <c r="I42">
        <v>1</v>
      </c>
      <c r="J42">
        <v>1</v>
      </c>
      <c r="K42">
        <v>10.994368</v>
      </c>
    </row>
    <row r="43" spans="1:11" x14ac:dyDescent="0.25">
      <c r="A43">
        <v>550</v>
      </c>
      <c r="B43" t="s">
        <v>38</v>
      </c>
      <c r="C43">
        <v>6727</v>
      </c>
      <c r="D43">
        <v>391235.13</v>
      </c>
      <c r="E43">
        <v>7406058.3300000001</v>
      </c>
      <c r="F43">
        <v>2</v>
      </c>
      <c r="G43">
        <v>777.65</v>
      </c>
      <c r="H43">
        <v>767.04793099999995</v>
      </c>
      <c r="I43">
        <v>1</v>
      </c>
      <c r="J43">
        <v>1</v>
      </c>
      <c r="K43">
        <v>10.602069</v>
      </c>
    </row>
    <row r="44" spans="1:11" x14ac:dyDescent="0.25">
      <c r="A44">
        <v>1337</v>
      </c>
      <c r="B44" t="s">
        <v>39</v>
      </c>
      <c r="C44">
        <v>9630</v>
      </c>
      <c r="D44">
        <v>395531</v>
      </c>
      <c r="E44">
        <v>7407064</v>
      </c>
      <c r="F44">
        <v>2</v>
      </c>
      <c r="G44">
        <v>758.53</v>
      </c>
      <c r="H44">
        <v>758.82460200000003</v>
      </c>
      <c r="I44">
        <v>1</v>
      </c>
      <c r="J44">
        <v>1</v>
      </c>
      <c r="K44">
        <v>-0.29460199999999997</v>
      </c>
    </row>
    <row r="45" spans="1:11" x14ac:dyDescent="0.25">
      <c r="A45">
        <v>1435</v>
      </c>
      <c r="B45" t="s">
        <v>39</v>
      </c>
      <c r="C45">
        <v>9834</v>
      </c>
      <c r="D45">
        <v>395531</v>
      </c>
      <c r="E45">
        <v>7407064</v>
      </c>
      <c r="F45">
        <v>2</v>
      </c>
      <c r="G45">
        <v>758.54</v>
      </c>
      <c r="H45">
        <v>758.84000900000001</v>
      </c>
      <c r="I45">
        <v>1</v>
      </c>
      <c r="J45">
        <v>1</v>
      </c>
      <c r="K45">
        <v>-0.30000900000000003</v>
      </c>
    </row>
    <row r="46" spans="1:11" x14ac:dyDescent="0.25">
      <c r="A46">
        <v>1494</v>
      </c>
      <c r="B46" t="s">
        <v>39</v>
      </c>
      <c r="C46">
        <v>9946</v>
      </c>
      <c r="D46">
        <v>395531</v>
      </c>
      <c r="E46">
        <v>7407064</v>
      </c>
      <c r="F46">
        <v>2</v>
      </c>
      <c r="G46">
        <v>758.61</v>
      </c>
      <c r="H46">
        <v>758.84865400000001</v>
      </c>
      <c r="I46">
        <v>1</v>
      </c>
      <c r="J46">
        <v>1</v>
      </c>
      <c r="K46">
        <v>-0.23865400000000001</v>
      </c>
    </row>
    <row r="47" spans="1:11" x14ac:dyDescent="0.25">
      <c r="A47">
        <v>1566</v>
      </c>
      <c r="B47" t="s">
        <v>39</v>
      </c>
      <c r="C47">
        <v>10035</v>
      </c>
      <c r="D47">
        <v>395531</v>
      </c>
      <c r="E47">
        <v>7407064</v>
      </c>
      <c r="F47">
        <v>2</v>
      </c>
      <c r="G47">
        <v>758.64</v>
      </c>
      <c r="H47">
        <v>758.85558800000001</v>
      </c>
      <c r="I47">
        <v>1</v>
      </c>
      <c r="J47">
        <v>1</v>
      </c>
      <c r="K47">
        <v>-0.215588</v>
      </c>
    </row>
    <row r="48" spans="1:11" x14ac:dyDescent="0.25">
      <c r="A48">
        <v>2</v>
      </c>
      <c r="B48" t="s">
        <v>40</v>
      </c>
      <c r="C48">
        <v>1</v>
      </c>
      <c r="D48">
        <v>395668.26</v>
      </c>
      <c r="E48">
        <v>7406644.9800000004</v>
      </c>
      <c r="F48">
        <v>2</v>
      </c>
      <c r="G48">
        <v>759.29</v>
      </c>
      <c r="H48">
        <v>761.04988700000001</v>
      </c>
      <c r="I48">
        <v>1</v>
      </c>
      <c r="J48">
        <v>1</v>
      </c>
      <c r="K48">
        <v>-1.759887</v>
      </c>
    </row>
    <row r="49" spans="1:11" x14ac:dyDescent="0.25">
      <c r="A49">
        <v>102</v>
      </c>
      <c r="B49" t="s">
        <v>40</v>
      </c>
      <c r="C49">
        <v>1248</v>
      </c>
      <c r="D49">
        <v>395668.26</v>
      </c>
      <c r="E49">
        <v>7406644.9800000004</v>
      </c>
      <c r="F49">
        <v>2</v>
      </c>
      <c r="G49">
        <v>759.32</v>
      </c>
      <c r="H49">
        <v>761.08680700000002</v>
      </c>
      <c r="I49">
        <v>1</v>
      </c>
      <c r="J49">
        <v>1</v>
      </c>
      <c r="K49">
        <v>-1.766807</v>
      </c>
    </row>
    <row r="50" spans="1:11" x14ac:dyDescent="0.25">
      <c r="A50">
        <v>127</v>
      </c>
      <c r="B50" t="s">
        <v>40</v>
      </c>
      <c r="C50">
        <v>1613</v>
      </c>
      <c r="D50">
        <v>395668.26</v>
      </c>
      <c r="E50">
        <v>7406644.9800000004</v>
      </c>
      <c r="F50">
        <v>2</v>
      </c>
      <c r="G50">
        <v>759.28</v>
      </c>
      <c r="H50">
        <v>761.101765</v>
      </c>
      <c r="I50">
        <v>1</v>
      </c>
      <c r="J50">
        <v>1</v>
      </c>
      <c r="K50">
        <v>-1.8217650000000001</v>
      </c>
    </row>
    <row r="51" spans="1:11" x14ac:dyDescent="0.25">
      <c r="A51">
        <v>171</v>
      </c>
      <c r="B51" t="s">
        <v>40</v>
      </c>
      <c r="C51">
        <v>1979</v>
      </c>
      <c r="D51">
        <v>395668.26</v>
      </c>
      <c r="E51">
        <v>7406644.9800000004</v>
      </c>
      <c r="F51">
        <v>2</v>
      </c>
      <c r="G51">
        <v>759.29</v>
      </c>
      <c r="H51">
        <v>761.119058</v>
      </c>
      <c r="I51">
        <v>1</v>
      </c>
      <c r="J51">
        <v>1</v>
      </c>
      <c r="K51">
        <v>-1.8290580000000001</v>
      </c>
    </row>
    <row r="52" spans="1:11" x14ac:dyDescent="0.25">
      <c r="A52">
        <v>231</v>
      </c>
      <c r="B52" t="s">
        <v>40</v>
      </c>
      <c r="C52">
        <v>2344</v>
      </c>
      <c r="D52">
        <v>395668.26</v>
      </c>
      <c r="E52">
        <v>7406644.9800000004</v>
      </c>
      <c r="F52">
        <v>2</v>
      </c>
      <c r="G52">
        <v>760.86</v>
      </c>
      <c r="H52">
        <v>761.13918899999999</v>
      </c>
      <c r="I52">
        <v>1</v>
      </c>
      <c r="J52">
        <v>1</v>
      </c>
      <c r="K52">
        <v>-0.27918900000000002</v>
      </c>
    </row>
    <row r="53" spans="1:11" x14ac:dyDescent="0.25">
      <c r="A53">
        <v>402</v>
      </c>
      <c r="B53" t="s">
        <v>40</v>
      </c>
      <c r="C53">
        <v>3440</v>
      </c>
      <c r="D53">
        <v>395668.26</v>
      </c>
      <c r="E53">
        <v>7406644.9800000004</v>
      </c>
      <c r="F53">
        <v>2</v>
      </c>
      <c r="G53">
        <v>758.91</v>
      </c>
      <c r="H53">
        <v>761.24452299999996</v>
      </c>
      <c r="I53">
        <v>1</v>
      </c>
      <c r="J53">
        <v>1</v>
      </c>
      <c r="K53">
        <v>-2.3345229999999999</v>
      </c>
    </row>
    <row r="54" spans="1:11" x14ac:dyDescent="0.25">
      <c r="A54">
        <v>471</v>
      </c>
      <c r="B54" t="s">
        <v>40</v>
      </c>
      <c r="C54">
        <v>5996</v>
      </c>
      <c r="D54">
        <v>395668.26</v>
      </c>
      <c r="E54">
        <v>7406644.9800000004</v>
      </c>
      <c r="F54">
        <v>2</v>
      </c>
      <c r="G54">
        <v>759.85</v>
      </c>
      <c r="H54">
        <v>761.83337100000006</v>
      </c>
      <c r="I54">
        <v>1</v>
      </c>
      <c r="J54">
        <v>1</v>
      </c>
      <c r="K54">
        <v>-1.983371</v>
      </c>
    </row>
    <row r="55" spans="1:11" x14ac:dyDescent="0.25">
      <c r="A55">
        <v>507</v>
      </c>
      <c r="B55" t="s">
        <v>40</v>
      </c>
      <c r="C55">
        <v>6362</v>
      </c>
      <c r="D55">
        <v>395668.26</v>
      </c>
      <c r="E55">
        <v>7406644.9800000004</v>
      </c>
      <c r="F55">
        <v>2</v>
      </c>
      <c r="G55">
        <v>759.19</v>
      </c>
      <c r="H55">
        <v>761.96441400000003</v>
      </c>
      <c r="I55">
        <v>1</v>
      </c>
      <c r="J55">
        <v>1</v>
      </c>
      <c r="K55">
        <v>-2.7744140000000002</v>
      </c>
    </row>
    <row r="56" spans="1:11" x14ac:dyDescent="0.25">
      <c r="A56">
        <v>551</v>
      </c>
      <c r="B56" t="s">
        <v>40</v>
      </c>
      <c r="C56">
        <v>6727</v>
      </c>
      <c r="D56">
        <v>395668.26</v>
      </c>
      <c r="E56">
        <v>7406644.9800000004</v>
      </c>
      <c r="F56">
        <v>2</v>
      </c>
      <c r="G56">
        <v>759.18</v>
      </c>
      <c r="H56">
        <v>762.12701500000003</v>
      </c>
      <c r="I56">
        <v>1</v>
      </c>
      <c r="J56">
        <v>1</v>
      </c>
      <c r="K56">
        <v>-2.9470149999999999</v>
      </c>
    </row>
    <row r="57" spans="1:11" x14ac:dyDescent="0.25">
      <c r="A57">
        <v>1348</v>
      </c>
      <c r="B57" t="s">
        <v>40</v>
      </c>
      <c r="C57">
        <v>9648</v>
      </c>
      <c r="D57">
        <v>395668.26</v>
      </c>
      <c r="E57">
        <v>7406644.9800000004</v>
      </c>
      <c r="F57">
        <v>2</v>
      </c>
      <c r="G57">
        <v>759.37</v>
      </c>
      <c r="H57">
        <v>762.80504099999996</v>
      </c>
      <c r="I57">
        <v>1</v>
      </c>
      <c r="J57">
        <v>1</v>
      </c>
      <c r="K57">
        <v>-3.435041</v>
      </c>
    </row>
    <row r="58" spans="1:11" x14ac:dyDescent="0.25">
      <c r="A58">
        <v>1402</v>
      </c>
      <c r="B58" t="s">
        <v>40</v>
      </c>
      <c r="C58">
        <v>9764</v>
      </c>
      <c r="D58">
        <v>395668.26</v>
      </c>
      <c r="E58">
        <v>7406644.9800000004</v>
      </c>
      <c r="F58">
        <v>2</v>
      </c>
      <c r="G58">
        <v>759.34</v>
      </c>
      <c r="H58">
        <v>762.81615599999998</v>
      </c>
      <c r="I58">
        <v>1</v>
      </c>
      <c r="J58">
        <v>1</v>
      </c>
      <c r="K58">
        <v>-3.476156</v>
      </c>
    </row>
    <row r="59" spans="1:11" x14ac:dyDescent="0.25">
      <c r="A59">
        <v>1436</v>
      </c>
      <c r="B59" t="s">
        <v>40</v>
      </c>
      <c r="C59">
        <v>9834</v>
      </c>
      <c r="D59">
        <v>395668.26</v>
      </c>
      <c r="E59">
        <v>7406644.9800000004</v>
      </c>
      <c r="F59">
        <v>2</v>
      </c>
      <c r="G59">
        <v>759.39</v>
      </c>
      <c r="H59">
        <v>762.82249100000001</v>
      </c>
      <c r="I59">
        <v>1</v>
      </c>
      <c r="J59">
        <v>1</v>
      </c>
      <c r="K59">
        <v>-3.4324910000000002</v>
      </c>
    </row>
    <row r="60" spans="1:11" x14ac:dyDescent="0.25">
      <c r="A60">
        <v>1338</v>
      </c>
      <c r="B60" t="s">
        <v>41</v>
      </c>
      <c r="C60">
        <v>9644</v>
      </c>
      <c r="D60">
        <v>394991</v>
      </c>
      <c r="E60">
        <v>7407558</v>
      </c>
      <c r="F60">
        <v>2</v>
      </c>
      <c r="G60">
        <v>761.02</v>
      </c>
      <c r="H60">
        <v>761.788949</v>
      </c>
      <c r="I60">
        <v>1</v>
      </c>
      <c r="J60">
        <v>1</v>
      </c>
      <c r="K60">
        <v>-0.76894899999999999</v>
      </c>
    </row>
    <row r="61" spans="1:11" x14ac:dyDescent="0.25">
      <c r="A61">
        <v>1406</v>
      </c>
      <c r="B61" t="s">
        <v>41</v>
      </c>
      <c r="C61">
        <v>9767</v>
      </c>
      <c r="D61">
        <v>394991</v>
      </c>
      <c r="E61">
        <v>7407558</v>
      </c>
      <c r="F61">
        <v>2</v>
      </c>
      <c r="G61">
        <v>761.44</v>
      </c>
      <c r="H61">
        <v>761.88181299999997</v>
      </c>
      <c r="I61">
        <v>1</v>
      </c>
      <c r="J61">
        <v>1</v>
      </c>
      <c r="K61">
        <v>-0.44181300000000001</v>
      </c>
    </row>
    <row r="62" spans="1:11" x14ac:dyDescent="0.25">
      <c r="A62">
        <v>1440</v>
      </c>
      <c r="B62" t="s">
        <v>41</v>
      </c>
      <c r="C62">
        <v>9835</v>
      </c>
      <c r="D62">
        <v>394991</v>
      </c>
      <c r="E62">
        <v>7407558</v>
      </c>
      <c r="F62">
        <v>2</v>
      </c>
      <c r="G62">
        <v>761.72</v>
      </c>
      <c r="H62">
        <v>761.93207099999995</v>
      </c>
      <c r="I62">
        <v>1</v>
      </c>
      <c r="J62">
        <v>1</v>
      </c>
      <c r="K62">
        <v>-0.21207100000000001</v>
      </c>
    </row>
    <row r="63" spans="1:11" x14ac:dyDescent="0.25">
      <c r="A63">
        <v>3</v>
      </c>
      <c r="B63" t="s">
        <v>42</v>
      </c>
      <c r="C63">
        <v>1</v>
      </c>
      <c r="D63">
        <v>390041.85</v>
      </c>
      <c r="E63">
        <v>7406674.3399999999</v>
      </c>
      <c r="F63">
        <v>2</v>
      </c>
      <c r="G63">
        <v>756.8</v>
      </c>
      <c r="H63">
        <v>757.56005200000004</v>
      </c>
      <c r="I63">
        <v>1</v>
      </c>
      <c r="J63">
        <v>1</v>
      </c>
      <c r="K63">
        <v>-0.76005199999999995</v>
      </c>
    </row>
    <row r="64" spans="1:11" x14ac:dyDescent="0.25">
      <c r="A64">
        <v>49</v>
      </c>
      <c r="B64" t="s">
        <v>42</v>
      </c>
      <c r="C64">
        <v>518</v>
      </c>
      <c r="D64">
        <v>390041.85</v>
      </c>
      <c r="E64">
        <v>7406674.3399999999</v>
      </c>
      <c r="F64">
        <v>2</v>
      </c>
      <c r="G64">
        <v>757.52</v>
      </c>
      <c r="H64">
        <v>757.56730300000004</v>
      </c>
      <c r="I64">
        <v>1</v>
      </c>
      <c r="J64">
        <v>1</v>
      </c>
      <c r="K64">
        <v>-4.7302999999999998E-2</v>
      </c>
    </row>
    <row r="65" spans="1:11" x14ac:dyDescent="0.25">
      <c r="A65">
        <v>103</v>
      </c>
      <c r="B65" t="s">
        <v>42</v>
      </c>
      <c r="C65">
        <v>1248</v>
      </c>
      <c r="D65">
        <v>390041.85</v>
      </c>
      <c r="E65">
        <v>7406674.3399999999</v>
      </c>
      <c r="F65">
        <v>2</v>
      </c>
      <c r="G65">
        <v>759.95</v>
      </c>
      <c r="H65">
        <v>757.62888299999997</v>
      </c>
      <c r="I65">
        <v>1</v>
      </c>
      <c r="J65">
        <v>1</v>
      </c>
      <c r="K65">
        <v>2.3211170000000001</v>
      </c>
    </row>
    <row r="66" spans="1:11" x14ac:dyDescent="0.25">
      <c r="A66">
        <v>172</v>
      </c>
      <c r="B66" t="s">
        <v>42</v>
      </c>
      <c r="C66">
        <v>1979</v>
      </c>
      <c r="D66">
        <v>390041.85</v>
      </c>
      <c r="E66">
        <v>7406674.3399999999</v>
      </c>
      <c r="F66">
        <v>2</v>
      </c>
      <c r="G66">
        <v>761.11</v>
      </c>
      <c r="H66">
        <v>757.74471000000005</v>
      </c>
      <c r="I66">
        <v>1</v>
      </c>
      <c r="J66">
        <v>1</v>
      </c>
      <c r="K66">
        <v>3.3652899999999999</v>
      </c>
    </row>
    <row r="67" spans="1:11" x14ac:dyDescent="0.25">
      <c r="A67">
        <v>403</v>
      </c>
      <c r="B67" t="s">
        <v>42</v>
      </c>
      <c r="C67">
        <v>3440</v>
      </c>
      <c r="D67">
        <v>390041.85</v>
      </c>
      <c r="E67">
        <v>7406674.3399999999</v>
      </c>
      <c r="F67">
        <v>2</v>
      </c>
      <c r="G67">
        <v>762.56</v>
      </c>
      <c r="H67">
        <v>758.24835700000006</v>
      </c>
      <c r="I67">
        <v>1</v>
      </c>
      <c r="J67">
        <v>1</v>
      </c>
      <c r="K67">
        <v>4.3116430000000001</v>
      </c>
    </row>
    <row r="68" spans="1:11" x14ac:dyDescent="0.25">
      <c r="A68">
        <v>472</v>
      </c>
      <c r="B68" t="s">
        <v>42</v>
      </c>
      <c r="C68">
        <v>5996</v>
      </c>
      <c r="D68">
        <v>390041.85</v>
      </c>
      <c r="E68">
        <v>7406674.3399999999</v>
      </c>
      <c r="F68">
        <v>2</v>
      </c>
      <c r="G68">
        <v>767.72</v>
      </c>
      <c r="H68">
        <v>761.23939199999995</v>
      </c>
      <c r="I68">
        <v>1</v>
      </c>
      <c r="J68">
        <v>1</v>
      </c>
      <c r="K68">
        <v>6.4806080000000001</v>
      </c>
    </row>
    <row r="69" spans="1:11" x14ac:dyDescent="0.25">
      <c r="A69">
        <v>552</v>
      </c>
      <c r="B69" t="s">
        <v>42</v>
      </c>
      <c r="C69">
        <v>6727</v>
      </c>
      <c r="D69">
        <v>390041.85</v>
      </c>
      <c r="E69">
        <v>7406674.3399999999</v>
      </c>
      <c r="F69">
        <v>2</v>
      </c>
      <c r="G69">
        <v>768.58</v>
      </c>
      <c r="H69">
        <v>762.42155700000001</v>
      </c>
      <c r="I69">
        <v>1</v>
      </c>
      <c r="J69">
        <v>1</v>
      </c>
      <c r="K69">
        <v>6.1584430000000001</v>
      </c>
    </row>
    <row r="70" spans="1:11" x14ac:dyDescent="0.25">
      <c r="A70">
        <v>4</v>
      </c>
      <c r="B70" t="s">
        <v>43</v>
      </c>
      <c r="C70">
        <v>1</v>
      </c>
      <c r="D70">
        <v>393947.45</v>
      </c>
      <c r="E70">
        <v>7406426.6200000001</v>
      </c>
      <c r="F70">
        <v>2</v>
      </c>
      <c r="G70">
        <v>754.03</v>
      </c>
      <c r="H70">
        <v>758.94851800000004</v>
      </c>
      <c r="I70">
        <v>1</v>
      </c>
      <c r="J70">
        <v>1</v>
      </c>
      <c r="K70">
        <v>-4.9185179999999997</v>
      </c>
    </row>
    <row r="71" spans="1:11" x14ac:dyDescent="0.25">
      <c r="A71">
        <v>104</v>
      </c>
      <c r="B71" t="s">
        <v>43</v>
      </c>
      <c r="C71">
        <v>1248</v>
      </c>
      <c r="D71">
        <v>393947.45</v>
      </c>
      <c r="E71">
        <v>7406426.6200000001</v>
      </c>
      <c r="F71">
        <v>2</v>
      </c>
      <c r="G71">
        <v>754.05</v>
      </c>
      <c r="H71">
        <v>759.47163899999998</v>
      </c>
      <c r="I71">
        <v>1</v>
      </c>
      <c r="J71">
        <v>1</v>
      </c>
      <c r="K71">
        <v>-5.4216389999999999</v>
      </c>
    </row>
    <row r="72" spans="1:11" x14ac:dyDescent="0.25">
      <c r="A72">
        <v>128</v>
      </c>
      <c r="B72" t="s">
        <v>43</v>
      </c>
      <c r="C72">
        <v>1613</v>
      </c>
      <c r="D72">
        <v>393947.45</v>
      </c>
      <c r="E72">
        <v>7406426.6200000001</v>
      </c>
      <c r="F72">
        <v>2</v>
      </c>
      <c r="G72">
        <v>754.05</v>
      </c>
      <c r="H72">
        <v>759.71526900000003</v>
      </c>
      <c r="I72">
        <v>1</v>
      </c>
      <c r="J72">
        <v>1</v>
      </c>
      <c r="K72">
        <v>-5.6652690000000003</v>
      </c>
    </row>
    <row r="73" spans="1:11" x14ac:dyDescent="0.25">
      <c r="A73">
        <v>173</v>
      </c>
      <c r="B73" t="s">
        <v>43</v>
      </c>
      <c r="C73">
        <v>1979</v>
      </c>
      <c r="D73">
        <v>393947.45</v>
      </c>
      <c r="E73">
        <v>7406426.6200000001</v>
      </c>
      <c r="F73">
        <v>2</v>
      </c>
      <c r="G73">
        <v>754.49</v>
      </c>
      <c r="H73">
        <v>759.99588400000005</v>
      </c>
      <c r="I73">
        <v>1</v>
      </c>
      <c r="J73">
        <v>1</v>
      </c>
      <c r="K73">
        <v>-5.505884</v>
      </c>
    </row>
    <row r="74" spans="1:11" x14ac:dyDescent="0.25">
      <c r="A74">
        <v>232</v>
      </c>
      <c r="B74" t="s">
        <v>43</v>
      </c>
      <c r="C74">
        <v>2344</v>
      </c>
      <c r="D74">
        <v>393947.45</v>
      </c>
      <c r="E74">
        <v>7406426.6200000001</v>
      </c>
      <c r="F74">
        <v>2</v>
      </c>
      <c r="G74">
        <v>755.89</v>
      </c>
      <c r="H74">
        <v>760.32218699999999</v>
      </c>
      <c r="I74">
        <v>1</v>
      </c>
      <c r="J74">
        <v>1</v>
      </c>
      <c r="K74">
        <v>-4.4321869999999999</v>
      </c>
    </row>
    <row r="75" spans="1:11" x14ac:dyDescent="0.25">
      <c r="A75">
        <v>381</v>
      </c>
      <c r="B75" t="s">
        <v>43</v>
      </c>
      <c r="C75">
        <v>3074</v>
      </c>
      <c r="D75">
        <v>393947.45</v>
      </c>
      <c r="E75">
        <v>7406426.6200000001</v>
      </c>
      <c r="F75">
        <v>2</v>
      </c>
      <c r="G75">
        <v>754.13</v>
      </c>
      <c r="H75">
        <v>761.26578500000005</v>
      </c>
      <c r="I75">
        <v>1</v>
      </c>
      <c r="J75">
        <v>1</v>
      </c>
      <c r="K75">
        <v>-7.1357850000000003</v>
      </c>
    </row>
    <row r="76" spans="1:11" x14ac:dyDescent="0.25">
      <c r="A76">
        <v>404</v>
      </c>
      <c r="B76" t="s">
        <v>43</v>
      </c>
      <c r="C76">
        <v>3440</v>
      </c>
      <c r="D76">
        <v>393947.45</v>
      </c>
      <c r="E76">
        <v>7406426.6200000001</v>
      </c>
      <c r="F76">
        <v>2</v>
      </c>
      <c r="G76">
        <v>754.25</v>
      </c>
      <c r="H76">
        <v>762.03313000000003</v>
      </c>
      <c r="I76">
        <v>1</v>
      </c>
      <c r="J76">
        <v>1</v>
      </c>
      <c r="K76">
        <v>-7.7831299999999999</v>
      </c>
    </row>
    <row r="77" spans="1:11" x14ac:dyDescent="0.25">
      <c r="A77">
        <v>473</v>
      </c>
      <c r="B77" t="s">
        <v>43</v>
      </c>
      <c r="C77">
        <v>5996</v>
      </c>
      <c r="D77">
        <v>393947.45</v>
      </c>
      <c r="E77">
        <v>7406426.6200000001</v>
      </c>
      <c r="F77">
        <v>2</v>
      </c>
      <c r="G77">
        <v>781.97</v>
      </c>
      <c r="H77">
        <v>771.59660699999995</v>
      </c>
      <c r="I77">
        <v>1</v>
      </c>
      <c r="J77">
        <v>1</v>
      </c>
      <c r="K77">
        <v>10.373393</v>
      </c>
    </row>
    <row r="78" spans="1:11" x14ac:dyDescent="0.25">
      <c r="A78">
        <v>508</v>
      </c>
      <c r="B78" t="s">
        <v>43</v>
      </c>
      <c r="C78">
        <v>6362</v>
      </c>
      <c r="D78">
        <v>393947.45</v>
      </c>
      <c r="E78">
        <v>7406426.6200000001</v>
      </c>
      <c r="F78">
        <v>2</v>
      </c>
      <c r="G78">
        <v>782.29</v>
      </c>
      <c r="H78">
        <v>773.702451</v>
      </c>
      <c r="I78">
        <v>1</v>
      </c>
      <c r="J78">
        <v>1</v>
      </c>
      <c r="K78">
        <v>8.5875489999999992</v>
      </c>
    </row>
    <row r="79" spans="1:11" x14ac:dyDescent="0.25">
      <c r="A79">
        <v>553</v>
      </c>
      <c r="B79" t="s">
        <v>43</v>
      </c>
      <c r="C79">
        <v>6727</v>
      </c>
      <c r="D79">
        <v>393947.45</v>
      </c>
      <c r="E79">
        <v>7406426.6200000001</v>
      </c>
      <c r="F79">
        <v>2</v>
      </c>
      <c r="G79">
        <v>784.17</v>
      </c>
      <c r="H79">
        <v>776.32472700000005</v>
      </c>
      <c r="I79">
        <v>1</v>
      </c>
      <c r="J79">
        <v>1</v>
      </c>
      <c r="K79">
        <v>7.8452729999999997</v>
      </c>
    </row>
    <row r="80" spans="1:11" x14ac:dyDescent="0.25">
      <c r="A80">
        <v>1363</v>
      </c>
      <c r="B80" t="s">
        <v>43</v>
      </c>
      <c r="C80">
        <v>9692</v>
      </c>
      <c r="D80">
        <v>393947.45</v>
      </c>
      <c r="E80">
        <v>7406426.6200000001</v>
      </c>
      <c r="F80">
        <v>2</v>
      </c>
      <c r="G80">
        <v>793.63</v>
      </c>
      <c r="H80">
        <v>785.71390699999995</v>
      </c>
      <c r="I80">
        <v>1</v>
      </c>
      <c r="J80">
        <v>1</v>
      </c>
      <c r="K80">
        <v>7.916093</v>
      </c>
    </row>
    <row r="81" spans="1:11" x14ac:dyDescent="0.25">
      <c r="A81">
        <v>1397</v>
      </c>
      <c r="B81" t="s">
        <v>43</v>
      </c>
      <c r="C81">
        <v>9763</v>
      </c>
      <c r="D81">
        <v>393947.45</v>
      </c>
      <c r="E81">
        <v>7406426.6200000001</v>
      </c>
      <c r="F81">
        <v>2</v>
      </c>
      <c r="G81">
        <v>793.56</v>
      </c>
      <c r="H81">
        <v>785.652424</v>
      </c>
      <c r="I81">
        <v>1</v>
      </c>
      <c r="J81">
        <v>1</v>
      </c>
      <c r="K81">
        <v>7.9075759999999997</v>
      </c>
    </row>
    <row r="82" spans="1:11" x14ac:dyDescent="0.25">
      <c r="A82">
        <v>1427</v>
      </c>
      <c r="B82" t="s">
        <v>43</v>
      </c>
      <c r="C82">
        <v>9833</v>
      </c>
      <c r="D82">
        <v>393947.45</v>
      </c>
      <c r="E82">
        <v>7406426.6200000001</v>
      </c>
      <c r="F82">
        <v>2</v>
      </c>
      <c r="G82">
        <v>793.45</v>
      </c>
      <c r="H82">
        <v>785.58566299999995</v>
      </c>
      <c r="I82">
        <v>1</v>
      </c>
      <c r="J82">
        <v>1</v>
      </c>
      <c r="K82">
        <v>7.8643369999999999</v>
      </c>
    </row>
    <row r="83" spans="1:11" x14ac:dyDescent="0.25">
      <c r="A83">
        <v>1495</v>
      </c>
      <c r="B83" t="s">
        <v>43</v>
      </c>
      <c r="C83">
        <v>9946</v>
      </c>
      <c r="D83">
        <v>393947.45</v>
      </c>
      <c r="E83">
        <v>7406426.6200000001</v>
      </c>
      <c r="F83">
        <v>2</v>
      </c>
      <c r="G83">
        <v>793.57</v>
      </c>
      <c r="H83">
        <v>785.46418100000005</v>
      </c>
      <c r="I83">
        <v>1</v>
      </c>
      <c r="J83">
        <v>1</v>
      </c>
      <c r="K83">
        <v>8.1058190000000003</v>
      </c>
    </row>
    <row r="84" spans="1:11" x14ac:dyDescent="0.25">
      <c r="A84">
        <v>105</v>
      </c>
      <c r="B84" t="s">
        <v>44</v>
      </c>
      <c r="C84">
        <v>1248</v>
      </c>
      <c r="D84">
        <v>393844.12</v>
      </c>
      <c r="E84">
        <v>7406556.4400000004</v>
      </c>
      <c r="F84">
        <v>2</v>
      </c>
      <c r="G84">
        <v>756.72</v>
      </c>
      <c r="H84">
        <v>759.34356100000002</v>
      </c>
      <c r="I84">
        <v>1</v>
      </c>
      <c r="J84">
        <v>1</v>
      </c>
      <c r="K84">
        <v>-2.623561</v>
      </c>
    </row>
    <row r="85" spans="1:11" x14ac:dyDescent="0.25">
      <c r="A85">
        <v>129</v>
      </c>
      <c r="B85" t="s">
        <v>44</v>
      </c>
      <c r="C85">
        <v>1613</v>
      </c>
      <c r="D85">
        <v>393844.12</v>
      </c>
      <c r="E85">
        <v>7406556.4400000004</v>
      </c>
      <c r="F85">
        <v>2</v>
      </c>
      <c r="G85">
        <v>757.46</v>
      </c>
      <c r="H85">
        <v>759.55503599999997</v>
      </c>
      <c r="I85">
        <v>1</v>
      </c>
      <c r="J85">
        <v>1</v>
      </c>
      <c r="K85">
        <v>-2.0950359999999999</v>
      </c>
    </row>
    <row r="86" spans="1:11" x14ac:dyDescent="0.25">
      <c r="A86">
        <v>174</v>
      </c>
      <c r="B86" t="s">
        <v>44</v>
      </c>
      <c r="C86">
        <v>1979</v>
      </c>
      <c r="D86">
        <v>393844.12</v>
      </c>
      <c r="E86">
        <v>7406556.4400000004</v>
      </c>
      <c r="F86">
        <v>2</v>
      </c>
      <c r="G86">
        <v>758.16</v>
      </c>
      <c r="H86">
        <v>759.80474600000002</v>
      </c>
      <c r="I86">
        <v>1</v>
      </c>
      <c r="J86">
        <v>1</v>
      </c>
      <c r="K86">
        <v>-1.644746</v>
      </c>
    </row>
    <row r="87" spans="1:11" x14ac:dyDescent="0.25">
      <c r="A87">
        <v>233</v>
      </c>
      <c r="B87" t="s">
        <v>44</v>
      </c>
      <c r="C87">
        <v>2344</v>
      </c>
      <c r="D87">
        <v>393844.12</v>
      </c>
      <c r="E87">
        <v>7406556.4400000004</v>
      </c>
      <c r="F87">
        <v>2</v>
      </c>
      <c r="G87">
        <v>766.1</v>
      </c>
      <c r="H87">
        <v>760.09807799999999</v>
      </c>
      <c r="I87">
        <v>1</v>
      </c>
      <c r="J87">
        <v>1</v>
      </c>
      <c r="K87">
        <v>6.0019220000000004</v>
      </c>
    </row>
    <row r="88" spans="1:11" x14ac:dyDescent="0.25">
      <c r="A88">
        <v>382</v>
      </c>
      <c r="B88" t="s">
        <v>44</v>
      </c>
      <c r="C88">
        <v>3074</v>
      </c>
      <c r="D88">
        <v>393844.12</v>
      </c>
      <c r="E88">
        <v>7406556.4400000004</v>
      </c>
      <c r="F88">
        <v>2</v>
      </c>
      <c r="G88">
        <v>758.51</v>
      </c>
      <c r="H88">
        <v>760.91834800000004</v>
      </c>
      <c r="I88">
        <v>1</v>
      </c>
      <c r="J88">
        <v>1</v>
      </c>
      <c r="K88">
        <v>-2.4083480000000002</v>
      </c>
    </row>
    <row r="89" spans="1:11" x14ac:dyDescent="0.25">
      <c r="A89">
        <v>405</v>
      </c>
      <c r="B89" t="s">
        <v>44</v>
      </c>
      <c r="C89">
        <v>3440</v>
      </c>
      <c r="D89">
        <v>393844.12</v>
      </c>
      <c r="E89">
        <v>7406556.4400000004</v>
      </c>
      <c r="F89">
        <v>2</v>
      </c>
      <c r="G89">
        <v>763.79</v>
      </c>
      <c r="H89">
        <v>761.56694700000003</v>
      </c>
      <c r="I89">
        <v>1</v>
      </c>
      <c r="J89">
        <v>1</v>
      </c>
      <c r="K89">
        <v>2.2230530000000002</v>
      </c>
    </row>
    <row r="90" spans="1:11" x14ac:dyDescent="0.25">
      <c r="A90">
        <v>474</v>
      </c>
      <c r="B90" t="s">
        <v>44</v>
      </c>
      <c r="C90">
        <v>5996</v>
      </c>
      <c r="D90">
        <v>393844.12</v>
      </c>
      <c r="E90">
        <v>7406556.4400000004</v>
      </c>
      <c r="F90">
        <v>2</v>
      </c>
      <c r="G90">
        <v>781.94</v>
      </c>
      <c r="H90">
        <v>771.82313499999998</v>
      </c>
      <c r="I90">
        <v>1</v>
      </c>
      <c r="J90">
        <v>1</v>
      </c>
      <c r="K90">
        <v>10.116865000000001</v>
      </c>
    </row>
    <row r="91" spans="1:11" x14ac:dyDescent="0.25">
      <c r="A91">
        <v>509</v>
      </c>
      <c r="B91" t="s">
        <v>44</v>
      </c>
      <c r="C91">
        <v>6362</v>
      </c>
      <c r="D91">
        <v>393844.12</v>
      </c>
      <c r="E91">
        <v>7406556.4400000004</v>
      </c>
      <c r="F91">
        <v>2</v>
      </c>
      <c r="G91">
        <v>781.77</v>
      </c>
      <c r="H91">
        <v>774.35905700000001</v>
      </c>
      <c r="I91">
        <v>1</v>
      </c>
      <c r="J91">
        <v>1</v>
      </c>
      <c r="K91">
        <v>7.4109429999999996</v>
      </c>
    </row>
    <row r="92" spans="1:11" x14ac:dyDescent="0.25">
      <c r="A92">
        <v>554</v>
      </c>
      <c r="B92" t="s">
        <v>44</v>
      </c>
      <c r="C92">
        <v>6727</v>
      </c>
      <c r="D92">
        <v>393844.12</v>
      </c>
      <c r="E92">
        <v>7406556.4400000004</v>
      </c>
      <c r="F92">
        <v>2</v>
      </c>
      <c r="G92">
        <v>783.33</v>
      </c>
      <c r="H92">
        <v>777.581188</v>
      </c>
      <c r="I92">
        <v>1</v>
      </c>
      <c r="J92">
        <v>1</v>
      </c>
      <c r="K92">
        <v>5.748812</v>
      </c>
    </row>
    <row r="93" spans="1:11" x14ac:dyDescent="0.25">
      <c r="A93">
        <v>1364</v>
      </c>
      <c r="B93" t="s">
        <v>44</v>
      </c>
      <c r="C93">
        <v>9692</v>
      </c>
      <c r="D93">
        <v>393844.12</v>
      </c>
      <c r="E93">
        <v>7406556.4400000004</v>
      </c>
      <c r="F93">
        <v>2</v>
      </c>
      <c r="G93">
        <v>793.12</v>
      </c>
      <c r="H93">
        <v>789.11247500000002</v>
      </c>
      <c r="I93">
        <v>1</v>
      </c>
      <c r="J93">
        <v>1</v>
      </c>
      <c r="K93">
        <v>4.0075250000000002</v>
      </c>
    </row>
    <row r="94" spans="1:11" x14ac:dyDescent="0.25">
      <c r="A94">
        <v>1403</v>
      </c>
      <c r="B94" t="s">
        <v>44</v>
      </c>
      <c r="C94">
        <v>9764</v>
      </c>
      <c r="D94">
        <v>393844.12</v>
      </c>
      <c r="E94">
        <v>7406556.4400000004</v>
      </c>
      <c r="F94">
        <v>2</v>
      </c>
      <c r="G94">
        <v>793.23</v>
      </c>
      <c r="H94">
        <v>789.03726300000005</v>
      </c>
      <c r="I94">
        <v>1</v>
      </c>
      <c r="J94">
        <v>1</v>
      </c>
      <c r="K94">
        <v>4.1927370000000002</v>
      </c>
    </row>
    <row r="95" spans="1:11" x14ac:dyDescent="0.25">
      <c r="A95">
        <v>1428</v>
      </c>
      <c r="B95" t="s">
        <v>44</v>
      </c>
      <c r="C95">
        <v>9833</v>
      </c>
      <c r="D95">
        <v>393844.12</v>
      </c>
      <c r="E95">
        <v>7406556.4400000004</v>
      </c>
      <c r="F95">
        <v>2</v>
      </c>
      <c r="G95">
        <v>793.3</v>
      </c>
      <c r="H95">
        <v>788.95807500000001</v>
      </c>
      <c r="I95">
        <v>1</v>
      </c>
      <c r="J95">
        <v>1</v>
      </c>
      <c r="K95">
        <v>4.3419249999999998</v>
      </c>
    </row>
    <row r="96" spans="1:11" x14ac:dyDescent="0.25">
      <c r="A96">
        <v>1496</v>
      </c>
      <c r="B96" t="s">
        <v>44</v>
      </c>
      <c r="C96">
        <v>9946</v>
      </c>
      <c r="D96">
        <v>393844.12</v>
      </c>
      <c r="E96">
        <v>7406556.4400000004</v>
      </c>
      <c r="F96">
        <v>2</v>
      </c>
      <c r="G96">
        <v>793.55</v>
      </c>
      <c r="H96">
        <v>788.81282299999998</v>
      </c>
      <c r="I96">
        <v>1</v>
      </c>
      <c r="J96">
        <v>1</v>
      </c>
      <c r="K96">
        <v>4.737177</v>
      </c>
    </row>
    <row r="97" spans="1:11" x14ac:dyDescent="0.25">
      <c r="A97">
        <v>1560</v>
      </c>
      <c r="B97" t="s">
        <v>44</v>
      </c>
      <c r="C97">
        <v>10034</v>
      </c>
      <c r="D97">
        <v>393844.12</v>
      </c>
      <c r="E97">
        <v>7406556.4400000004</v>
      </c>
      <c r="F97">
        <v>2</v>
      </c>
      <c r="G97">
        <v>793.71</v>
      </c>
      <c r="H97">
        <v>788.68577500000004</v>
      </c>
      <c r="I97">
        <v>1</v>
      </c>
      <c r="J97">
        <v>1</v>
      </c>
      <c r="K97">
        <v>5.0242250000000004</v>
      </c>
    </row>
    <row r="98" spans="1:11" x14ac:dyDescent="0.25">
      <c r="A98">
        <v>5</v>
      </c>
      <c r="B98" t="s">
        <v>45</v>
      </c>
      <c r="C98">
        <v>1</v>
      </c>
      <c r="D98">
        <v>393316.55</v>
      </c>
      <c r="E98">
        <v>7406311.1399999997</v>
      </c>
      <c r="F98">
        <v>2</v>
      </c>
      <c r="G98">
        <v>751.49</v>
      </c>
      <c r="H98">
        <v>759.21406500000001</v>
      </c>
      <c r="I98">
        <v>1</v>
      </c>
      <c r="J98">
        <v>1</v>
      </c>
      <c r="K98">
        <v>-7.7240650000000004</v>
      </c>
    </row>
    <row r="99" spans="1:11" x14ac:dyDescent="0.25">
      <c r="A99">
        <v>28</v>
      </c>
      <c r="B99" t="s">
        <v>45</v>
      </c>
      <c r="C99">
        <v>152</v>
      </c>
      <c r="D99">
        <v>393316.55</v>
      </c>
      <c r="E99">
        <v>7406311.1399999997</v>
      </c>
      <c r="F99">
        <v>2</v>
      </c>
      <c r="G99">
        <v>751.5</v>
      </c>
      <c r="H99">
        <v>759.24603500000001</v>
      </c>
      <c r="I99">
        <v>1</v>
      </c>
      <c r="J99">
        <v>1</v>
      </c>
      <c r="K99">
        <v>-7.746035</v>
      </c>
    </row>
    <row r="100" spans="1:11" x14ac:dyDescent="0.25">
      <c r="A100">
        <v>50</v>
      </c>
      <c r="B100" t="s">
        <v>45</v>
      </c>
      <c r="C100">
        <v>518</v>
      </c>
      <c r="D100">
        <v>393316.55</v>
      </c>
      <c r="E100">
        <v>7406311.1399999997</v>
      </c>
      <c r="F100">
        <v>2</v>
      </c>
      <c r="G100">
        <v>751.47</v>
      </c>
      <c r="H100">
        <v>759.46070099999997</v>
      </c>
      <c r="I100">
        <v>1</v>
      </c>
      <c r="J100">
        <v>1</v>
      </c>
      <c r="K100">
        <v>-7.9907009999999996</v>
      </c>
    </row>
    <row r="101" spans="1:11" x14ac:dyDescent="0.25">
      <c r="A101">
        <v>76</v>
      </c>
      <c r="B101" t="s">
        <v>45</v>
      </c>
      <c r="C101">
        <v>883</v>
      </c>
      <c r="D101">
        <v>393316.55</v>
      </c>
      <c r="E101">
        <v>7406311.1399999997</v>
      </c>
      <c r="F101">
        <v>2</v>
      </c>
      <c r="G101">
        <v>751.63</v>
      </c>
      <c r="H101">
        <v>759.79406200000005</v>
      </c>
      <c r="I101">
        <v>1</v>
      </c>
      <c r="J101">
        <v>1</v>
      </c>
      <c r="K101">
        <v>-8.1640619999999995</v>
      </c>
    </row>
    <row r="102" spans="1:11" x14ac:dyDescent="0.25">
      <c r="A102">
        <v>106</v>
      </c>
      <c r="B102" t="s">
        <v>45</v>
      </c>
      <c r="C102">
        <v>1248</v>
      </c>
      <c r="D102">
        <v>393316.55</v>
      </c>
      <c r="E102">
        <v>7406311.1399999997</v>
      </c>
      <c r="F102">
        <v>2</v>
      </c>
      <c r="G102">
        <v>751.64</v>
      </c>
      <c r="H102">
        <v>760.20854099999997</v>
      </c>
      <c r="I102">
        <v>1</v>
      </c>
      <c r="J102">
        <v>1</v>
      </c>
      <c r="K102">
        <v>-8.5685409999999997</v>
      </c>
    </row>
    <row r="103" spans="1:11" x14ac:dyDescent="0.25">
      <c r="A103">
        <v>130</v>
      </c>
      <c r="B103" t="s">
        <v>45</v>
      </c>
      <c r="C103">
        <v>1613</v>
      </c>
      <c r="D103">
        <v>393316.55</v>
      </c>
      <c r="E103">
        <v>7406311.1399999997</v>
      </c>
      <c r="F103">
        <v>2</v>
      </c>
      <c r="G103">
        <v>751.68</v>
      </c>
      <c r="H103">
        <v>760.67965500000003</v>
      </c>
      <c r="I103">
        <v>1</v>
      </c>
      <c r="J103">
        <v>1</v>
      </c>
      <c r="K103">
        <v>-8.9996550000000006</v>
      </c>
    </row>
    <row r="104" spans="1:11" x14ac:dyDescent="0.25">
      <c r="A104">
        <v>175</v>
      </c>
      <c r="B104" t="s">
        <v>45</v>
      </c>
      <c r="C104">
        <v>1979</v>
      </c>
      <c r="D104">
        <v>393316.55</v>
      </c>
      <c r="E104">
        <v>7406311.1399999997</v>
      </c>
      <c r="F104">
        <v>2</v>
      </c>
      <c r="G104">
        <v>751.75</v>
      </c>
      <c r="H104">
        <v>761.21212700000001</v>
      </c>
      <c r="I104">
        <v>1</v>
      </c>
      <c r="J104">
        <v>1</v>
      </c>
      <c r="K104">
        <v>-9.4621270000000006</v>
      </c>
    </row>
    <row r="105" spans="1:11" x14ac:dyDescent="0.25">
      <c r="A105">
        <v>234</v>
      </c>
      <c r="B105" t="s">
        <v>45</v>
      </c>
      <c r="C105">
        <v>2344</v>
      </c>
      <c r="D105">
        <v>393316.55</v>
      </c>
      <c r="E105">
        <v>7406311.1399999997</v>
      </c>
      <c r="F105">
        <v>2</v>
      </c>
      <c r="G105">
        <v>751.86</v>
      </c>
      <c r="H105">
        <v>761.82725200000004</v>
      </c>
      <c r="I105">
        <v>1</v>
      </c>
      <c r="J105">
        <v>1</v>
      </c>
      <c r="K105">
        <v>-9.9672520000000002</v>
      </c>
    </row>
    <row r="106" spans="1:11" x14ac:dyDescent="0.25">
      <c r="A106">
        <v>323</v>
      </c>
      <c r="B106" t="s">
        <v>45</v>
      </c>
      <c r="C106">
        <v>2709</v>
      </c>
      <c r="D106">
        <v>393316.55</v>
      </c>
      <c r="E106">
        <v>7406311.1399999997</v>
      </c>
      <c r="F106">
        <v>2</v>
      </c>
      <c r="G106">
        <v>752.17</v>
      </c>
      <c r="H106">
        <v>762.58609799999999</v>
      </c>
      <c r="I106">
        <v>1</v>
      </c>
      <c r="J106">
        <v>1</v>
      </c>
      <c r="K106">
        <v>-10.416098</v>
      </c>
    </row>
    <row r="107" spans="1:11" x14ac:dyDescent="0.25">
      <c r="A107">
        <v>383</v>
      </c>
      <c r="B107" t="s">
        <v>45</v>
      </c>
      <c r="C107">
        <v>3074</v>
      </c>
      <c r="D107">
        <v>393316.55</v>
      </c>
      <c r="E107">
        <v>7406311.1399999997</v>
      </c>
      <c r="F107">
        <v>2</v>
      </c>
      <c r="G107">
        <v>751.71</v>
      </c>
      <c r="H107">
        <v>763.62137199999995</v>
      </c>
      <c r="I107">
        <v>1</v>
      </c>
      <c r="J107">
        <v>1</v>
      </c>
      <c r="K107">
        <v>-11.911372</v>
      </c>
    </row>
    <row r="108" spans="1:11" x14ac:dyDescent="0.25">
      <c r="A108">
        <v>406</v>
      </c>
      <c r="B108" t="s">
        <v>45</v>
      </c>
      <c r="C108">
        <v>3440</v>
      </c>
      <c r="D108">
        <v>393316.55</v>
      </c>
      <c r="E108">
        <v>7406311.1399999997</v>
      </c>
      <c r="F108">
        <v>2</v>
      </c>
      <c r="G108">
        <v>753.54</v>
      </c>
      <c r="H108">
        <v>765.12536899999998</v>
      </c>
      <c r="I108">
        <v>1</v>
      </c>
      <c r="J108">
        <v>1</v>
      </c>
      <c r="K108">
        <v>-11.585369</v>
      </c>
    </row>
    <row r="109" spans="1:11" x14ac:dyDescent="0.25">
      <c r="A109">
        <v>426</v>
      </c>
      <c r="B109" t="s">
        <v>45</v>
      </c>
      <c r="C109">
        <v>3805</v>
      </c>
      <c r="D109">
        <v>393316.55</v>
      </c>
      <c r="E109">
        <v>7406311.1399999997</v>
      </c>
      <c r="F109">
        <v>2</v>
      </c>
      <c r="G109">
        <v>752.46</v>
      </c>
      <c r="H109">
        <v>767.15466500000002</v>
      </c>
      <c r="I109">
        <v>1</v>
      </c>
      <c r="J109">
        <v>1</v>
      </c>
      <c r="K109">
        <v>-14.694665000000001</v>
      </c>
    </row>
    <row r="110" spans="1:11" x14ac:dyDescent="0.25">
      <c r="A110">
        <v>445</v>
      </c>
      <c r="B110" t="s">
        <v>45</v>
      </c>
      <c r="C110">
        <v>4170</v>
      </c>
      <c r="D110">
        <v>393316.55</v>
      </c>
      <c r="E110">
        <v>7406311.1399999997</v>
      </c>
      <c r="F110">
        <v>2</v>
      </c>
      <c r="G110">
        <v>752.58</v>
      </c>
      <c r="H110">
        <v>769.53624000000002</v>
      </c>
      <c r="I110">
        <v>1</v>
      </c>
      <c r="J110">
        <v>1</v>
      </c>
      <c r="K110">
        <v>-16.956240000000001</v>
      </c>
    </row>
    <row r="111" spans="1:11" x14ac:dyDescent="0.25">
      <c r="A111">
        <v>475</v>
      </c>
      <c r="B111" t="s">
        <v>45</v>
      </c>
      <c r="C111">
        <v>5996</v>
      </c>
      <c r="D111">
        <v>393316.55</v>
      </c>
      <c r="E111">
        <v>7406311.1399999997</v>
      </c>
      <c r="F111">
        <v>2</v>
      </c>
      <c r="G111">
        <v>759.68</v>
      </c>
      <c r="H111">
        <v>782.01753299999996</v>
      </c>
      <c r="I111">
        <v>1</v>
      </c>
      <c r="J111">
        <v>1</v>
      </c>
      <c r="K111">
        <v>-22.337533000000001</v>
      </c>
    </row>
    <row r="112" spans="1:11" x14ac:dyDescent="0.25">
      <c r="A112">
        <v>510</v>
      </c>
      <c r="B112" t="s">
        <v>45</v>
      </c>
      <c r="C112">
        <v>6362</v>
      </c>
      <c r="D112">
        <v>393316.55</v>
      </c>
      <c r="E112">
        <v>7406311.1399999997</v>
      </c>
      <c r="F112">
        <v>2</v>
      </c>
      <c r="G112">
        <v>760.38</v>
      </c>
      <c r="H112">
        <v>785.33736499999998</v>
      </c>
      <c r="I112">
        <v>1</v>
      </c>
      <c r="J112">
        <v>1</v>
      </c>
      <c r="K112">
        <v>-24.957364999999999</v>
      </c>
    </row>
    <row r="113" spans="1:11" x14ac:dyDescent="0.25">
      <c r="A113">
        <v>555</v>
      </c>
      <c r="B113" t="s">
        <v>45</v>
      </c>
      <c r="C113">
        <v>6727</v>
      </c>
      <c r="D113">
        <v>393316.55</v>
      </c>
      <c r="E113">
        <v>7406311.1399999997</v>
      </c>
      <c r="F113">
        <v>2</v>
      </c>
      <c r="G113">
        <v>763.29</v>
      </c>
      <c r="H113">
        <v>789.62158699999998</v>
      </c>
      <c r="I113">
        <v>1</v>
      </c>
      <c r="J113">
        <v>1</v>
      </c>
      <c r="K113">
        <v>-26.331586999999999</v>
      </c>
    </row>
    <row r="114" spans="1:11" x14ac:dyDescent="0.25">
      <c r="A114">
        <v>1365</v>
      </c>
      <c r="B114" t="s">
        <v>45</v>
      </c>
      <c r="C114">
        <v>9692</v>
      </c>
      <c r="D114">
        <v>393316.55</v>
      </c>
      <c r="E114">
        <v>7406311.1399999997</v>
      </c>
      <c r="F114">
        <v>2</v>
      </c>
      <c r="G114">
        <v>799.15</v>
      </c>
      <c r="H114">
        <v>795.17128200000002</v>
      </c>
      <c r="I114">
        <v>1</v>
      </c>
      <c r="J114">
        <v>1</v>
      </c>
      <c r="K114">
        <v>3.9787180000000002</v>
      </c>
    </row>
    <row r="115" spans="1:11" x14ac:dyDescent="0.25">
      <c r="A115">
        <v>1398</v>
      </c>
      <c r="B115" t="s">
        <v>45</v>
      </c>
      <c r="C115">
        <v>9763</v>
      </c>
      <c r="D115">
        <v>393316.55</v>
      </c>
      <c r="E115">
        <v>7406311.1399999997</v>
      </c>
      <c r="F115">
        <v>2</v>
      </c>
      <c r="G115">
        <v>798.45</v>
      </c>
      <c r="H115">
        <v>795.03002700000002</v>
      </c>
      <c r="I115">
        <v>1</v>
      </c>
      <c r="J115">
        <v>1</v>
      </c>
      <c r="K115">
        <v>3.4199730000000002</v>
      </c>
    </row>
    <row r="116" spans="1:11" x14ac:dyDescent="0.25">
      <c r="A116">
        <v>1429</v>
      </c>
      <c r="B116" t="s">
        <v>45</v>
      </c>
      <c r="C116">
        <v>9833</v>
      </c>
      <c r="D116">
        <v>393316.55</v>
      </c>
      <c r="E116">
        <v>7406311.1399999997</v>
      </c>
      <c r="F116">
        <v>2</v>
      </c>
      <c r="G116">
        <v>798.48</v>
      </c>
      <c r="H116">
        <v>794.88586499999997</v>
      </c>
      <c r="I116">
        <v>1</v>
      </c>
      <c r="J116">
        <v>1</v>
      </c>
      <c r="K116">
        <v>3.5941350000000001</v>
      </c>
    </row>
    <row r="117" spans="1:11" x14ac:dyDescent="0.25">
      <c r="A117">
        <v>1497</v>
      </c>
      <c r="B117" t="s">
        <v>45</v>
      </c>
      <c r="C117">
        <v>9946</v>
      </c>
      <c r="D117">
        <v>393316.55</v>
      </c>
      <c r="E117">
        <v>7406311.1399999997</v>
      </c>
      <c r="F117">
        <v>2</v>
      </c>
      <c r="G117">
        <v>798.58</v>
      </c>
      <c r="H117">
        <v>794.63665200000003</v>
      </c>
      <c r="I117">
        <v>1</v>
      </c>
      <c r="J117">
        <v>1</v>
      </c>
      <c r="K117">
        <v>3.9433479999999999</v>
      </c>
    </row>
    <row r="118" spans="1:11" x14ac:dyDescent="0.25">
      <c r="A118">
        <v>1503</v>
      </c>
      <c r="B118" t="s">
        <v>45</v>
      </c>
      <c r="C118">
        <v>9947</v>
      </c>
      <c r="D118">
        <v>393316.55</v>
      </c>
      <c r="E118">
        <v>7406311.1399999997</v>
      </c>
      <c r="F118">
        <v>2</v>
      </c>
      <c r="G118">
        <v>798.58</v>
      </c>
      <c r="H118">
        <v>794.634367</v>
      </c>
      <c r="I118">
        <v>1</v>
      </c>
      <c r="J118">
        <v>1</v>
      </c>
      <c r="K118">
        <v>3.9456329999999999</v>
      </c>
    </row>
    <row r="119" spans="1:11" x14ac:dyDescent="0.25">
      <c r="A119">
        <v>1561</v>
      </c>
      <c r="B119" t="s">
        <v>45</v>
      </c>
      <c r="C119">
        <v>10034</v>
      </c>
      <c r="D119">
        <v>393316.55</v>
      </c>
      <c r="E119">
        <v>7406311.1399999997</v>
      </c>
      <c r="F119">
        <v>2</v>
      </c>
      <c r="G119">
        <v>798.31</v>
      </c>
      <c r="H119">
        <v>794.45014500000002</v>
      </c>
      <c r="I119">
        <v>1</v>
      </c>
      <c r="J119">
        <v>1</v>
      </c>
      <c r="K119">
        <v>3.859855</v>
      </c>
    </row>
    <row r="120" spans="1:11" x14ac:dyDescent="0.25">
      <c r="A120">
        <v>6</v>
      </c>
      <c r="B120" t="s">
        <v>46</v>
      </c>
      <c r="C120">
        <v>1</v>
      </c>
      <c r="D120">
        <v>390740.76</v>
      </c>
      <c r="E120">
        <v>7405731.4000000004</v>
      </c>
      <c r="F120">
        <v>2</v>
      </c>
      <c r="G120">
        <v>754.65</v>
      </c>
      <c r="H120">
        <v>760.363741</v>
      </c>
      <c r="I120">
        <v>1</v>
      </c>
      <c r="J120">
        <v>1</v>
      </c>
      <c r="K120">
        <v>-5.7137409999999997</v>
      </c>
    </row>
    <row r="121" spans="1:11" x14ac:dyDescent="0.25">
      <c r="A121">
        <v>29</v>
      </c>
      <c r="B121" t="s">
        <v>46</v>
      </c>
      <c r="C121">
        <v>152</v>
      </c>
      <c r="D121">
        <v>390740.76</v>
      </c>
      <c r="E121">
        <v>7405731.4000000004</v>
      </c>
      <c r="F121">
        <v>2</v>
      </c>
      <c r="G121">
        <v>754.64</v>
      </c>
      <c r="H121">
        <v>760.37101800000005</v>
      </c>
      <c r="I121">
        <v>1</v>
      </c>
      <c r="J121">
        <v>1</v>
      </c>
      <c r="K121">
        <v>-5.7310179999999997</v>
      </c>
    </row>
    <row r="122" spans="1:11" x14ac:dyDescent="0.25">
      <c r="A122">
        <v>51</v>
      </c>
      <c r="B122" t="s">
        <v>46</v>
      </c>
      <c r="C122">
        <v>518</v>
      </c>
      <c r="D122">
        <v>390740.76</v>
      </c>
      <c r="E122">
        <v>7405731.4000000004</v>
      </c>
      <c r="F122">
        <v>2</v>
      </c>
      <c r="G122">
        <v>754.99</v>
      </c>
      <c r="H122">
        <v>760.40528200000006</v>
      </c>
      <c r="I122">
        <v>1</v>
      </c>
      <c r="J122">
        <v>1</v>
      </c>
      <c r="K122">
        <v>-5.4152820000000004</v>
      </c>
    </row>
    <row r="123" spans="1:11" x14ac:dyDescent="0.25">
      <c r="A123">
        <v>77</v>
      </c>
      <c r="B123" t="s">
        <v>46</v>
      </c>
      <c r="C123">
        <v>883</v>
      </c>
      <c r="D123">
        <v>390740.76</v>
      </c>
      <c r="E123">
        <v>7405731.4000000004</v>
      </c>
      <c r="F123">
        <v>2</v>
      </c>
      <c r="G123">
        <v>755.5</v>
      </c>
      <c r="H123">
        <v>760.45659999999998</v>
      </c>
      <c r="I123">
        <v>1</v>
      </c>
      <c r="J123">
        <v>1</v>
      </c>
      <c r="K123">
        <v>-4.9565999999999999</v>
      </c>
    </row>
    <row r="124" spans="1:11" x14ac:dyDescent="0.25">
      <c r="A124">
        <v>107</v>
      </c>
      <c r="B124" t="s">
        <v>46</v>
      </c>
      <c r="C124">
        <v>1248</v>
      </c>
      <c r="D124">
        <v>390740.76</v>
      </c>
      <c r="E124">
        <v>7405731.4000000004</v>
      </c>
      <c r="F124">
        <v>2</v>
      </c>
      <c r="G124">
        <v>755.93</v>
      </c>
      <c r="H124">
        <v>760.52384500000005</v>
      </c>
      <c r="I124">
        <v>1</v>
      </c>
      <c r="J124">
        <v>1</v>
      </c>
      <c r="K124">
        <v>-4.593845</v>
      </c>
    </row>
    <row r="125" spans="1:11" x14ac:dyDescent="0.25">
      <c r="A125">
        <v>131</v>
      </c>
      <c r="B125" t="s">
        <v>46</v>
      </c>
      <c r="C125">
        <v>1613</v>
      </c>
      <c r="D125">
        <v>390740.76</v>
      </c>
      <c r="E125">
        <v>7405731.4000000004</v>
      </c>
      <c r="F125">
        <v>2</v>
      </c>
      <c r="G125">
        <v>756.13</v>
      </c>
      <c r="H125">
        <v>760.60607100000004</v>
      </c>
      <c r="I125">
        <v>1</v>
      </c>
      <c r="J125">
        <v>1</v>
      </c>
      <c r="K125">
        <v>-4.4760710000000001</v>
      </c>
    </row>
    <row r="126" spans="1:11" x14ac:dyDescent="0.25">
      <c r="A126">
        <v>176</v>
      </c>
      <c r="B126" t="s">
        <v>46</v>
      </c>
      <c r="C126">
        <v>1979</v>
      </c>
      <c r="D126">
        <v>390740.76</v>
      </c>
      <c r="E126">
        <v>7405731.4000000004</v>
      </c>
      <c r="F126">
        <v>2</v>
      </c>
      <c r="G126">
        <v>756.69</v>
      </c>
      <c r="H126">
        <v>760.704475</v>
      </c>
      <c r="I126">
        <v>1</v>
      </c>
      <c r="J126">
        <v>1</v>
      </c>
      <c r="K126">
        <v>-4.014475</v>
      </c>
    </row>
    <row r="127" spans="1:11" x14ac:dyDescent="0.25">
      <c r="A127">
        <v>235</v>
      </c>
      <c r="B127" t="s">
        <v>46</v>
      </c>
      <c r="C127">
        <v>2344</v>
      </c>
      <c r="D127">
        <v>390740.76</v>
      </c>
      <c r="E127">
        <v>7405731.4000000004</v>
      </c>
      <c r="F127">
        <v>2</v>
      </c>
      <c r="G127">
        <v>756.98</v>
      </c>
      <c r="H127">
        <v>760.82080800000006</v>
      </c>
      <c r="I127">
        <v>1</v>
      </c>
      <c r="J127">
        <v>1</v>
      </c>
      <c r="K127">
        <v>-3.840808</v>
      </c>
    </row>
    <row r="128" spans="1:11" x14ac:dyDescent="0.25">
      <c r="A128">
        <v>324</v>
      </c>
      <c r="B128" t="s">
        <v>46</v>
      </c>
      <c r="C128">
        <v>2709</v>
      </c>
      <c r="D128">
        <v>390740.76</v>
      </c>
      <c r="E128">
        <v>7405731.4000000004</v>
      </c>
      <c r="F128">
        <v>2</v>
      </c>
      <c r="G128">
        <v>757.17</v>
      </c>
      <c r="H128">
        <v>760.967221</v>
      </c>
      <c r="I128">
        <v>1</v>
      </c>
      <c r="J128">
        <v>1</v>
      </c>
      <c r="K128">
        <v>-3.797221</v>
      </c>
    </row>
    <row r="129" spans="1:11" x14ac:dyDescent="0.25">
      <c r="A129">
        <v>384</v>
      </c>
      <c r="B129" t="s">
        <v>46</v>
      </c>
      <c r="C129">
        <v>3074</v>
      </c>
      <c r="D129">
        <v>390740.76</v>
      </c>
      <c r="E129">
        <v>7405731.4000000004</v>
      </c>
      <c r="F129">
        <v>2</v>
      </c>
      <c r="G129">
        <v>756.01</v>
      </c>
      <c r="H129">
        <v>761.17704500000002</v>
      </c>
      <c r="I129">
        <v>1</v>
      </c>
      <c r="J129">
        <v>1</v>
      </c>
      <c r="K129">
        <v>-5.1670449999999999</v>
      </c>
    </row>
    <row r="130" spans="1:11" x14ac:dyDescent="0.25">
      <c r="A130">
        <v>407</v>
      </c>
      <c r="B130" t="s">
        <v>46</v>
      </c>
      <c r="C130">
        <v>3440</v>
      </c>
      <c r="D130">
        <v>390740.76</v>
      </c>
      <c r="E130">
        <v>7405731.4000000004</v>
      </c>
      <c r="F130">
        <v>2</v>
      </c>
      <c r="G130">
        <v>759.28</v>
      </c>
      <c r="H130">
        <v>761.48538699999995</v>
      </c>
      <c r="I130">
        <v>1</v>
      </c>
      <c r="J130">
        <v>1</v>
      </c>
      <c r="K130">
        <v>-2.205387</v>
      </c>
    </row>
    <row r="131" spans="1:11" x14ac:dyDescent="0.25">
      <c r="A131">
        <v>427</v>
      </c>
      <c r="B131" t="s">
        <v>46</v>
      </c>
      <c r="C131">
        <v>3805</v>
      </c>
      <c r="D131">
        <v>390740.76</v>
      </c>
      <c r="E131">
        <v>7405731.4000000004</v>
      </c>
      <c r="F131">
        <v>2</v>
      </c>
      <c r="G131">
        <v>758.77</v>
      </c>
      <c r="H131">
        <v>761.90869999999995</v>
      </c>
      <c r="I131">
        <v>1</v>
      </c>
      <c r="J131">
        <v>1</v>
      </c>
      <c r="K131">
        <v>-3.1387</v>
      </c>
    </row>
    <row r="132" spans="1:11" x14ac:dyDescent="0.25">
      <c r="A132">
        <v>446</v>
      </c>
      <c r="B132" t="s">
        <v>46</v>
      </c>
      <c r="C132">
        <v>4170</v>
      </c>
      <c r="D132">
        <v>390740.76</v>
      </c>
      <c r="E132">
        <v>7405731.4000000004</v>
      </c>
      <c r="F132">
        <v>2</v>
      </c>
      <c r="G132">
        <v>759.1</v>
      </c>
      <c r="H132">
        <v>762.40773100000001</v>
      </c>
      <c r="I132">
        <v>1</v>
      </c>
      <c r="J132">
        <v>1</v>
      </c>
      <c r="K132">
        <v>-3.307731</v>
      </c>
    </row>
    <row r="133" spans="1:11" x14ac:dyDescent="0.25">
      <c r="A133">
        <v>476</v>
      </c>
      <c r="B133" t="s">
        <v>46</v>
      </c>
      <c r="C133">
        <v>5996</v>
      </c>
      <c r="D133">
        <v>390740.76</v>
      </c>
      <c r="E133">
        <v>7405731.4000000004</v>
      </c>
      <c r="F133">
        <v>2</v>
      </c>
      <c r="G133">
        <v>764.44</v>
      </c>
      <c r="H133">
        <v>765.43174299999998</v>
      </c>
      <c r="I133">
        <v>1</v>
      </c>
      <c r="J133">
        <v>1</v>
      </c>
      <c r="K133">
        <v>-0.99174300000000004</v>
      </c>
    </row>
    <row r="134" spans="1:11" x14ac:dyDescent="0.25">
      <c r="A134">
        <v>511</v>
      </c>
      <c r="B134" t="s">
        <v>46</v>
      </c>
      <c r="C134">
        <v>6362</v>
      </c>
      <c r="D134">
        <v>390740.76</v>
      </c>
      <c r="E134">
        <v>7405731.4000000004</v>
      </c>
      <c r="F134">
        <v>2</v>
      </c>
      <c r="G134">
        <v>764.55</v>
      </c>
      <c r="H134">
        <v>766.10670800000003</v>
      </c>
      <c r="I134">
        <v>1</v>
      </c>
      <c r="J134">
        <v>1</v>
      </c>
      <c r="K134">
        <v>-1.556708</v>
      </c>
    </row>
    <row r="135" spans="1:11" x14ac:dyDescent="0.25">
      <c r="A135">
        <v>556</v>
      </c>
      <c r="B135" t="s">
        <v>46</v>
      </c>
      <c r="C135">
        <v>6727</v>
      </c>
      <c r="D135">
        <v>390740.76</v>
      </c>
      <c r="E135">
        <v>7405731.4000000004</v>
      </c>
      <c r="F135">
        <v>2</v>
      </c>
      <c r="G135">
        <v>765.62</v>
      </c>
      <c r="H135">
        <v>766.80734299999995</v>
      </c>
      <c r="I135">
        <v>1</v>
      </c>
      <c r="J135">
        <v>1</v>
      </c>
      <c r="K135">
        <v>-1.187343</v>
      </c>
    </row>
    <row r="136" spans="1:11" x14ac:dyDescent="0.25">
      <c r="A136">
        <v>7</v>
      </c>
      <c r="B136" t="s">
        <v>47</v>
      </c>
      <c r="C136">
        <v>1</v>
      </c>
      <c r="D136">
        <v>390623.09</v>
      </c>
      <c r="E136">
        <v>7406123.5099999998</v>
      </c>
      <c r="F136">
        <v>2</v>
      </c>
      <c r="G136">
        <v>758.54</v>
      </c>
      <c r="H136">
        <v>760.33613000000003</v>
      </c>
      <c r="I136">
        <v>1</v>
      </c>
      <c r="J136">
        <v>1</v>
      </c>
      <c r="K136">
        <v>-1.79613</v>
      </c>
    </row>
    <row r="137" spans="1:11" x14ac:dyDescent="0.25">
      <c r="A137">
        <v>30</v>
      </c>
      <c r="B137" t="s">
        <v>47</v>
      </c>
      <c r="C137">
        <v>152</v>
      </c>
      <c r="D137">
        <v>390623.09</v>
      </c>
      <c r="E137">
        <v>7406123.5099999998</v>
      </c>
      <c r="F137">
        <v>2</v>
      </c>
      <c r="G137">
        <v>758.57</v>
      </c>
      <c r="H137">
        <v>760.34318800000005</v>
      </c>
      <c r="I137">
        <v>1</v>
      </c>
      <c r="J137">
        <v>1</v>
      </c>
      <c r="K137">
        <v>-1.773188</v>
      </c>
    </row>
    <row r="138" spans="1:11" x14ac:dyDescent="0.25">
      <c r="A138">
        <v>52</v>
      </c>
      <c r="B138" t="s">
        <v>47</v>
      </c>
      <c r="C138">
        <v>518</v>
      </c>
      <c r="D138">
        <v>390623.09</v>
      </c>
      <c r="E138">
        <v>7406123.5099999998</v>
      </c>
      <c r="F138">
        <v>2</v>
      </c>
      <c r="G138">
        <v>758.99</v>
      </c>
      <c r="H138">
        <v>760.37731299999996</v>
      </c>
      <c r="I138">
        <v>1</v>
      </c>
      <c r="J138">
        <v>1</v>
      </c>
      <c r="K138">
        <v>-1.387313</v>
      </c>
    </row>
    <row r="139" spans="1:11" x14ac:dyDescent="0.25">
      <c r="A139">
        <v>78</v>
      </c>
      <c r="B139" t="s">
        <v>47</v>
      </c>
      <c r="C139">
        <v>883</v>
      </c>
      <c r="D139">
        <v>390623.09</v>
      </c>
      <c r="E139">
        <v>7406123.5099999998</v>
      </c>
      <c r="F139">
        <v>2</v>
      </c>
      <c r="G139">
        <v>759.46</v>
      </c>
      <c r="H139">
        <v>760.42846399999996</v>
      </c>
      <c r="I139">
        <v>1</v>
      </c>
      <c r="J139">
        <v>1</v>
      </c>
      <c r="K139">
        <v>-0.96846399999999999</v>
      </c>
    </row>
    <row r="140" spans="1:11" x14ac:dyDescent="0.25">
      <c r="A140">
        <v>108</v>
      </c>
      <c r="B140" t="s">
        <v>47</v>
      </c>
      <c r="C140">
        <v>1248</v>
      </c>
      <c r="D140">
        <v>390623.09</v>
      </c>
      <c r="E140">
        <v>7406123.5099999998</v>
      </c>
      <c r="F140">
        <v>2</v>
      </c>
      <c r="G140">
        <v>759.78</v>
      </c>
      <c r="H140">
        <v>760.49559399999998</v>
      </c>
      <c r="I140">
        <v>1</v>
      </c>
      <c r="J140">
        <v>1</v>
      </c>
      <c r="K140">
        <v>-0.71559399999999995</v>
      </c>
    </row>
    <row r="141" spans="1:11" x14ac:dyDescent="0.25">
      <c r="A141">
        <v>132</v>
      </c>
      <c r="B141" t="s">
        <v>47</v>
      </c>
      <c r="C141">
        <v>1613</v>
      </c>
      <c r="D141">
        <v>390623.09</v>
      </c>
      <c r="E141">
        <v>7406123.5099999998</v>
      </c>
      <c r="F141">
        <v>2</v>
      </c>
      <c r="G141">
        <v>759.99</v>
      </c>
      <c r="H141">
        <v>760.57768599999997</v>
      </c>
      <c r="I141">
        <v>1</v>
      </c>
      <c r="J141">
        <v>1</v>
      </c>
      <c r="K141">
        <v>-0.58768600000000004</v>
      </c>
    </row>
    <row r="142" spans="1:11" x14ac:dyDescent="0.25">
      <c r="A142">
        <v>177</v>
      </c>
      <c r="B142" t="s">
        <v>47</v>
      </c>
      <c r="C142">
        <v>1979</v>
      </c>
      <c r="D142">
        <v>390623.09</v>
      </c>
      <c r="E142">
        <v>7406123.5099999998</v>
      </c>
      <c r="F142">
        <v>2</v>
      </c>
      <c r="G142">
        <v>760.49</v>
      </c>
      <c r="H142">
        <v>760.67595600000004</v>
      </c>
      <c r="I142">
        <v>1</v>
      </c>
      <c r="J142">
        <v>1</v>
      </c>
      <c r="K142">
        <v>-0.18595600000000001</v>
      </c>
    </row>
    <row r="143" spans="1:11" x14ac:dyDescent="0.25">
      <c r="A143">
        <v>236</v>
      </c>
      <c r="B143" t="s">
        <v>47</v>
      </c>
      <c r="C143">
        <v>2344</v>
      </c>
      <c r="D143">
        <v>390623.09</v>
      </c>
      <c r="E143">
        <v>7406123.5099999998</v>
      </c>
      <c r="F143">
        <v>2</v>
      </c>
      <c r="G143">
        <v>760.71</v>
      </c>
      <c r="H143">
        <v>760.79212099999995</v>
      </c>
      <c r="I143">
        <v>1</v>
      </c>
      <c r="J143">
        <v>1</v>
      </c>
      <c r="K143">
        <v>-8.2121E-2</v>
      </c>
    </row>
    <row r="144" spans="1:11" x14ac:dyDescent="0.25">
      <c r="A144">
        <v>325</v>
      </c>
      <c r="B144" t="s">
        <v>47</v>
      </c>
      <c r="C144">
        <v>2709</v>
      </c>
      <c r="D144">
        <v>390623.09</v>
      </c>
      <c r="E144">
        <v>7406123.5099999998</v>
      </c>
      <c r="F144">
        <v>2</v>
      </c>
      <c r="G144">
        <v>760.87</v>
      </c>
      <c r="H144">
        <v>760.93828699999995</v>
      </c>
      <c r="I144">
        <v>1</v>
      </c>
      <c r="J144">
        <v>1</v>
      </c>
      <c r="K144">
        <v>-6.8287E-2</v>
      </c>
    </row>
    <row r="145" spans="1:11" x14ac:dyDescent="0.25">
      <c r="A145">
        <v>385</v>
      </c>
      <c r="B145" t="s">
        <v>47</v>
      </c>
      <c r="C145">
        <v>3074</v>
      </c>
      <c r="D145">
        <v>390623.09</v>
      </c>
      <c r="E145">
        <v>7406123.5099999998</v>
      </c>
      <c r="F145">
        <v>2</v>
      </c>
      <c r="G145">
        <v>759.86</v>
      </c>
      <c r="H145">
        <v>761.14761599999997</v>
      </c>
      <c r="I145">
        <v>1</v>
      </c>
      <c r="J145">
        <v>1</v>
      </c>
      <c r="K145">
        <v>-1.2876160000000001</v>
      </c>
    </row>
    <row r="146" spans="1:11" x14ac:dyDescent="0.25">
      <c r="A146">
        <v>408</v>
      </c>
      <c r="B146" t="s">
        <v>47</v>
      </c>
      <c r="C146">
        <v>3440</v>
      </c>
      <c r="D146">
        <v>390623.09</v>
      </c>
      <c r="E146">
        <v>7406123.5099999998</v>
      </c>
      <c r="F146">
        <v>2</v>
      </c>
      <c r="G146">
        <v>762.82</v>
      </c>
      <c r="H146">
        <v>761.45509000000004</v>
      </c>
      <c r="I146">
        <v>1</v>
      </c>
      <c r="J146">
        <v>1</v>
      </c>
      <c r="K146">
        <v>1.3649100000000001</v>
      </c>
    </row>
    <row r="147" spans="1:11" x14ac:dyDescent="0.25">
      <c r="A147">
        <v>428</v>
      </c>
      <c r="B147" t="s">
        <v>47</v>
      </c>
      <c r="C147">
        <v>3805</v>
      </c>
      <c r="D147">
        <v>390623.09</v>
      </c>
      <c r="E147">
        <v>7406123.5099999998</v>
      </c>
      <c r="F147">
        <v>2</v>
      </c>
      <c r="G147">
        <v>762.24</v>
      </c>
      <c r="H147">
        <v>761.87750900000003</v>
      </c>
      <c r="I147">
        <v>1</v>
      </c>
      <c r="J147">
        <v>1</v>
      </c>
      <c r="K147">
        <v>0.36249100000000001</v>
      </c>
    </row>
    <row r="148" spans="1:11" x14ac:dyDescent="0.25">
      <c r="A148">
        <v>447</v>
      </c>
      <c r="B148" t="s">
        <v>47</v>
      </c>
      <c r="C148">
        <v>4170</v>
      </c>
      <c r="D148">
        <v>390623.09</v>
      </c>
      <c r="E148">
        <v>7406123.5099999998</v>
      </c>
      <c r="F148">
        <v>2</v>
      </c>
      <c r="G148">
        <v>762.5</v>
      </c>
      <c r="H148">
        <v>762.37579700000003</v>
      </c>
      <c r="I148">
        <v>1</v>
      </c>
      <c r="J148">
        <v>1</v>
      </c>
      <c r="K148">
        <v>0.12420299999999999</v>
      </c>
    </row>
    <row r="149" spans="1:11" x14ac:dyDescent="0.25">
      <c r="A149">
        <v>477</v>
      </c>
      <c r="B149" t="s">
        <v>47</v>
      </c>
      <c r="C149">
        <v>5996</v>
      </c>
      <c r="D149">
        <v>390623.09</v>
      </c>
      <c r="E149">
        <v>7406123.5099999998</v>
      </c>
      <c r="F149">
        <v>2</v>
      </c>
      <c r="G149">
        <v>767.12</v>
      </c>
      <c r="H149">
        <v>765.39666699999998</v>
      </c>
      <c r="I149">
        <v>1</v>
      </c>
      <c r="J149">
        <v>1</v>
      </c>
      <c r="K149">
        <v>1.723333</v>
      </c>
    </row>
    <row r="150" spans="1:11" x14ac:dyDescent="0.25">
      <c r="A150">
        <v>512</v>
      </c>
      <c r="B150" t="s">
        <v>47</v>
      </c>
      <c r="C150">
        <v>6362</v>
      </c>
      <c r="D150">
        <v>390623.09</v>
      </c>
      <c r="E150">
        <v>7406123.5099999998</v>
      </c>
      <c r="F150">
        <v>2</v>
      </c>
      <c r="G150">
        <v>767.28</v>
      </c>
      <c r="H150">
        <v>766.07078799999999</v>
      </c>
      <c r="I150">
        <v>1</v>
      </c>
      <c r="J150">
        <v>1</v>
      </c>
      <c r="K150">
        <v>1.209212</v>
      </c>
    </row>
    <row r="151" spans="1:11" x14ac:dyDescent="0.25">
      <c r="A151">
        <v>557</v>
      </c>
      <c r="B151" t="s">
        <v>47</v>
      </c>
      <c r="C151">
        <v>6727</v>
      </c>
      <c r="D151">
        <v>390623.09</v>
      </c>
      <c r="E151">
        <v>7406123.5099999998</v>
      </c>
      <c r="F151">
        <v>2</v>
      </c>
      <c r="G151">
        <v>768.32</v>
      </c>
      <c r="H151">
        <v>766.77050599999995</v>
      </c>
      <c r="I151">
        <v>1</v>
      </c>
      <c r="J151">
        <v>1</v>
      </c>
      <c r="K151">
        <v>1.5494939999999999</v>
      </c>
    </row>
    <row r="152" spans="1:11" x14ac:dyDescent="0.25">
      <c r="A152">
        <v>8</v>
      </c>
      <c r="B152" t="s">
        <v>48</v>
      </c>
      <c r="C152">
        <v>1</v>
      </c>
      <c r="D152">
        <v>390920.51</v>
      </c>
      <c r="E152">
        <v>7405852.7699999996</v>
      </c>
      <c r="F152">
        <v>2</v>
      </c>
      <c r="G152">
        <v>755.92</v>
      </c>
      <c r="H152">
        <v>760.37545399999999</v>
      </c>
      <c r="I152">
        <v>1</v>
      </c>
      <c r="J152">
        <v>1</v>
      </c>
      <c r="K152">
        <v>-4.4554539999999996</v>
      </c>
    </row>
    <row r="153" spans="1:11" x14ac:dyDescent="0.25">
      <c r="A153">
        <v>31</v>
      </c>
      <c r="B153" t="s">
        <v>48</v>
      </c>
      <c r="C153">
        <v>152</v>
      </c>
      <c r="D153">
        <v>390920.51</v>
      </c>
      <c r="E153">
        <v>7405852.7699999996</v>
      </c>
      <c r="F153">
        <v>2</v>
      </c>
      <c r="G153">
        <v>755.87</v>
      </c>
      <c r="H153">
        <v>760.38320099999999</v>
      </c>
      <c r="I153">
        <v>1</v>
      </c>
      <c r="J153">
        <v>1</v>
      </c>
      <c r="K153">
        <v>-4.5132009999999996</v>
      </c>
    </row>
    <row r="154" spans="1:11" x14ac:dyDescent="0.25">
      <c r="A154">
        <v>53</v>
      </c>
      <c r="B154" t="s">
        <v>48</v>
      </c>
      <c r="C154">
        <v>518</v>
      </c>
      <c r="D154">
        <v>390920.51</v>
      </c>
      <c r="E154">
        <v>7405852.7699999996</v>
      </c>
      <c r="F154">
        <v>2</v>
      </c>
      <c r="G154">
        <v>756.22</v>
      </c>
      <c r="H154">
        <v>760.41787399999998</v>
      </c>
      <c r="I154">
        <v>1</v>
      </c>
      <c r="J154">
        <v>1</v>
      </c>
      <c r="K154">
        <v>-4.1978739999999997</v>
      </c>
    </row>
    <row r="155" spans="1:11" x14ac:dyDescent="0.25">
      <c r="A155">
        <v>79</v>
      </c>
      <c r="B155" t="s">
        <v>48</v>
      </c>
      <c r="C155">
        <v>883</v>
      </c>
      <c r="D155">
        <v>390920.51</v>
      </c>
      <c r="E155">
        <v>7405852.7699999996</v>
      </c>
      <c r="F155">
        <v>2</v>
      </c>
      <c r="G155">
        <v>756.71</v>
      </c>
      <c r="H155">
        <v>760.46959900000002</v>
      </c>
      <c r="I155">
        <v>1</v>
      </c>
      <c r="J155">
        <v>1</v>
      </c>
      <c r="K155">
        <v>-3.7595990000000001</v>
      </c>
    </row>
    <row r="156" spans="1:11" x14ac:dyDescent="0.25">
      <c r="A156">
        <v>109</v>
      </c>
      <c r="B156" t="s">
        <v>48</v>
      </c>
      <c r="C156">
        <v>1248</v>
      </c>
      <c r="D156">
        <v>390920.51</v>
      </c>
      <c r="E156">
        <v>7405852.7699999996</v>
      </c>
      <c r="F156">
        <v>2</v>
      </c>
      <c r="G156">
        <v>757.21</v>
      </c>
      <c r="H156">
        <v>760.53715699999998</v>
      </c>
      <c r="I156">
        <v>1</v>
      </c>
      <c r="J156">
        <v>1</v>
      </c>
      <c r="K156">
        <v>-3.3271570000000001</v>
      </c>
    </row>
    <row r="157" spans="1:11" x14ac:dyDescent="0.25">
      <c r="A157">
        <v>133</v>
      </c>
      <c r="B157" t="s">
        <v>48</v>
      </c>
      <c r="C157">
        <v>1613</v>
      </c>
      <c r="D157">
        <v>390920.51</v>
      </c>
      <c r="E157">
        <v>7405852.7699999996</v>
      </c>
      <c r="F157">
        <v>2</v>
      </c>
      <c r="G157">
        <v>757.48</v>
      </c>
      <c r="H157">
        <v>760.61970199999996</v>
      </c>
      <c r="I157">
        <v>1</v>
      </c>
      <c r="J157">
        <v>1</v>
      </c>
      <c r="K157">
        <v>-3.1397020000000002</v>
      </c>
    </row>
    <row r="158" spans="1:11" x14ac:dyDescent="0.25">
      <c r="A158">
        <v>178</v>
      </c>
      <c r="B158" t="s">
        <v>48</v>
      </c>
      <c r="C158">
        <v>1979</v>
      </c>
      <c r="D158">
        <v>390920.51</v>
      </c>
      <c r="E158">
        <v>7405852.7699999996</v>
      </c>
      <c r="F158">
        <v>2</v>
      </c>
      <c r="G158">
        <v>757.95</v>
      </c>
      <c r="H158">
        <v>760.71848399999999</v>
      </c>
      <c r="I158">
        <v>1</v>
      </c>
      <c r="J158">
        <v>1</v>
      </c>
      <c r="K158">
        <v>-2.7684839999999999</v>
      </c>
    </row>
    <row r="159" spans="1:11" x14ac:dyDescent="0.25">
      <c r="A159">
        <v>237</v>
      </c>
      <c r="B159" t="s">
        <v>48</v>
      </c>
      <c r="C159">
        <v>2344</v>
      </c>
      <c r="D159">
        <v>390920.51</v>
      </c>
      <c r="E159">
        <v>7405852.7699999996</v>
      </c>
      <c r="F159">
        <v>2</v>
      </c>
      <c r="G159">
        <v>758.26</v>
      </c>
      <c r="H159">
        <v>760.83521900000005</v>
      </c>
      <c r="I159">
        <v>1</v>
      </c>
      <c r="J159">
        <v>1</v>
      </c>
      <c r="K159">
        <v>-2.5752190000000001</v>
      </c>
    </row>
    <row r="160" spans="1:11" x14ac:dyDescent="0.25">
      <c r="A160">
        <v>326</v>
      </c>
      <c r="B160" t="s">
        <v>48</v>
      </c>
      <c r="C160">
        <v>2709</v>
      </c>
      <c r="D160">
        <v>390920.51</v>
      </c>
      <c r="E160">
        <v>7405852.7699999996</v>
      </c>
      <c r="F160">
        <v>2</v>
      </c>
      <c r="G160">
        <v>758.58</v>
      </c>
      <c r="H160">
        <v>760.98241299999995</v>
      </c>
      <c r="I160">
        <v>1</v>
      </c>
      <c r="J160">
        <v>1</v>
      </c>
      <c r="K160">
        <v>-2.4024130000000001</v>
      </c>
    </row>
    <row r="161" spans="1:11" x14ac:dyDescent="0.25">
      <c r="A161">
        <v>386</v>
      </c>
      <c r="B161" t="s">
        <v>48</v>
      </c>
      <c r="C161">
        <v>3074</v>
      </c>
      <c r="D161">
        <v>390920.51</v>
      </c>
      <c r="E161">
        <v>7405852.7699999996</v>
      </c>
      <c r="F161">
        <v>2</v>
      </c>
      <c r="G161">
        <v>757.29</v>
      </c>
      <c r="H161">
        <v>761.19378200000006</v>
      </c>
      <c r="I161">
        <v>1</v>
      </c>
      <c r="J161">
        <v>1</v>
      </c>
      <c r="K161">
        <v>-3.9037820000000001</v>
      </c>
    </row>
    <row r="162" spans="1:11" x14ac:dyDescent="0.25">
      <c r="A162">
        <v>409</v>
      </c>
      <c r="B162" t="s">
        <v>48</v>
      </c>
      <c r="C162">
        <v>3440</v>
      </c>
      <c r="D162">
        <v>390920.51</v>
      </c>
      <c r="E162">
        <v>7405852.7699999996</v>
      </c>
      <c r="F162">
        <v>2</v>
      </c>
      <c r="G162">
        <v>760.76</v>
      </c>
      <c r="H162">
        <v>761.50447799999995</v>
      </c>
      <c r="I162">
        <v>1</v>
      </c>
      <c r="J162">
        <v>1</v>
      </c>
      <c r="K162">
        <v>-0.74447799999999997</v>
      </c>
    </row>
    <row r="163" spans="1:11" x14ac:dyDescent="0.25">
      <c r="A163">
        <v>429</v>
      </c>
      <c r="B163" t="s">
        <v>48</v>
      </c>
      <c r="C163">
        <v>3805</v>
      </c>
      <c r="D163">
        <v>390920.51</v>
      </c>
      <c r="E163">
        <v>7405852.7699999996</v>
      </c>
      <c r="F163">
        <v>2</v>
      </c>
      <c r="G163">
        <v>760.11</v>
      </c>
      <c r="H163">
        <v>761.93001600000002</v>
      </c>
      <c r="I163">
        <v>1</v>
      </c>
      <c r="J163">
        <v>1</v>
      </c>
      <c r="K163">
        <v>-1.8200160000000001</v>
      </c>
    </row>
    <row r="164" spans="1:11" x14ac:dyDescent="0.25">
      <c r="A164">
        <v>448</v>
      </c>
      <c r="B164" t="s">
        <v>48</v>
      </c>
      <c r="C164">
        <v>4170</v>
      </c>
      <c r="D164">
        <v>390920.51</v>
      </c>
      <c r="E164">
        <v>7405852.7699999996</v>
      </c>
      <c r="F164">
        <v>2</v>
      </c>
      <c r="G164">
        <v>760.42</v>
      </c>
      <c r="H164">
        <v>762.43067499999995</v>
      </c>
      <c r="I164">
        <v>1</v>
      </c>
      <c r="J164">
        <v>1</v>
      </c>
      <c r="K164">
        <v>-2.010675</v>
      </c>
    </row>
    <row r="165" spans="1:11" x14ac:dyDescent="0.25">
      <c r="A165">
        <v>478</v>
      </c>
      <c r="B165" t="s">
        <v>48</v>
      </c>
      <c r="C165">
        <v>5996</v>
      </c>
      <c r="D165">
        <v>390920.51</v>
      </c>
      <c r="E165">
        <v>7405852.7699999996</v>
      </c>
      <c r="F165">
        <v>2</v>
      </c>
      <c r="G165">
        <v>765.18</v>
      </c>
      <c r="H165">
        <v>765.46013700000003</v>
      </c>
      <c r="I165">
        <v>1</v>
      </c>
      <c r="J165">
        <v>1</v>
      </c>
      <c r="K165">
        <v>-0.28013700000000002</v>
      </c>
    </row>
    <row r="166" spans="1:11" x14ac:dyDescent="0.25">
      <c r="A166">
        <v>513</v>
      </c>
      <c r="B166" t="s">
        <v>48</v>
      </c>
      <c r="C166">
        <v>6362</v>
      </c>
      <c r="D166">
        <v>390920.51</v>
      </c>
      <c r="E166">
        <v>7405852.7699999996</v>
      </c>
      <c r="F166">
        <v>2</v>
      </c>
      <c r="G166">
        <v>765.24</v>
      </c>
      <c r="H166">
        <v>766.13604799999996</v>
      </c>
      <c r="I166">
        <v>1</v>
      </c>
      <c r="J166">
        <v>1</v>
      </c>
      <c r="K166">
        <v>-0.89604799999999996</v>
      </c>
    </row>
    <row r="167" spans="1:11" x14ac:dyDescent="0.25">
      <c r="A167">
        <v>558</v>
      </c>
      <c r="B167" t="s">
        <v>48</v>
      </c>
      <c r="C167">
        <v>6727</v>
      </c>
      <c r="D167">
        <v>390920.51</v>
      </c>
      <c r="E167">
        <v>7405852.7699999996</v>
      </c>
      <c r="F167">
        <v>2</v>
      </c>
      <c r="G167">
        <v>766.03</v>
      </c>
      <c r="H167">
        <v>766.83782199999996</v>
      </c>
      <c r="I167">
        <v>1</v>
      </c>
      <c r="J167">
        <v>1</v>
      </c>
      <c r="K167">
        <v>-0.80782200000000004</v>
      </c>
    </row>
    <row r="168" spans="1:11" x14ac:dyDescent="0.25">
      <c r="A168">
        <v>9</v>
      </c>
      <c r="B168" t="s">
        <v>49</v>
      </c>
      <c r="C168">
        <v>1</v>
      </c>
      <c r="D168">
        <v>391666.28</v>
      </c>
      <c r="E168">
        <v>7406040.3499999996</v>
      </c>
      <c r="F168">
        <v>2</v>
      </c>
      <c r="G168">
        <v>762.52</v>
      </c>
      <c r="H168">
        <v>766.81039199999998</v>
      </c>
      <c r="I168">
        <v>1</v>
      </c>
      <c r="J168">
        <v>1</v>
      </c>
      <c r="K168">
        <v>-4.2903919999999998</v>
      </c>
    </row>
    <row r="169" spans="1:11" x14ac:dyDescent="0.25">
      <c r="A169">
        <v>32</v>
      </c>
      <c r="B169" t="s">
        <v>49</v>
      </c>
      <c r="C169">
        <v>152</v>
      </c>
      <c r="D169">
        <v>391666.28</v>
      </c>
      <c r="E169">
        <v>7406040.3499999996</v>
      </c>
      <c r="F169">
        <v>2</v>
      </c>
      <c r="G169">
        <v>762.52</v>
      </c>
      <c r="H169">
        <v>767.29681400000004</v>
      </c>
      <c r="I169">
        <v>1</v>
      </c>
      <c r="J169">
        <v>1</v>
      </c>
      <c r="K169">
        <v>-4.7768139999999999</v>
      </c>
    </row>
    <row r="170" spans="1:11" x14ac:dyDescent="0.25">
      <c r="A170">
        <v>54</v>
      </c>
      <c r="B170" t="s">
        <v>49</v>
      </c>
      <c r="C170">
        <v>518</v>
      </c>
      <c r="D170">
        <v>391666.28</v>
      </c>
      <c r="E170">
        <v>7406040.3499999996</v>
      </c>
      <c r="F170">
        <v>2</v>
      </c>
      <c r="G170">
        <v>763.02</v>
      </c>
      <c r="H170">
        <v>767.75168099999996</v>
      </c>
      <c r="I170">
        <v>1</v>
      </c>
      <c r="J170">
        <v>1</v>
      </c>
      <c r="K170">
        <v>-4.731681</v>
      </c>
    </row>
    <row r="171" spans="1:11" x14ac:dyDescent="0.25">
      <c r="A171">
        <v>80</v>
      </c>
      <c r="B171" t="s">
        <v>49</v>
      </c>
      <c r="C171">
        <v>883</v>
      </c>
      <c r="D171">
        <v>391666.28</v>
      </c>
      <c r="E171">
        <v>7406040.3499999996</v>
      </c>
      <c r="F171">
        <v>2</v>
      </c>
      <c r="G171">
        <v>764.73</v>
      </c>
      <c r="H171">
        <v>768.167956</v>
      </c>
      <c r="I171">
        <v>1</v>
      </c>
      <c r="J171">
        <v>1</v>
      </c>
      <c r="K171">
        <v>-3.4379559999999998</v>
      </c>
    </row>
    <row r="172" spans="1:11" x14ac:dyDescent="0.25">
      <c r="A172">
        <v>110</v>
      </c>
      <c r="B172" t="s">
        <v>49</v>
      </c>
      <c r="C172">
        <v>1248</v>
      </c>
      <c r="D172">
        <v>391666.28</v>
      </c>
      <c r="E172">
        <v>7406040.3499999996</v>
      </c>
      <c r="F172">
        <v>2</v>
      </c>
      <c r="G172">
        <v>765.56</v>
      </c>
      <c r="H172">
        <v>768.55726100000004</v>
      </c>
      <c r="I172">
        <v>1</v>
      </c>
      <c r="J172">
        <v>1</v>
      </c>
      <c r="K172">
        <v>-2.997261</v>
      </c>
    </row>
    <row r="173" spans="1:11" x14ac:dyDescent="0.25">
      <c r="A173">
        <v>134</v>
      </c>
      <c r="B173" t="s">
        <v>49</v>
      </c>
      <c r="C173">
        <v>1613</v>
      </c>
      <c r="D173">
        <v>391666.28</v>
      </c>
      <c r="E173">
        <v>7406040.3499999996</v>
      </c>
      <c r="F173">
        <v>2</v>
      </c>
      <c r="G173">
        <v>766.01</v>
      </c>
      <c r="H173">
        <v>768.93711299999995</v>
      </c>
      <c r="I173">
        <v>1</v>
      </c>
      <c r="J173">
        <v>1</v>
      </c>
      <c r="K173">
        <v>-2.9271129999999999</v>
      </c>
    </row>
    <row r="174" spans="1:11" x14ac:dyDescent="0.25">
      <c r="A174">
        <v>179</v>
      </c>
      <c r="B174" t="s">
        <v>49</v>
      </c>
      <c r="C174">
        <v>1979</v>
      </c>
      <c r="D174">
        <v>391666.28</v>
      </c>
      <c r="E174">
        <v>7406040.3499999996</v>
      </c>
      <c r="F174">
        <v>2</v>
      </c>
      <c r="G174">
        <v>767</v>
      </c>
      <c r="H174">
        <v>769.35502199999996</v>
      </c>
      <c r="I174">
        <v>1</v>
      </c>
      <c r="J174">
        <v>1</v>
      </c>
      <c r="K174">
        <v>-2.3550219999999999</v>
      </c>
    </row>
    <row r="175" spans="1:11" x14ac:dyDescent="0.25">
      <c r="A175">
        <v>238</v>
      </c>
      <c r="B175" t="s">
        <v>49</v>
      </c>
      <c r="C175">
        <v>2344</v>
      </c>
      <c r="D175">
        <v>391666.28</v>
      </c>
      <c r="E175">
        <v>7406040.3499999996</v>
      </c>
      <c r="F175">
        <v>2</v>
      </c>
      <c r="G175">
        <v>768.16</v>
      </c>
      <c r="H175">
        <v>769.82896900000003</v>
      </c>
      <c r="I175">
        <v>1</v>
      </c>
      <c r="J175">
        <v>1</v>
      </c>
      <c r="K175">
        <v>-1.6689689999999999</v>
      </c>
    </row>
    <row r="176" spans="1:11" x14ac:dyDescent="0.25">
      <c r="A176">
        <v>327</v>
      </c>
      <c r="B176" t="s">
        <v>49</v>
      </c>
      <c r="C176">
        <v>2709</v>
      </c>
      <c r="D176">
        <v>391666.28</v>
      </c>
      <c r="E176">
        <v>7406040.3499999996</v>
      </c>
      <c r="F176">
        <v>2</v>
      </c>
      <c r="G176">
        <v>769.1</v>
      </c>
      <c r="H176">
        <v>770.62424499999997</v>
      </c>
      <c r="I176">
        <v>1</v>
      </c>
      <c r="J176">
        <v>1</v>
      </c>
      <c r="K176">
        <v>-1.5242450000000001</v>
      </c>
    </row>
    <row r="177" spans="1:11" x14ac:dyDescent="0.25">
      <c r="A177">
        <v>387</v>
      </c>
      <c r="B177" t="s">
        <v>49</v>
      </c>
      <c r="C177">
        <v>3074</v>
      </c>
      <c r="D177">
        <v>391666.28</v>
      </c>
      <c r="E177">
        <v>7406040.3499999996</v>
      </c>
      <c r="F177">
        <v>2</v>
      </c>
      <c r="G177">
        <v>765.76</v>
      </c>
      <c r="H177">
        <v>771.99281800000006</v>
      </c>
      <c r="I177">
        <v>1</v>
      </c>
      <c r="J177">
        <v>1</v>
      </c>
      <c r="K177">
        <v>-6.232818</v>
      </c>
    </row>
    <row r="178" spans="1:11" x14ac:dyDescent="0.25">
      <c r="A178">
        <v>410</v>
      </c>
      <c r="B178" t="s">
        <v>49</v>
      </c>
      <c r="C178">
        <v>3440</v>
      </c>
      <c r="D178">
        <v>391666.28</v>
      </c>
      <c r="E178">
        <v>7406040.3499999996</v>
      </c>
      <c r="F178">
        <v>2</v>
      </c>
      <c r="G178">
        <v>773.27</v>
      </c>
      <c r="H178">
        <v>773.81759599999998</v>
      </c>
      <c r="I178">
        <v>1</v>
      </c>
      <c r="J178">
        <v>1</v>
      </c>
      <c r="K178">
        <v>-0.54759599999999997</v>
      </c>
    </row>
    <row r="179" spans="1:11" x14ac:dyDescent="0.25">
      <c r="A179">
        <v>430</v>
      </c>
      <c r="B179" t="s">
        <v>49</v>
      </c>
      <c r="C179">
        <v>3805</v>
      </c>
      <c r="D179">
        <v>391666.28</v>
      </c>
      <c r="E179">
        <v>7406040.3499999996</v>
      </c>
      <c r="F179">
        <v>2</v>
      </c>
      <c r="G179">
        <v>773.54</v>
      </c>
      <c r="H179">
        <v>775.77209800000003</v>
      </c>
      <c r="I179">
        <v>1</v>
      </c>
      <c r="J179">
        <v>1</v>
      </c>
      <c r="K179">
        <v>-2.2320980000000001</v>
      </c>
    </row>
    <row r="180" spans="1:11" x14ac:dyDescent="0.25">
      <c r="A180">
        <v>449</v>
      </c>
      <c r="B180" t="s">
        <v>49</v>
      </c>
      <c r="C180">
        <v>4170</v>
      </c>
      <c r="D180">
        <v>391666.28</v>
      </c>
      <c r="E180">
        <v>7406040.3499999996</v>
      </c>
      <c r="F180">
        <v>2</v>
      </c>
      <c r="G180">
        <v>774.51</v>
      </c>
      <c r="H180">
        <v>777.44780300000002</v>
      </c>
      <c r="I180">
        <v>1</v>
      </c>
      <c r="J180">
        <v>1</v>
      </c>
      <c r="K180">
        <v>-2.9378030000000002</v>
      </c>
    </row>
    <row r="181" spans="1:11" x14ac:dyDescent="0.25">
      <c r="A181">
        <v>479</v>
      </c>
      <c r="B181" t="s">
        <v>49</v>
      </c>
      <c r="C181">
        <v>5996</v>
      </c>
      <c r="D181">
        <v>391666.28</v>
      </c>
      <c r="E181">
        <v>7406040.3499999996</v>
      </c>
      <c r="F181">
        <v>2</v>
      </c>
      <c r="G181">
        <v>784.42</v>
      </c>
      <c r="H181">
        <v>783.365273</v>
      </c>
      <c r="I181">
        <v>1</v>
      </c>
      <c r="J181">
        <v>1</v>
      </c>
      <c r="K181">
        <v>1.054727</v>
      </c>
    </row>
    <row r="182" spans="1:11" x14ac:dyDescent="0.25">
      <c r="A182">
        <v>514</v>
      </c>
      <c r="B182" t="s">
        <v>49</v>
      </c>
      <c r="C182">
        <v>6362</v>
      </c>
      <c r="D182">
        <v>391666.28</v>
      </c>
      <c r="E182">
        <v>7406040.3499999996</v>
      </c>
      <c r="F182">
        <v>2</v>
      </c>
      <c r="G182">
        <v>784.27</v>
      </c>
      <c r="H182">
        <v>784.58527400000003</v>
      </c>
      <c r="I182">
        <v>1</v>
      </c>
      <c r="J182">
        <v>1</v>
      </c>
      <c r="K182">
        <v>-0.315274</v>
      </c>
    </row>
    <row r="183" spans="1:11" x14ac:dyDescent="0.25">
      <c r="A183">
        <v>559</v>
      </c>
      <c r="B183" t="s">
        <v>49</v>
      </c>
      <c r="C183">
        <v>6727</v>
      </c>
      <c r="D183">
        <v>391666.28</v>
      </c>
      <c r="E183">
        <v>7406040.3499999996</v>
      </c>
      <c r="F183">
        <v>2</v>
      </c>
      <c r="G183">
        <v>784.32</v>
      </c>
      <c r="H183">
        <v>785.717127</v>
      </c>
      <c r="I183">
        <v>1</v>
      </c>
      <c r="J183">
        <v>1</v>
      </c>
      <c r="K183">
        <v>-1.397127</v>
      </c>
    </row>
    <row r="184" spans="1:11" x14ac:dyDescent="0.25">
      <c r="A184">
        <v>10</v>
      </c>
      <c r="B184" t="s">
        <v>50</v>
      </c>
      <c r="C184">
        <v>1</v>
      </c>
      <c r="D184">
        <v>389466.26</v>
      </c>
      <c r="E184">
        <v>7405700.7300000004</v>
      </c>
      <c r="F184">
        <v>2</v>
      </c>
      <c r="G184">
        <v>756.5</v>
      </c>
      <c r="H184">
        <v>751.28594699999996</v>
      </c>
      <c r="I184">
        <v>1</v>
      </c>
      <c r="J184">
        <v>1</v>
      </c>
      <c r="K184">
        <v>5.2140529999999998</v>
      </c>
    </row>
    <row r="185" spans="1:11" x14ac:dyDescent="0.25">
      <c r="A185">
        <v>33</v>
      </c>
      <c r="B185" t="s">
        <v>50</v>
      </c>
      <c r="C185">
        <v>152</v>
      </c>
      <c r="D185">
        <v>389466.26</v>
      </c>
      <c r="E185">
        <v>7405700.7300000004</v>
      </c>
      <c r="F185">
        <v>2</v>
      </c>
      <c r="G185">
        <v>756.45</v>
      </c>
      <c r="H185">
        <v>751.28520900000001</v>
      </c>
      <c r="I185">
        <v>1</v>
      </c>
      <c r="J185">
        <v>1</v>
      </c>
      <c r="K185">
        <v>5.1647910000000001</v>
      </c>
    </row>
    <row r="186" spans="1:11" x14ac:dyDescent="0.25">
      <c r="A186">
        <v>55</v>
      </c>
      <c r="B186" t="s">
        <v>50</v>
      </c>
      <c r="C186">
        <v>518</v>
      </c>
      <c r="D186">
        <v>389466.26</v>
      </c>
      <c r="E186">
        <v>7405700.7300000004</v>
      </c>
      <c r="F186">
        <v>2</v>
      </c>
      <c r="G186">
        <v>756.92</v>
      </c>
      <c r="H186">
        <v>751.30345199999999</v>
      </c>
      <c r="I186">
        <v>1</v>
      </c>
      <c r="J186">
        <v>1</v>
      </c>
      <c r="K186">
        <v>5.6165479999999999</v>
      </c>
    </row>
    <row r="187" spans="1:11" x14ac:dyDescent="0.25">
      <c r="A187">
        <v>81</v>
      </c>
      <c r="B187" t="s">
        <v>50</v>
      </c>
      <c r="C187">
        <v>883</v>
      </c>
      <c r="D187">
        <v>389466.26</v>
      </c>
      <c r="E187">
        <v>7405700.7300000004</v>
      </c>
      <c r="F187">
        <v>2</v>
      </c>
      <c r="G187">
        <v>757.46</v>
      </c>
      <c r="H187">
        <v>751.35245999999995</v>
      </c>
      <c r="I187">
        <v>1</v>
      </c>
      <c r="J187">
        <v>1</v>
      </c>
      <c r="K187">
        <v>6.1075400000000002</v>
      </c>
    </row>
    <row r="188" spans="1:11" x14ac:dyDescent="0.25">
      <c r="A188">
        <v>111</v>
      </c>
      <c r="B188" t="s">
        <v>50</v>
      </c>
      <c r="C188">
        <v>1248</v>
      </c>
      <c r="D188">
        <v>389466.26</v>
      </c>
      <c r="E188">
        <v>7405700.7300000004</v>
      </c>
      <c r="F188">
        <v>2</v>
      </c>
      <c r="G188">
        <v>757.81</v>
      </c>
      <c r="H188">
        <v>751.43451400000004</v>
      </c>
      <c r="I188">
        <v>1</v>
      </c>
      <c r="J188">
        <v>1</v>
      </c>
      <c r="K188">
        <v>6.3754860000000004</v>
      </c>
    </row>
    <row r="189" spans="1:11" x14ac:dyDescent="0.25">
      <c r="A189">
        <v>135</v>
      </c>
      <c r="B189" t="s">
        <v>50</v>
      </c>
      <c r="C189">
        <v>1613</v>
      </c>
      <c r="D189">
        <v>389466.26</v>
      </c>
      <c r="E189">
        <v>7405700.7300000004</v>
      </c>
      <c r="F189">
        <v>2</v>
      </c>
      <c r="G189">
        <v>758.12</v>
      </c>
      <c r="H189">
        <v>751.54739500000005</v>
      </c>
      <c r="I189">
        <v>1</v>
      </c>
      <c r="J189">
        <v>1</v>
      </c>
      <c r="K189">
        <v>6.5726050000000003</v>
      </c>
    </row>
    <row r="190" spans="1:11" x14ac:dyDescent="0.25">
      <c r="A190">
        <v>180</v>
      </c>
      <c r="B190" t="s">
        <v>50</v>
      </c>
      <c r="C190">
        <v>1979</v>
      </c>
      <c r="D190">
        <v>389466.26</v>
      </c>
      <c r="E190">
        <v>7405700.7300000004</v>
      </c>
      <c r="F190">
        <v>2</v>
      </c>
      <c r="G190">
        <v>758.54</v>
      </c>
      <c r="H190">
        <v>751.68944499999998</v>
      </c>
      <c r="I190">
        <v>1</v>
      </c>
      <c r="J190">
        <v>1</v>
      </c>
      <c r="K190">
        <v>6.8505549999999999</v>
      </c>
    </row>
    <row r="191" spans="1:11" x14ac:dyDescent="0.25">
      <c r="A191">
        <v>239</v>
      </c>
      <c r="B191" t="s">
        <v>50</v>
      </c>
      <c r="C191">
        <v>2344</v>
      </c>
      <c r="D191">
        <v>389466.26</v>
      </c>
      <c r="E191">
        <v>7405700.7300000004</v>
      </c>
      <c r="F191">
        <v>2</v>
      </c>
      <c r="G191">
        <v>758.77</v>
      </c>
      <c r="H191">
        <v>751.85967900000003</v>
      </c>
      <c r="I191">
        <v>1</v>
      </c>
      <c r="J191">
        <v>1</v>
      </c>
      <c r="K191">
        <v>6.9103209999999997</v>
      </c>
    </row>
    <row r="192" spans="1:11" x14ac:dyDescent="0.25">
      <c r="A192">
        <v>328</v>
      </c>
      <c r="B192" t="s">
        <v>50</v>
      </c>
      <c r="C192">
        <v>2709</v>
      </c>
      <c r="D192">
        <v>389466.26</v>
      </c>
      <c r="E192">
        <v>7405700.7300000004</v>
      </c>
      <c r="F192">
        <v>2</v>
      </c>
      <c r="G192">
        <v>758.89</v>
      </c>
      <c r="H192">
        <v>752.06199000000004</v>
      </c>
      <c r="I192">
        <v>1</v>
      </c>
      <c r="J192">
        <v>1</v>
      </c>
      <c r="K192">
        <v>6.8280099999999999</v>
      </c>
    </row>
    <row r="193" spans="1:11" x14ac:dyDescent="0.25">
      <c r="A193">
        <v>388</v>
      </c>
      <c r="B193" t="s">
        <v>50</v>
      </c>
      <c r="C193">
        <v>3074</v>
      </c>
      <c r="D193">
        <v>389466.26</v>
      </c>
      <c r="E193">
        <v>7405700.7300000004</v>
      </c>
      <c r="F193">
        <v>2</v>
      </c>
      <c r="G193">
        <v>757.87</v>
      </c>
      <c r="H193">
        <v>752.30734500000005</v>
      </c>
      <c r="I193">
        <v>1</v>
      </c>
      <c r="J193">
        <v>1</v>
      </c>
      <c r="K193">
        <v>5.5626550000000003</v>
      </c>
    </row>
    <row r="194" spans="1:11" x14ac:dyDescent="0.25">
      <c r="A194">
        <v>411</v>
      </c>
      <c r="B194" t="s">
        <v>50</v>
      </c>
      <c r="C194">
        <v>3440</v>
      </c>
      <c r="D194">
        <v>389466.26</v>
      </c>
      <c r="E194">
        <v>7405700.7300000004</v>
      </c>
      <c r="F194">
        <v>2</v>
      </c>
      <c r="G194">
        <v>760.96</v>
      </c>
      <c r="H194">
        <v>752.59356000000002</v>
      </c>
      <c r="I194">
        <v>1</v>
      </c>
      <c r="J194">
        <v>1</v>
      </c>
      <c r="K194">
        <v>8.3664400000000008</v>
      </c>
    </row>
    <row r="195" spans="1:11" x14ac:dyDescent="0.25">
      <c r="A195">
        <v>431</v>
      </c>
      <c r="B195" t="s">
        <v>50</v>
      </c>
      <c r="C195">
        <v>3805</v>
      </c>
      <c r="D195">
        <v>389466.26</v>
      </c>
      <c r="E195">
        <v>7405700.7300000004</v>
      </c>
      <c r="F195">
        <v>2</v>
      </c>
      <c r="G195">
        <v>760</v>
      </c>
      <c r="H195">
        <v>752.93179599999996</v>
      </c>
      <c r="I195">
        <v>1</v>
      </c>
      <c r="J195">
        <v>1</v>
      </c>
      <c r="K195">
        <v>7.0682039999999997</v>
      </c>
    </row>
    <row r="196" spans="1:11" x14ac:dyDescent="0.25">
      <c r="A196">
        <v>450</v>
      </c>
      <c r="B196" t="s">
        <v>50</v>
      </c>
      <c r="C196">
        <v>4170</v>
      </c>
      <c r="D196">
        <v>389466.26</v>
      </c>
      <c r="E196">
        <v>7405700.7300000004</v>
      </c>
      <c r="F196">
        <v>2</v>
      </c>
      <c r="G196">
        <v>760.23</v>
      </c>
      <c r="H196">
        <v>753.312634</v>
      </c>
      <c r="I196">
        <v>1</v>
      </c>
      <c r="J196">
        <v>1</v>
      </c>
      <c r="K196">
        <v>6.9173660000000003</v>
      </c>
    </row>
    <row r="197" spans="1:11" x14ac:dyDescent="0.25">
      <c r="A197">
        <v>480</v>
      </c>
      <c r="B197" t="s">
        <v>50</v>
      </c>
      <c r="C197">
        <v>5996</v>
      </c>
      <c r="D197">
        <v>389466.26</v>
      </c>
      <c r="E197">
        <v>7405700.7300000004</v>
      </c>
      <c r="F197">
        <v>2</v>
      </c>
      <c r="G197">
        <v>763.59</v>
      </c>
      <c r="H197">
        <v>755.491535</v>
      </c>
      <c r="I197">
        <v>1</v>
      </c>
      <c r="J197">
        <v>1</v>
      </c>
      <c r="K197">
        <v>8.0984649999999991</v>
      </c>
    </row>
    <row r="198" spans="1:11" x14ac:dyDescent="0.25">
      <c r="A198">
        <v>515</v>
      </c>
      <c r="B198" t="s">
        <v>50</v>
      </c>
      <c r="C198">
        <v>6362</v>
      </c>
      <c r="D198">
        <v>389466.26</v>
      </c>
      <c r="E198">
        <v>7405700.7300000004</v>
      </c>
      <c r="F198">
        <v>2</v>
      </c>
      <c r="G198">
        <v>763.62</v>
      </c>
      <c r="H198">
        <v>755.96614599999998</v>
      </c>
      <c r="I198">
        <v>1</v>
      </c>
      <c r="J198">
        <v>1</v>
      </c>
      <c r="K198">
        <v>7.6538539999999999</v>
      </c>
    </row>
    <row r="199" spans="1:11" x14ac:dyDescent="0.25">
      <c r="A199">
        <v>560</v>
      </c>
      <c r="B199" t="s">
        <v>50</v>
      </c>
      <c r="C199">
        <v>6727</v>
      </c>
      <c r="D199">
        <v>389466.26</v>
      </c>
      <c r="E199">
        <v>7405700.7300000004</v>
      </c>
      <c r="F199">
        <v>2</v>
      </c>
      <c r="G199">
        <v>764.34</v>
      </c>
      <c r="H199">
        <v>756.46229400000004</v>
      </c>
      <c r="I199">
        <v>1</v>
      </c>
      <c r="J199">
        <v>1</v>
      </c>
      <c r="K199">
        <v>7.8777059999999999</v>
      </c>
    </row>
    <row r="200" spans="1:11" x14ac:dyDescent="0.25">
      <c r="A200">
        <v>1366</v>
      </c>
      <c r="B200" t="s">
        <v>50</v>
      </c>
      <c r="C200">
        <v>9692</v>
      </c>
      <c r="D200">
        <v>389466.26</v>
      </c>
      <c r="E200">
        <v>7405700.7300000004</v>
      </c>
      <c r="F200">
        <v>2</v>
      </c>
      <c r="G200">
        <v>770.75</v>
      </c>
      <c r="H200">
        <v>759.66700600000001</v>
      </c>
      <c r="I200">
        <v>1</v>
      </c>
      <c r="J200">
        <v>1</v>
      </c>
      <c r="K200">
        <v>11.082993999999999</v>
      </c>
    </row>
    <row r="201" spans="1:11" x14ac:dyDescent="0.25">
      <c r="A201">
        <v>1423</v>
      </c>
      <c r="B201" t="s">
        <v>50</v>
      </c>
      <c r="C201">
        <v>9832</v>
      </c>
      <c r="D201">
        <v>389466.26</v>
      </c>
      <c r="E201">
        <v>7405700.7300000004</v>
      </c>
      <c r="F201">
        <v>2</v>
      </c>
      <c r="G201">
        <v>771.01</v>
      </c>
      <c r="H201">
        <v>759.73629200000005</v>
      </c>
      <c r="I201">
        <v>1</v>
      </c>
      <c r="J201">
        <v>1</v>
      </c>
      <c r="K201">
        <v>11.273707999999999</v>
      </c>
    </row>
    <row r="202" spans="1:11" x14ac:dyDescent="0.25">
      <c r="A202">
        <v>1504</v>
      </c>
      <c r="B202" t="s">
        <v>50</v>
      </c>
      <c r="C202">
        <v>9947</v>
      </c>
      <c r="D202">
        <v>389466.26</v>
      </c>
      <c r="E202">
        <v>7405700.7300000004</v>
      </c>
      <c r="F202">
        <v>2</v>
      </c>
      <c r="G202">
        <v>771.09</v>
      </c>
      <c r="H202">
        <v>759.78868499999999</v>
      </c>
      <c r="I202">
        <v>1</v>
      </c>
      <c r="J202">
        <v>1</v>
      </c>
      <c r="K202">
        <v>11.301315000000001</v>
      </c>
    </row>
    <row r="203" spans="1:11" x14ac:dyDescent="0.25">
      <c r="A203">
        <v>1567</v>
      </c>
      <c r="B203" t="s">
        <v>50</v>
      </c>
      <c r="C203">
        <v>10036</v>
      </c>
      <c r="D203">
        <v>389466.26</v>
      </c>
      <c r="E203">
        <v>7405700.7300000004</v>
      </c>
      <c r="F203">
        <v>2</v>
      </c>
      <c r="G203">
        <v>771.19</v>
      </c>
      <c r="H203">
        <v>759.82673499999999</v>
      </c>
      <c r="I203">
        <v>1</v>
      </c>
      <c r="J203">
        <v>1</v>
      </c>
      <c r="K203">
        <v>11.363265</v>
      </c>
    </row>
    <row r="204" spans="1:11" x14ac:dyDescent="0.25">
      <c r="A204">
        <v>11</v>
      </c>
      <c r="B204" t="s">
        <v>51</v>
      </c>
      <c r="C204">
        <v>1</v>
      </c>
      <c r="D204">
        <v>390392.17</v>
      </c>
      <c r="E204">
        <v>7405440.9800000004</v>
      </c>
      <c r="F204">
        <v>2</v>
      </c>
      <c r="G204">
        <v>759.43</v>
      </c>
      <c r="H204">
        <v>767.94374200000004</v>
      </c>
      <c r="I204">
        <v>1</v>
      </c>
      <c r="J204">
        <v>1</v>
      </c>
      <c r="K204">
        <v>-8.5137420000000006</v>
      </c>
    </row>
    <row r="205" spans="1:11" x14ac:dyDescent="0.25">
      <c r="A205">
        <v>34</v>
      </c>
      <c r="B205" t="s">
        <v>51</v>
      </c>
      <c r="C205">
        <v>152</v>
      </c>
      <c r="D205">
        <v>390392.17</v>
      </c>
      <c r="E205">
        <v>7405440.9800000004</v>
      </c>
      <c r="F205">
        <v>2</v>
      </c>
      <c r="G205">
        <v>759.46</v>
      </c>
      <c r="H205">
        <v>767.947811</v>
      </c>
      <c r="I205">
        <v>1</v>
      </c>
      <c r="J205">
        <v>1</v>
      </c>
      <c r="K205">
        <v>-8.4878110000000007</v>
      </c>
    </row>
    <row r="206" spans="1:11" x14ac:dyDescent="0.25">
      <c r="A206">
        <v>56</v>
      </c>
      <c r="B206" t="s">
        <v>51</v>
      </c>
      <c r="C206">
        <v>518</v>
      </c>
      <c r="D206">
        <v>390392.17</v>
      </c>
      <c r="E206">
        <v>7405440.9800000004</v>
      </c>
      <c r="F206">
        <v>2</v>
      </c>
      <c r="G206">
        <v>759.68</v>
      </c>
      <c r="H206">
        <v>767.96826899999996</v>
      </c>
      <c r="I206">
        <v>1</v>
      </c>
      <c r="J206">
        <v>1</v>
      </c>
      <c r="K206">
        <v>-8.2882689999999997</v>
      </c>
    </row>
    <row r="207" spans="1:11" x14ac:dyDescent="0.25">
      <c r="A207">
        <v>82</v>
      </c>
      <c r="B207" t="s">
        <v>51</v>
      </c>
      <c r="C207">
        <v>883</v>
      </c>
      <c r="D207">
        <v>390392.17</v>
      </c>
      <c r="E207">
        <v>7405440.9800000004</v>
      </c>
      <c r="F207">
        <v>2</v>
      </c>
      <c r="G207">
        <v>760.28</v>
      </c>
      <c r="H207">
        <v>767.99912700000004</v>
      </c>
      <c r="I207">
        <v>1</v>
      </c>
      <c r="J207">
        <v>1</v>
      </c>
      <c r="K207">
        <v>-7.7191270000000003</v>
      </c>
    </row>
    <row r="208" spans="1:11" x14ac:dyDescent="0.25">
      <c r="A208">
        <v>112</v>
      </c>
      <c r="B208" t="s">
        <v>51</v>
      </c>
      <c r="C208">
        <v>1248</v>
      </c>
      <c r="D208">
        <v>390392.17</v>
      </c>
      <c r="E208">
        <v>7405440.9800000004</v>
      </c>
      <c r="F208">
        <v>2</v>
      </c>
      <c r="G208">
        <v>761.26</v>
      </c>
      <c r="H208">
        <v>768.03963499999998</v>
      </c>
      <c r="I208">
        <v>1</v>
      </c>
      <c r="J208">
        <v>1</v>
      </c>
      <c r="K208">
        <v>-6.7796349999999999</v>
      </c>
    </row>
    <row r="209" spans="1:11" x14ac:dyDescent="0.25">
      <c r="A209">
        <v>136</v>
      </c>
      <c r="B209" t="s">
        <v>51</v>
      </c>
      <c r="C209">
        <v>1613</v>
      </c>
      <c r="D209">
        <v>390392.17</v>
      </c>
      <c r="E209">
        <v>7405440.9800000004</v>
      </c>
      <c r="F209">
        <v>2</v>
      </c>
      <c r="G209">
        <v>760.92</v>
      </c>
      <c r="H209">
        <v>768.08924999999999</v>
      </c>
      <c r="I209">
        <v>1</v>
      </c>
      <c r="J209">
        <v>1</v>
      </c>
      <c r="K209">
        <v>-7.1692499999999999</v>
      </c>
    </row>
    <row r="210" spans="1:11" x14ac:dyDescent="0.25">
      <c r="A210">
        <v>181</v>
      </c>
      <c r="B210" t="s">
        <v>51</v>
      </c>
      <c r="C210">
        <v>1979</v>
      </c>
      <c r="D210">
        <v>390392.17</v>
      </c>
      <c r="E210">
        <v>7405440.9800000004</v>
      </c>
      <c r="F210">
        <v>2</v>
      </c>
      <c r="G210">
        <v>761.41</v>
      </c>
      <c r="H210">
        <v>768.14864899999998</v>
      </c>
      <c r="I210">
        <v>1</v>
      </c>
      <c r="J210">
        <v>1</v>
      </c>
      <c r="K210">
        <v>-6.7386489999999997</v>
      </c>
    </row>
    <row r="211" spans="1:11" x14ac:dyDescent="0.25">
      <c r="A211">
        <v>240</v>
      </c>
      <c r="B211" t="s">
        <v>51</v>
      </c>
      <c r="C211">
        <v>2344</v>
      </c>
      <c r="D211">
        <v>390392.17</v>
      </c>
      <c r="E211">
        <v>7405440.9800000004</v>
      </c>
      <c r="F211">
        <v>2</v>
      </c>
      <c r="G211">
        <v>761.7</v>
      </c>
      <c r="H211">
        <v>768.21887600000002</v>
      </c>
      <c r="I211">
        <v>1</v>
      </c>
      <c r="J211">
        <v>1</v>
      </c>
      <c r="K211">
        <v>-6.5188759999999997</v>
      </c>
    </row>
    <row r="212" spans="1:11" x14ac:dyDescent="0.25">
      <c r="A212">
        <v>329</v>
      </c>
      <c r="B212" t="s">
        <v>51</v>
      </c>
      <c r="C212">
        <v>2709</v>
      </c>
      <c r="D212">
        <v>390392.17</v>
      </c>
      <c r="E212">
        <v>7405440.9800000004</v>
      </c>
      <c r="F212">
        <v>2</v>
      </c>
      <c r="G212">
        <v>761.87</v>
      </c>
      <c r="H212">
        <v>768.30709999999999</v>
      </c>
      <c r="I212">
        <v>1</v>
      </c>
      <c r="J212">
        <v>1</v>
      </c>
      <c r="K212">
        <v>-6.4371</v>
      </c>
    </row>
    <row r="213" spans="1:11" x14ac:dyDescent="0.25">
      <c r="A213">
        <v>389</v>
      </c>
      <c r="B213" t="s">
        <v>51</v>
      </c>
      <c r="C213">
        <v>3074</v>
      </c>
      <c r="D213">
        <v>390392.17</v>
      </c>
      <c r="E213">
        <v>7405440.9800000004</v>
      </c>
      <c r="F213">
        <v>2</v>
      </c>
      <c r="G213">
        <v>760.82</v>
      </c>
      <c r="H213">
        <v>768.43323499999997</v>
      </c>
      <c r="I213">
        <v>1</v>
      </c>
      <c r="J213">
        <v>1</v>
      </c>
      <c r="K213">
        <v>-7.6132350000000004</v>
      </c>
    </row>
    <row r="214" spans="1:11" x14ac:dyDescent="0.25">
      <c r="A214">
        <v>412</v>
      </c>
      <c r="B214" t="s">
        <v>51</v>
      </c>
      <c r="C214">
        <v>3440</v>
      </c>
      <c r="D214">
        <v>390392.17</v>
      </c>
      <c r="E214">
        <v>7405440.9800000004</v>
      </c>
      <c r="F214">
        <v>2</v>
      </c>
      <c r="G214">
        <v>763.86</v>
      </c>
      <c r="H214">
        <v>768.61844599999995</v>
      </c>
      <c r="I214">
        <v>1</v>
      </c>
      <c r="J214">
        <v>1</v>
      </c>
      <c r="K214">
        <v>-4.7584460000000002</v>
      </c>
    </row>
    <row r="215" spans="1:11" x14ac:dyDescent="0.25">
      <c r="A215">
        <v>432</v>
      </c>
      <c r="B215" t="s">
        <v>51</v>
      </c>
      <c r="C215">
        <v>3805</v>
      </c>
      <c r="D215">
        <v>390392.17</v>
      </c>
      <c r="E215">
        <v>7405440.9800000004</v>
      </c>
      <c r="F215">
        <v>2</v>
      </c>
      <c r="G215">
        <v>763.25</v>
      </c>
      <c r="H215">
        <v>768.87341900000001</v>
      </c>
      <c r="I215">
        <v>1</v>
      </c>
      <c r="J215">
        <v>1</v>
      </c>
      <c r="K215">
        <v>-5.6234190000000002</v>
      </c>
    </row>
    <row r="216" spans="1:11" x14ac:dyDescent="0.25">
      <c r="A216">
        <v>451</v>
      </c>
      <c r="B216" t="s">
        <v>51</v>
      </c>
      <c r="C216">
        <v>4170</v>
      </c>
      <c r="D216">
        <v>390392.17</v>
      </c>
      <c r="E216">
        <v>7405440.9800000004</v>
      </c>
      <c r="F216">
        <v>2</v>
      </c>
      <c r="G216">
        <v>763.53</v>
      </c>
      <c r="H216">
        <v>769.17466000000002</v>
      </c>
      <c r="I216">
        <v>1</v>
      </c>
      <c r="J216">
        <v>1</v>
      </c>
      <c r="K216">
        <v>-5.64466</v>
      </c>
    </row>
    <row r="217" spans="1:11" x14ac:dyDescent="0.25">
      <c r="A217">
        <v>481</v>
      </c>
      <c r="B217" t="s">
        <v>51</v>
      </c>
      <c r="C217">
        <v>5996</v>
      </c>
      <c r="D217">
        <v>390392.17</v>
      </c>
      <c r="E217">
        <v>7405440.9800000004</v>
      </c>
      <c r="F217">
        <v>2</v>
      </c>
      <c r="G217">
        <v>767.68</v>
      </c>
      <c r="H217">
        <v>771.00344399999994</v>
      </c>
      <c r="I217">
        <v>1</v>
      </c>
      <c r="J217">
        <v>1</v>
      </c>
      <c r="K217">
        <v>-3.3234439999999998</v>
      </c>
    </row>
    <row r="218" spans="1:11" x14ac:dyDescent="0.25">
      <c r="A218">
        <v>516</v>
      </c>
      <c r="B218" t="s">
        <v>51</v>
      </c>
      <c r="C218">
        <v>6362</v>
      </c>
      <c r="D218">
        <v>390392.17</v>
      </c>
      <c r="E218">
        <v>7405440.9800000004</v>
      </c>
      <c r="F218">
        <v>2</v>
      </c>
      <c r="G218">
        <v>767.75</v>
      </c>
      <c r="H218">
        <v>771.41178000000002</v>
      </c>
      <c r="I218">
        <v>1</v>
      </c>
      <c r="J218">
        <v>1</v>
      </c>
      <c r="K218">
        <v>-3.6617799999999998</v>
      </c>
    </row>
    <row r="219" spans="1:11" x14ac:dyDescent="0.25">
      <c r="A219">
        <v>561</v>
      </c>
      <c r="B219" t="s">
        <v>51</v>
      </c>
      <c r="C219">
        <v>6727</v>
      </c>
      <c r="D219">
        <v>390392.17</v>
      </c>
      <c r="E219">
        <v>7405440.9800000004</v>
      </c>
      <c r="F219">
        <v>2</v>
      </c>
      <c r="G219">
        <v>768.61</v>
      </c>
      <c r="H219">
        <v>771.83554500000002</v>
      </c>
      <c r="I219">
        <v>1</v>
      </c>
      <c r="J219">
        <v>1</v>
      </c>
      <c r="K219">
        <v>-3.2255449999999999</v>
      </c>
    </row>
    <row r="220" spans="1:11" x14ac:dyDescent="0.25">
      <c r="A220">
        <v>12</v>
      </c>
      <c r="B220" t="s">
        <v>52</v>
      </c>
      <c r="C220">
        <v>1</v>
      </c>
      <c r="D220">
        <v>391255.6</v>
      </c>
      <c r="E220">
        <v>7405507.1900000004</v>
      </c>
      <c r="F220">
        <v>2</v>
      </c>
      <c r="G220">
        <v>766.43</v>
      </c>
      <c r="H220">
        <v>760.43679299999997</v>
      </c>
      <c r="I220">
        <v>1</v>
      </c>
      <c r="J220">
        <v>1</v>
      </c>
      <c r="K220">
        <v>5.993207</v>
      </c>
    </row>
    <row r="221" spans="1:11" x14ac:dyDescent="0.25">
      <c r="A221">
        <v>35</v>
      </c>
      <c r="B221" t="s">
        <v>52</v>
      </c>
      <c r="C221">
        <v>152</v>
      </c>
      <c r="D221">
        <v>391255.6</v>
      </c>
      <c r="E221">
        <v>7405507.1900000004</v>
      </c>
      <c r="F221">
        <v>2</v>
      </c>
      <c r="G221">
        <v>766.44</v>
      </c>
      <c r="H221">
        <v>760.44435999999996</v>
      </c>
      <c r="I221">
        <v>1</v>
      </c>
      <c r="J221">
        <v>1</v>
      </c>
      <c r="K221">
        <v>5.9956399999999999</v>
      </c>
    </row>
    <row r="222" spans="1:11" x14ac:dyDescent="0.25">
      <c r="A222">
        <v>57</v>
      </c>
      <c r="B222" t="s">
        <v>52</v>
      </c>
      <c r="C222">
        <v>518</v>
      </c>
      <c r="D222">
        <v>391255.6</v>
      </c>
      <c r="E222">
        <v>7405507.1900000004</v>
      </c>
      <c r="F222">
        <v>2</v>
      </c>
      <c r="G222">
        <v>766.65</v>
      </c>
      <c r="H222">
        <v>760.47887900000001</v>
      </c>
      <c r="I222">
        <v>1</v>
      </c>
      <c r="J222">
        <v>1</v>
      </c>
      <c r="K222">
        <v>6.1711210000000003</v>
      </c>
    </row>
    <row r="223" spans="1:11" x14ac:dyDescent="0.25">
      <c r="A223">
        <v>83</v>
      </c>
      <c r="B223" t="s">
        <v>52</v>
      </c>
      <c r="C223">
        <v>883</v>
      </c>
      <c r="D223">
        <v>391255.6</v>
      </c>
      <c r="E223">
        <v>7405507.1900000004</v>
      </c>
      <c r="F223">
        <v>2</v>
      </c>
      <c r="G223">
        <v>767.3</v>
      </c>
      <c r="H223">
        <v>760.53040999999996</v>
      </c>
      <c r="I223">
        <v>1</v>
      </c>
      <c r="J223">
        <v>1</v>
      </c>
      <c r="K223">
        <v>6.76959</v>
      </c>
    </row>
    <row r="224" spans="1:11" x14ac:dyDescent="0.25">
      <c r="A224">
        <v>113</v>
      </c>
      <c r="B224" t="s">
        <v>52</v>
      </c>
      <c r="C224">
        <v>1248</v>
      </c>
      <c r="D224">
        <v>391255.6</v>
      </c>
      <c r="E224">
        <v>7405507.1900000004</v>
      </c>
      <c r="F224">
        <v>2</v>
      </c>
      <c r="G224">
        <v>767.74</v>
      </c>
      <c r="H224">
        <v>760.59784200000001</v>
      </c>
      <c r="I224">
        <v>1</v>
      </c>
      <c r="J224">
        <v>1</v>
      </c>
      <c r="K224">
        <v>7.1421580000000002</v>
      </c>
    </row>
    <row r="225" spans="1:11" x14ac:dyDescent="0.25">
      <c r="A225">
        <v>137</v>
      </c>
      <c r="B225" t="s">
        <v>52</v>
      </c>
      <c r="C225">
        <v>1613</v>
      </c>
      <c r="D225">
        <v>391255.6</v>
      </c>
      <c r="E225">
        <v>7405507.1900000004</v>
      </c>
      <c r="F225">
        <v>2</v>
      </c>
      <c r="G225">
        <v>769.02</v>
      </c>
      <c r="H225">
        <v>760.68022399999995</v>
      </c>
      <c r="I225">
        <v>1</v>
      </c>
      <c r="J225">
        <v>1</v>
      </c>
      <c r="K225">
        <v>8.3397760000000005</v>
      </c>
    </row>
    <row r="226" spans="1:11" x14ac:dyDescent="0.25">
      <c r="A226">
        <v>182</v>
      </c>
      <c r="B226" t="s">
        <v>52</v>
      </c>
      <c r="C226">
        <v>1979</v>
      </c>
      <c r="D226">
        <v>391255.6</v>
      </c>
      <c r="E226">
        <v>7405507.1900000004</v>
      </c>
      <c r="F226">
        <v>2</v>
      </c>
      <c r="G226">
        <v>768.58</v>
      </c>
      <c r="H226">
        <v>760.77878899999996</v>
      </c>
      <c r="I226">
        <v>1</v>
      </c>
      <c r="J226">
        <v>1</v>
      </c>
      <c r="K226">
        <v>7.8012110000000003</v>
      </c>
    </row>
    <row r="227" spans="1:11" x14ac:dyDescent="0.25">
      <c r="A227">
        <v>241</v>
      </c>
      <c r="B227" t="s">
        <v>52</v>
      </c>
      <c r="C227">
        <v>2344</v>
      </c>
      <c r="D227">
        <v>391255.6</v>
      </c>
      <c r="E227">
        <v>7405507.1900000004</v>
      </c>
      <c r="F227">
        <v>2</v>
      </c>
      <c r="G227">
        <v>768.92</v>
      </c>
      <c r="H227">
        <v>760.89525300000003</v>
      </c>
      <c r="I227">
        <v>1</v>
      </c>
      <c r="J227">
        <v>1</v>
      </c>
      <c r="K227">
        <v>8.0247469999999996</v>
      </c>
    </row>
    <row r="228" spans="1:11" x14ac:dyDescent="0.25">
      <c r="A228">
        <v>330</v>
      </c>
      <c r="B228" t="s">
        <v>52</v>
      </c>
      <c r="C228">
        <v>2709</v>
      </c>
      <c r="D228">
        <v>391255.6</v>
      </c>
      <c r="E228">
        <v>7405507.1900000004</v>
      </c>
      <c r="F228">
        <v>2</v>
      </c>
      <c r="G228">
        <v>769.18</v>
      </c>
      <c r="H228">
        <v>761.04200800000001</v>
      </c>
      <c r="I228">
        <v>1</v>
      </c>
      <c r="J228">
        <v>1</v>
      </c>
      <c r="K228">
        <v>8.1379920000000006</v>
      </c>
    </row>
    <row r="229" spans="1:11" x14ac:dyDescent="0.25">
      <c r="A229">
        <v>390</v>
      </c>
      <c r="B229" t="s">
        <v>52</v>
      </c>
      <c r="C229">
        <v>3074</v>
      </c>
      <c r="D229">
        <v>391255.6</v>
      </c>
      <c r="E229">
        <v>7405507.1900000004</v>
      </c>
      <c r="F229">
        <v>2</v>
      </c>
      <c r="G229">
        <v>767.98</v>
      </c>
      <c r="H229">
        <v>761.25253099999998</v>
      </c>
      <c r="I229">
        <v>1</v>
      </c>
      <c r="J229">
        <v>1</v>
      </c>
      <c r="K229">
        <v>6.7274690000000001</v>
      </c>
    </row>
    <row r="230" spans="1:11" x14ac:dyDescent="0.25">
      <c r="A230">
        <v>413</v>
      </c>
      <c r="B230" t="s">
        <v>52</v>
      </c>
      <c r="C230">
        <v>3440</v>
      </c>
      <c r="D230">
        <v>391255.6</v>
      </c>
      <c r="E230">
        <v>7405507.1900000004</v>
      </c>
      <c r="F230">
        <v>2</v>
      </c>
      <c r="G230">
        <v>771.39</v>
      </c>
      <c r="H230">
        <v>761.56198400000005</v>
      </c>
      <c r="I230">
        <v>1</v>
      </c>
      <c r="J230">
        <v>1</v>
      </c>
      <c r="K230">
        <v>9.8280159999999999</v>
      </c>
    </row>
    <row r="231" spans="1:11" x14ac:dyDescent="0.25">
      <c r="A231">
        <v>433</v>
      </c>
      <c r="B231" t="s">
        <v>52</v>
      </c>
      <c r="C231">
        <v>3805</v>
      </c>
      <c r="D231">
        <v>391255.6</v>
      </c>
      <c r="E231">
        <v>7405507.1900000004</v>
      </c>
      <c r="F231">
        <v>2</v>
      </c>
      <c r="G231">
        <v>770.98</v>
      </c>
      <c r="H231">
        <v>761.98648000000003</v>
      </c>
      <c r="I231">
        <v>1</v>
      </c>
      <c r="J231">
        <v>1</v>
      </c>
      <c r="K231">
        <v>8.9935200000000002</v>
      </c>
    </row>
    <row r="232" spans="1:11" x14ac:dyDescent="0.25">
      <c r="A232">
        <v>452</v>
      </c>
      <c r="B232" t="s">
        <v>52</v>
      </c>
      <c r="C232">
        <v>4170</v>
      </c>
      <c r="D232">
        <v>391255.6</v>
      </c>
      <c r="E232">
        <v>7405507.1900000004</v>
      </c>
      <c r="F232">
        <v>2</v>
      </c>
      <c r="G232">
        <v>771.29</v>
      </c>
      <c r="H232">
        <v>762.48646099999996</v>
      </c>
      <c r="I232">
        <v>1</v>
      </c>
      <c r="J232">
        <v>1</v>
      </c>
      <c r="K232">
        <v>8.8035390000000007</v>
      </c>
    </row>
    <row r="233" spans="1:11" x14ac:dyDescent="0.25">
      <c r="A233">
        <v>482</v>
      </c>
      <c r="B233" t="s">
        <v>52</v>
      </c>
      <c r="C233">
        <v>5996</v>
      </c>
      <c r="D233">
        <v>391255.6</v>
      </c>
      <c r="E233">
        <v>7405507.1900000004</v>
      </c>
      <c r="F233">
        <v>2</v>
      </c>
      <c r="G233">
        <v>776.53</v>
      </c>
      <c r="H233">
        <v>765.51520800000003</v>
      </c>
      <c r="I233">
        <v>1</v>
      </c>
      <c r="J233">
        <v>1</v>
      </c>
      <c r="K233">
        <v>11.014792</v>
      </c>
    </row>
    <row r="234" spans="1:11" x14ac:dyDescent="0.25">
      <c r="A234">
        <v>517</v>
      </c>
      <c r="B234" t="s">
        <v>52</v>
      </c>
      <c r="C234">
        <v>6362</v>
      </c>
      <c r="D234">
        <v>391255.6</v>
      </c>
      <c r="E234">
        <v>7405507.1900000004</v>
      </c>
      <c r="F234">
        <v>2</v>
      </c>
      <c r="G234">
        <v>776.62</v>
      </c>
      <c r="H234">
        <v>766.19161399999996</v>
      </c>
      <c r="I234">
        <v>1</v>
      </c>
      <c r="J234">
        <v>1</v>
      </c>
      <c r="K234">
        <v>10.428386</v>
      </c>
    </row>
    <row r="235" spans="1:11" x14ac:dyDescent="0.25">
      <c r="A235">
        <v>562</v>
      </c>
      <c r="B235" t="s">
        <v>52</v>
      </c>
      <c r="C235">
        <v>6727</v>
      </c>
      <c r="D235">
        <v>391255.6</v>
      </c>
      <c r="E235">
        <v>7405507.1900000004</v>
      </c>
      <c r="F235">
        <v>2</v>
      </c>
      <c r="G235">
        <v>777.4</v>
      </c>
      <c r="H235">
        <v>766.89398300000005</v>
      </c>
      <c r="I235">
        <v>1</v>
      </c>
      <c r="J235">
        <v>1</v>
      </c>
      <c r="K235">
        <v>10.506017</v>
      </c>
    </row>
    <row r="236" spans="1:11" x14ac:dyDescent="0.25">
      <c r="A236">
        <v>1367</v>
      </c>
      <c r="B236" t="s">
        <v>52</v>
      </c>
      <c r="C236">
        <v>9692</v>
      </c>
      <c r="D236">
        <v>391255.6</v>
      </c>
      <c r="E236">
        <v>7405507.1900000004</v>
      </c>
      <c r="F236">
        <v>2</v>
      </c>
      <c r="G236">
        <v>784.26</v>
      </c>
      <c r="H236">
        <v>770.54472199999998</v>
      </c>
      <c r="I236">
        <v>1</v>
      </c>
      <c r="J236">
        <v>1</v>
      </c>
      <c r="K236">
        <v>13.715278</v>
      </c>
    </row>
    <row r="237" spans="1:11" x14ac:dyDescent="0.25">
      <c r="A237">
        <v>1404</v>
      </c>
      <c r="B237" t="s">
        <v>52</v>
      </c>
      <c r="C237">
        <v>9764</v>
      </c>
      <c r="D237">
        <v>391255.6</v>
      </c>
      <c r="E237">
        <v>7405507.1900000004</v>
      </c>
      <c r="F237">
        <v>2</v>
      </c>
      <c r="G237">
        <v>784.47</v>
      </c>
      <c r="H237">
        <v>770.57168100000001</v>
      </c>
      <c r="I237">
        <v>1</v>
      </c>
      <c r="J237">
        <v>1</v>
      </c>
      <c r="K237">
        <v>13.898319000000001</v>
      </c>
    </row>
    <row r="238" spans="1:11" x14ac:dyDescent="0.25">
      <c r="A238">
        <v>1441</v>
      </c>
      <c r="B238" t="s">
        <v>52</v>
      </c>
      <c r="C238">
        <v>9835</v>
      </c>
      <c r="D238">
        <v>391255.6</v>
      </c>
      <c r="E238">
        <v>7405507.1900000004</v>
      </c>
      <c r="F238">
        <v>2</v>
      </c>
      <c r="G238">
        <v>784.54</v>
      </c>
      <c r="H238">
        <v>770.59612700000002</v>
      </c>
      <c r="I238">
        <v>1</v>
      </c>
      <c r="J238">
        <v>1</v>
      </c>
      <c r="K238">
        <v>13.943873</v>
      </c>
    </row>
    <row r="239" spans="1:11" x14ac:dyDescent="0.25">
      <c r="A239">
        <v>13</v>
      </c>
      <c r="B239" t="s">
        <v>53</v>
      </c>
      <c r="C239">
        <v>1</v>
      </c>
      <c r="D239">
        <v>391180.97</v>
      </c>
      <c r="E239">
        <v>7405837.9699999997</v>
      </c>
      <c r="F239">
        <v>2</v>
      </c>
      <c r="G239">
        <v>758.31</v>
      </c>
      <c r="H239">
        <v>760.39547300000004</v>
      </c>
      <c r="I239">
        <v>1</v>
      </c>
      <c r="J239">
        <v>1</v>
      </c>
      <c r="K239">
        <v>-2.0854729999999999</v>
      </c>
    </row>
    <row r="240" spans="1:11" x14ac:dyDescent="0.25">
      <c r="A240">
        <v>36</v>
      </c>
      <c r="B240" t="s">
        <v>53</v>
      </c>
      <c r="C240">
        <v>152</v>
      </c>
      <c r="D240">
        <v>391180.97</v>
      </c>
      <c r="E240">
        <v>7405837.9699999997</v>
      </c>
      <c r="F240">
        <v>2</v>
      </c>
      <c r="G240">
        <v>758.32</v>
      </c>
      <c r="H240">
        <v>760.40373599999998</v>
      </c>
      <c r="I240">
        <v>1</v>
      </c>
      <c r="J240">
        <v>1</v>
      </c>
      <c r="K240">
        <v>-2.083736</v>
      </c>
    </row>
    <row r="241" spans="1:11" x14ac:dyDescent="0.25">
      <c r="A241">
        <v>58</v>
      </c>
      <c r="B241" t="s">
        <v>53</v>
      </c>
      <c r="C241">
        <v>518</v>
      </c>
      <c r="D241">
        <v>391180.97</v>
      </c>
      <c r="E241">
        <v>7405837.9699999997</v>
      </c>
      <c r="F241">
        <v>2</v>
      </c>
      <c r="G241">
        <v>758.68</v>
      </c>
      <c r="H241">
        <v>760.438897</v>
      </c>
      <c r="I241">
        <v>1</v>
      </c>
      <c r="J241">
        <v>1</v>
      </c>
      <c r="K241">
        <v>-1.7588969999999999</v>
      </c>
    </row>
    <row r="242" spans="1:11" x14ac:dyDescent="0.25">
      <c r="A242">
        <v>84</v>
      </c>
      <c r="B242" t="s">
        <v>53</v>
      </c>
      <c r="C242">
        <v>883</v>
      </c>
      <c r="D242">
        <v>391180.97</v>
      </c>
      <c r="E242">
        <v>7405837.9699999997</v>
      </c>
      <c r="F242">
        <v>2</v>
      </c>
      <c r="G242">
        <v>759.24</v>
      </c>
      <c r="H242">
        <v>760.49097900000004</v>
      </c>
      <c r="I242">
        <v>1</v>
      </c>
      <c r="J242">
        <v>1</v>
      </c>
      <c r="K242">
        <v>-1.2509790000000001</v>
      </c>
    </row>
    <row r="243" spans="1:11" x14ac:dyDescent="0.25">
      <c r="A243">
        <v>114</v>
      </c>
      <c r="B243" t="s">
        <v>53</v>
      </c>
      <c r="C243">
        <v>1248</v>
      </c>
      <c r="D243">
        <v>391180.97</v>
      </c>
      <c r="E243">
        <v>7405837.9699999997</v>
      </c>
      <c r="F243">
        <v>2</v>
      </c>
      <c r="G243">
        <v>759.64</v>
      </c>
      <c r="H243">
        <v>760.55894599999999</v>
      </c>
      <c r="I243">
        <v>1</v>
      </c>
      <c r="J243">
        <v>1</v>
      </c>
      <c r="K243">
        <v>-0.91894600000000004</v>
      </c>
    </row>
    <row r="244" spans="1:11" x14ac:dyDescent="0.25">
      <c r="A244">
        <v>138</v>
      </c>
      <c r="B244" t="s">
        <v>53</v>
      </c>
      <c r="C244">
        <v>1613</v>
      </c>
      <c r="D244">
        <v>391180.97</v>
      </c>
      <c r="E244">
        <v>7405837.9699999997</v>
      </c>
      <c r="F244">
        <v>2</v>
      </c>
      <c r="G244">
        <v>759.9</v>
      </c>
      <c r="H244">
        <v>760.64183200000002</v>
      </c>
      <c r="I244">
        <v>1</v>
      </c>
      <c r="J244">
        <v>1</v>
      </c>
      <c r="K244">
        <v>-0.74183200000000005</v>
      </c>
    </row>
    <row r="245" spans="1:11" x14ac:dyDescent="0.25">
      <c r="A245">
        <v>183</v>
      </c>
      <c r="B245" t="s">
        <v>53</v>
      </c>
      <c r="C245">
        <v>1979</v>
      </c>
      <c r="D245">
        <v>391180.97</v>
      </c>
      <c r="E245">
        <v>7405837.9699999997</v>
      </c>
      <c r="F245">
        <v>2</v>
      </c>
      <c r="G245">
        <v>760.39</v>
      </c>
      <c r="H245">
        <v>760.74098000000004</v>
      </c>
      <c r="I245">
        <v>1</v>
      </c>
      <c r="J245">
        <v>1</v>
      </c>
      <c r="K245">
        <v>-0.35098000000000001</v>
      </c>
    </row>
    <row r="246" spans="1:11" x14ac:dyDescent="0.25">
      <c r="A246">
        <v>242</v>
      </c>
      <c r="B246" t="s">
        <v>53</v>
      </c>
      <c r="C246">
        <v>2344</v>
      </c>
      <c r="D246">
        <v>391180.97</v>
      </c>
      <c r="E246">
        <v>7405837.9699999997</v>
      </c>
      <c r="F246">
        <v>2</v>
      </c>
      <c r="G246">
        <v>760.71</v>
      </c>
      <c r="H246">
        <v>760.85817099999997</v>
      </c>
      <c r="I246">
        <v>1</v>
      </c>
      <c r="J246">
        <v>1</v>
      </c>
      <c r="K246">
        <v>-0.148171</v>
      </c>
    </row>
    <row r="247" spans="1:11" x14ac:dyDescent="0.25">
      <c r="A247">
        <v>331</v>
      </c>
      <c r="B247" t="s">
        <v>53</v>
      </c>
      <c r="C247">
        <v>2709</v>
      </c>
      <c r="D247">
        <v>391180.97</v>
      </c>
      <c r="E247">
        <v>7405837.9699999997</v>
      </c>
      <c r="F247">
        <v>2</v>
      </c>
      <c r="G247">
        <v>760.94</v>
      </c>
      <c r="H247">
        <v>761.00620300000003</v>
      </c>
      <c r="I247">
        <v>1</v>
      </c>
      <c r="J247">
        <v>1</v>
      </c>
      <c r="K247">
        <v>-6.6202999999999998E-2</v>
      </c>
    </row>
    <row r="248" spans="1:11" x14ac:dyDescent="0.25">
      <c r="A248">
        <v>391</v>
      </c>
      <c r="B248" t="s">
        <v>53</v>
      </c>
      <c r="C248">
        <v>3074</v>
      </c>
      <c r="D248">
        <v>391180.97</v>
      </c>
      <c r="E248">
        <v>7405837.9699999997</v>
      </c>
      <c r="F248">
        <v>2</v>
      </c>
      <c r="G248">
        <v>759.73</v>
      </c>
      <c r="H248">
        <v>761.21928100000002</v>
      </c>
      <c r="I248">
        <v>1</v>
      </c>
      <c r="J248">
        <v>1</v>
      </c>
      <c r="K248">
        <v>-1.4892810000000001</v>
      </c>
    </row>
    <row r="249" spans="1:11" x14ac:dyDescent="0.25">
      <c r="A249">
        <v>414</v>
      </c>
      <c r="B249" t="s">
        <v>53</v>
      </c>
      <c r="C249">
        <v>3440</v>
      </c>
      <c r="D249">
        <v>391180.97</v>
      </c>
      <c r="E249">
        <v>7405837.9699999997</v>
      </c>
      <c r="F249">
        <v>2</v>
      </c>
      <c r="G249">
        <v>763.19</v>
      </c>
      <c r="H249">
        <v>761.53256099999999</v>
      </c>
      <c r="I249">
        <v>1</v>
      </c>
      <c r="J249">
        <v>1</v>
      </c>
      <c r="K249">
        <v>1.6574390000000001</v>
      </c>
    </row>
    <row r="250" spans="1:11" x14ac:dyDescent="0.25">
      <c r="A250">
        <v>434</v>
      </c>
      <c r="B250" t="s">
        <v>53</v>
      </c>
      <c r="C250">
        <v>3805</v>
      </c>
      <c r="D250">
        <v>391180.97</v>
      </c>
      <c r="E250">
        <v>7405837.9699999997</v>
      </c>
      <c r="F250">
        <v>2</v>
      </c>
      <c r="G250">
        <v>762.68</v>
      </c>
      <c r="H250">
        <v>761.96044400000005</v>
      </c>
      <c r="I250">
        <v>1</v>
      </c>
      <c r="J250">
        <v>1</v>
      </c>
      <c r="K250">
        <v>0.71955599999999997</v>
      </c>
    </row>
    <row r="251" spans="1:11" x14ac:dyDescent="0.25">
      <c r="A251">
        <v>453</v>
      </c>
      <c r="B251" t="s">
        <v>53</v>
      </c>
      <c r="C251">
        <v>4170</v>
      </c>
      <c r="D251">
        <v>391180.97</v>
      </c>
      <c r="E251">
        <v>7405837.9699999997</v>
      </c>
      <c r="F251">
        <v>2</v>
      </c>
      <c r="G251">
        <v>762.97</v>
      </c>
      <c r="H251">
        <v>762.46283200000005</v>
      </c>
      <c r="I251">
        <v>1</v>
      </c>
      <c r="J251">
        <v>1</v>
      </c>
      <c r="K251">
        <v>0.50716799999999995</v>
      </c>
    </row>
    <row r="252" spans="1:11" x14ac:dyDescent="0.25">
      <c r="A252">
        <v>483</v>
      </c>
      <c r="B252" t="s">
        <v>53</v>
      </c>
      <c r="C252">
        <v>5996</v>
      </c>
      <c r="D252">
        <v>391180.97</v>
      </c>
      <c r="E252">
        <v>7405837.9699999997</v>
      </c>
      <c r="F252">
        <v>2</v>
      </c>
      <c r="G252">
        <v>767.93</v>
      </c>
      <c r="H252">
        <v>765.49899700000003</v>
      </c>
      <c r="I252">
        <v>1</v>
      </c>
      <c r="J252">
        <v>1</v>
      </c>
      <c r="K252">
        <v>2.431003</v>
      </c>
    </row>
    <row r="253" spans="1:11" x14ac:dyDescent="0.25">
      <c r="A253">
        <v>518</v>
      </c>
      <c r="B253" t="s">
        <v>53</v>
      </c>
      <c r="C253">
        <v>6362</v>
      </c>
      <c r="D253">
        <v>391180.97</v>
      </c>
      <c r="E253">
        <v>7405837.9699999997</v>
      </c>
      <c r="F253">
        <v>2</v>
      </c>
      <c r="G253">
        <v>768.03</v>
      </c>
      <c r="H253">
        <v>766.17637200000001</v>
      </c>
      <c r="I253">
        <v>1</v>
      </c>
      <c r="J253">
        <v>1</v>
      </c>
      <c r="K253">
        <v>1.8536280000000001</v>
      </c>
    </row>
    <row r="254" spans="1:11" x14ac:dyDescent="0.25">
      <c r="A254">
        <v>563</v>
      </c>
      <c r="B254" t="s">
        <v>53</v>
      </c>
      <c r="C254">
        <v>6727</v>
      </c>
      <c r="D254">
        <v>391180.97</v>
      </c>
      <c r="E254">
        <v>7405837.9699999997</v>
      </c>
      <c r="F254">
        <v>2</v>
      </c>
      <c r="G254">
        <v>768.76</v>
      </c>
      <c r="H254">
        <v>766.87997099999995</v>
      </c>
      <c r="I254">
        <v>1</v>
      </c>
      <c r="J254">
        <v>1</v>
      </c>
      <c r="K254">
        <v>1.880029</v>
      </c>
    </row>
    <row r="255" spans="1:11" x14ac:dyDescent="0.25">
      <c r="A255">
        <v>14</v>
      </c>
      <c r="B255" t="s">
        <v>54</v>
      </c>
      <c r="C255">
        <v>1</v>
      </c>
      <c r="D255">
        <v>388072</v>
      </c>
      <c r="E255">
        <v>7405666</v>
      </c>
      <c r="F255">
        <v>2</v>
      </c>
      <c r="G255">
        <v>712.51</v>
      </c>
      <c r="H255">
        <v>716.65735700000005</v>
      </c>
      <c r="I255">
        <v>1</v>
      </c>
      <c r="J255">
        <v>1</v>
      </c>
      <c r="K255">
        <v>-4.1473570000000004</v>
      </c>
    </row>
    <row r="256" spans="1:11" x14ac:dyDescent="0.25">
      <c r="A256">
        <v>37</v>
      </c>
      <c r="B256" t="s">
        <v>54</v>
      </c>
      <c r="C256">
        <v>152</v>
      </c>
      <c r="D256">
        <v>388072</v>
      </c>
      <c r="E256">
        <v>7405666</v>
      </c>
      <c r="F256">
        <v>2</v>
      </c>
      <c r="G256">
        <v>712.53</v>
      </c>
      <c r="H256">
        <v>716.65809400000001</v>
      </c>
      <c r="I256">
        <v>1</v>
      </c>
      <c r="J256">
        <v>1</v>
      </c>
      <c r="K256">
        <v>-4.1280939999999999</v>
      </c>
    </row>
    <row r="257" spans="1:11" x14ac:dyDescent="0.25">
      <c r="A257">
        <v>59</v>
      </c>
      <c r="B257" t="s">
        <v>54</v>
      </c>
      <c r="C257">
        <v>518</v>
      </c>
      <c r="D257">
        <v>388072</v>
      </c>
      <c r="E257">
        <v>7405666</v>
      </c>
      <c r="F257">
        <v>2</v>
      </c>
      <c r="G257">
        <v>716.99</v>
      </c>
      <c r="H257">
        <v>716.98172</v>
      </c>
      <c r="I257">
        <v>1</v>
      </c>
      <c r="J257">
        <v>1</v>
      </c>
      <c r="K257">
        <v>8.2799999999999992E-3</v>
      </c>
    </row>
    <row r="258" spans="1:11" x14ac:dyDescent="0.25">
      <c r="A258">
        <v>85</v>
      </c>
      <c r="B258" t="s">
        <v>54</v>
      </c>
      <c r="C258">
        <v>883</v>
      </c>
      <c r="D258">
        <v>388072</v>
      </c>
      <c r="E258">
        <v>7405666</v>
      </c>
      <c r="F258">
        <v>2</v>
      </c>
      <c r="G258">
        <v>724.8</v>
      </c>
      <c r="H258">
        <v>717.65916300000004</v>
      </c>
      <c r="I258">
        <v>1</v>
      </c>
      <c r="J258">
        <v>1</v>
      </c>
      <c r="K258">
        <v>7.1408370000000003</v>
      </c>
    </row>
    <row r="259" spans="1:11" x14ac:dyDescent="0.25">
      <c r="A259">
        <v>115</v>
      </c>
      <c r="B259" t="s">
        <v>54</v>
      </c>
      <c r="C259">
        <v>1248</v>
      </c>
      <c r="D259">
        <v>388072</v>
      </c>
      <c r="E259">
        <v>7405666</v>
      </c>
      <c r="F259">
        <v>2</v>
      </c>
      <c r="G259">
        <v>726.68</v>
      </c>
      <c r="H259">
        <v>718.58432900000003</v>
      </c>
      <c r="I259">
        <v>1</v>
      </c>
      <c r="J259">
        <v>1</v>
      </c>
      <c r="K259">
        <v>8.0956709999999994</v>
      </c>
    </row>
    <row r="260" spans="1:11" x14ac:dyDescent="0.25">
      <c r="A260">
        <v>139</v>
      </c>
      <c r="B260" t="s">
        <v>54</v>
      </c>
      <c r="C260">
        <v>1613</v>
      </c>
      <c r="D260">
        <v>388072</v>
      </c>
      <c r="E260">
        <v>7405666</v>
      </c>
      <c r="F260">
        <v>2</v>
      </c>
      <c r="G260">
        <v>725.81</v>
      </c>
      <c r="H260">
        <v>719.69348100000002</v>
      </c>
      <c r="I260">
        <v>1</v>
      </c>
      <c r="J260">
        <v>1</v>
      </c>
      <c r="K260">
        <v>6.1165190000000003</v>
      </c>
    </row>
    <row r="261" spans="1:11" x14ac:dyDescent="0.25">
      <c r="A261">
        <v>184</v>
      </c>
      <c r="B261" t="s">
        <v>54</v>
      </c>
      <c r="C261">
        <v>1979</v>
      </c>
      <c r="D261">
        <v>388072</v>
      </c>
      <c r="E261">
        <v>7405666</v>
      </c>
      <c r="F261">
        <v>2</v>
      </c>
      <c r="G261">
        <v>724.79</v>
      </c>
      <c r="H261">
        <v>720.94768799999997</v>
      </c>
      <c r="I261">
        <v>1</v>
      </c>
      <c r="J261">
        <v>1</v>
      </c>
      <c r="K261">
        <v>3.8423120000000002</v>
      </c>
    </row>
    <row r="262" spans="1:11" x14ac:dyDescent="0.25">
      <c r="A262">
        <v>243</v>
      </c>
      <c r="B262" t="s">
        <v>54</v>
      </c>
      <c r="C262">
        <v>2344</v>
      </c>
      <c r="D262">
        <v>388072</v>
      </c>
      <c r="E262">
        <v>7405666</v>
      </c>
      <c r="F262">
        <v>2</v>
      </c>
      <c r="G262">
        <v>724.15</v>
      </c>
      <c r="H262">
        <v>722.30980599999998</v>
      </c>
      <c r="I262">
        <v>1</v>
      </c>
      <c r="J262">
        <v>1</v>
      </c>
      <c r="K262">
        <v>1.8401940000000001</v>
      </c>
    </row>
    <row r="263" spans="1:11" x14ac:dyDescent="0.25">
      <c r="A263">
        <v>332</v>
      </c>
      <c r="B263" t="s">
        <v>54</v>
      </c>
      <c r="C263">
        <v>2709</v>
      </c>
      <c r="D263">
        <v>388072</v>
      </c>
      <c r="E263">
        <v>7405666</v>
      </c>
      <c r="F263">
        <v>2</v>
      </c>
      <c r="G263">
        <v>723.63</v>
      </c>
      <c r="H263">
        <v>723.76097100000004</v>
      </c>
      <c r="I263">
        <v>1</v>
      </c>
      <c r="J263">
        <v>1</v>
      </c>
      <c r="K263">
        <v>-0.130971</v>
      </c>
    </row>
    <row r="264" spans="1:11" x14ac:dyDescent="0.25">
      <c r="A264">
        <v>392</v>
      </c>
      <c r="B264" t="s">
        <v>54</v>
      </c>
      <c r="C264">
        <v>3074</v>
      </c>
      <c r="D264">
        <v>388072</v>
      </c>
      <c r="E264">
        <v>7405666</v>
      </c>
      <c r="F264">
        <v>2</v>
      </c>
      <c r="G264">
        <v>722.42</v>
      </c>
      <c r="H264">
        <v>724.75680399999999</v>
      </c>
      <c r="I264">
        <v>1</v>
      </c>
      <c r="J264">
        <v>1</v>
      </c>
      <c r="K264">
        <v>-2.3368039999999999</v>
      </c>
    </row>
    <row r="265" spans="1:11" x14ac:dyDescent="0.25">
      <c r="A265">
        <v>415</v>
      </c>
      <c r="B265" t="s">
        <v>54</v>
      </c>
      <c r="C265">
        <v>3440</v>
      </c>
      <c r="D265">
        <v>388072</v>
      </c>
      <c r="E265">
        <v>7405666</v>
      </c>
      <c r="F265">
        <v>2</v>
      </c>
      <c r="G265">
        <v>724.89</v>
      </c>
      <c r="H265">
        <v>725.24322099999995</v>
      </c>
      <c r="I265">
        <v>1</v>
      </c>
      <c r="J265">
        <v>1</v>
      </c>
      <c r="K265">
        <v>-0.35322100000000001</v>
      </c>
    </row>
    <row r="266" spans="1:11" x14ac:dyDescent="0.25">
      <c r="A266">
        <v>435</v>
      </c>
      <c r="B266" t="s">
        <v>54</v>
      </c>
      <c r="C266">
        <v>3805</v>
      </c>
      <c r="D266">
        <v>388072</v>
      </c>
      <c r="E266">
        <v>7405666</v>
      </c>
      <c r="F266">
        <v>2</v>
      </c>
      <c r="G266">
        <v>723.96</v>
      </c>
      <c r="H266">
        <v>725.390355</v>
      </c>
      <c r="I266">
        <v>1</v>
      </c>
      <c r="J266">
        <v>1</v>
      </c>
      <c r="K266">
        <v>-1.430355</v>
      </c>
    </row>
    <row r="267" spans="1:11" x14ac:dyDescent="0.25">
      <c r="A267">
        <v>454</v>
      </c>
      <c r="B267" t="s">
        <v>54</v>
      </c>
      <c r="C267">
        <v>4170</v>
      </c>
      <c r="D267">
        <v>388072</v>
      </c>
      <c r="E267">
        <v>7405666</v>
      </c>
      <c r="F267">
        <v>2</v>
      </c>
      <c r="G267">
        <v>723.97</v>
      </c>
      <c r="H267">
        <v>725.29419399999995</v>
      </c>
      <c r="I267">
        <v>1</v>
      </c>
      <c r="J267">
        <v>1</v>
      </c>
      <c r="K267">
        <v>-1.3241940000000001</v>
      </c>
    </row>
    <row r="268" spans="1:11" x14ac:dyDescent="0.25">
      <c r="A268">
        <v>484</v>
      </c>
      <c r="B268" t="s">
        <v>54</v>
      </c>
      <c r="C268">
        <v>5996</v>
      </c>
      <c r="D268">
        <v>388072</v>
      </c>
      <c r="E268">
        <v>7405666</v>
      </c>
      <c r="F268">
        <v>2</v>
      </c>
      <c r="G268">
        <v>722.66</v>
      </c>
      <c r="H268">
        <v>722.73448599999995</v>
      </c>
      <c r="I268">
        <v>1</v>
      </c>
      <c r="J268">
        <v>1</v>
      </c>
      <c r="K268">
        <v>-7.4485999999999997E-2</v>
      </c>
    </row>
    <row r="269" spans="1:11" x14ac:dyDescent="0.25">
      <c r="A269">
        <v>519</v>
      </c>
      <c r="B269" t="s">
        <v>54</v>
      </c>
      <c r="C269">
        <v>6362</v>
      </c>
      <c r="D269">
        <v>388072</v>
      </c>
      <c r="E269">
        <v>7405666</v>
      </c>
      <c r="F269">
        <v>2</v>
      </c>
      <c r="G269">
        <v>722.16</v>
      </c>
      <c r="H269">
        <v>722.01592900000003</v>
      </c>
      <c r="I269">
        <v>1</v>
      </c>
      <c r="J269">
        <v>1</v>
      </c>
      <c r="K269">
        <v>0.144071</v>
      </c>
    </row>
    <row r="270" spans="1:11" x14ac:dyDescent="0.25">
      <c r="A270">
        <v>564</v>
      </c>
      <c r="B270" t="s">
        <v>54</v>
      </c>
      <c r="C270">
        <v>6727</v>
      </c>
      <c r="D270">
        <v>388072</v>
      </c>
      <c r="E270">
        <v>7405666</v>
      </c>
      <c r="F270">
        <v>2</v>
      </c>
      <c r="G270">
        <v>721.97</v>
      </c>
      <c r="H270">
        <v>721.52725799999996</v>
      </c>
      <c r="I270">
        <v>1</v>
      </c>
      <c r="J270">
        <v>1</v>
      </c>
      <c r="K270">
        <v>0.44274200000000002</v>
      </c>
    </row>
    <row r="271" spans="1:11" x14ac:dyDescent="0.25">
      <c r="A271">
        <v>15</v>
      </c>
      <c r="B271" t="s">
        <v>55</v>
      </c>
      <c r="C271">
        <v>1</v>
      </c>
      <c r="D271">
        <v>390022.74</v>
      </c>
      <c r="E271">
        <v>7406662.6100000003</v>
      </c>
      <c r="F271">
        <v>2</v>
      </c>
      <c r="G271">
        <v>754.79</v>
      </c>
      <c r="H271">
        <v>757.57826299999999</v>
      </c>
      <c r="I271">
        <v>1</v>
      </c>
      <c r="J271">
        <v>1</v>
      </c>
      <c r="K271">
        <v>-2.7882630000000002</v>
      </c>
    </row>
    <row r="272" spans="1:11" x14ac:dyDescent="0.25">
      <c r="A272">
        <v>60</v>
      </c>
      <c r="B272" t="s">
        <v>55</v>
      </c>
      <c r="C272">
        <v>518</v>
      </c>
      <c r="D272">
        <v>390022.74</v>
      </c>
      <c r="E272">
        <v>7406662.6100000003</v>
      </c>
      <c r="F272">
        <v>2</v>
      </c>
      <c r="G272">
        <v>756.77</v>
      </c>
      <c r="H272">
        <v>757.58625500000005</v>
      </c>
      <c r="I272">
        <v>1</v>
      </c>
      <c r="J272">
        <v>1</v>
      </c>
      <c r="K272">
        <v>-0.81625499999999995</v>
      </c>
    </row>
    <row r="273" spans="1:11" x14ac:dyDescent="0.25">
      <c r="A273">
        <v>86</v>
      </c>
      <c r="B273" t="s">
        <v>55</v>
      </c>
      <c r="C273">
        <v>883</v>
      </c>
      <c r="D273">
        <v>390022.74</v>
      </c>
      <c r="E273">
        <v>7406662.6100000003</v>
      </c>
      <c r="F273">
        <v>2</v>
      </c>
      <c r="G273">
        <v>758.66</v>
      </c>
      <c r="H273">
        <v>757.611043</v>
      </c>
      <c r="I273">
        <v>1</v>
      </c>
      <c r="J273">
        <v>1</v>
      </c>
      <c r="K273">
        <v>1.0489569999999999</v>
      </c>
    </row>
    <row r="274" spans="1:11" x14ac:dyDescent="0.25">
      <c r="A274">
        <v>116</v>
      </c>
      <c r="B274" t="s">
        <v>55</v>
      </c>
      <c r="C274">
        <v>1248</v>
      </c>
      <c r="D274">
        <v>390022.74</v>
      </c>
      <c r="E274">
        <v>7406662.6100000003</v>
      </c>
      <c r="F274">
        <v>2</v>
      </c>
      <c r="G274">
        <v>759.57</v>
      </c>
      <c r="H274">
        <v>757.64919799999996</v>
      </c>
      <c r="I274">
        <v>1</v>
      </c>
      <c r="J274">
        <v>1</v>
      </c>
      <c r="K274">
        <v>1.9208019999999999</v>
      </c>
    </row>
    <row r="275" spans="1:11" x14ac:dyDescent="0.25">
      <c r="A275">
        <v>140</v>
      </c>
      <c r="B275" t="s">
        <v>55</v>
      </c>
      <c r="C275">
        <v>1613</v>
      </c>
      <c r="D275">
        <v>390022.74</v>
      </c>
      <c r="E275">
        <v>7406662.6100000003</v>
      </c>
      <c r="F275">
        <v>2</v>
      </c>
      <c r="G275">
        <v>760.04</v>
      </c>
      <c r="H275">
        <v>757.70084499999996</v>
      </c>
      <c r="I275">
        <v>1</v>
      </c>
      <c r="J275">
        <v>1</v>
      </c>
      <c r="K275">
        <v>2.3391549999999999</v>
      </c>
    </row>
    <row r="276" spans="1:11" x14ac:dyDescent="0.25">
      <c r="A276">
        <v>185</v>
      </c>
      <c r="B276" t="s">
        <v>55</v>
      </c>
      <c r="C276">
        <v>1979</v>
      </c>
      <c r="D276">
        <v>390022.74</v>
      </c>
      <c r="E276">
        <v>7406662.6100000003</v>
      </c>
      <c r="F276">
        <v>2</v>
      </c>
      <c r="G276">
        <v>760.68</v>
      </c>
      <c r="H276">
        <v>757.76657699999998</v>
      </c>
      <c r="I276">
        <v>1</v>
      </c>
      <c r="J276">
        <v>1</v>
      </c>
      <c r="K276">
        <v>2.9134229999999999</v>
      </c>
    </row>
    <row r="277" spans="1:11" x14ac:dyDescent="0.25">
      <c r="A277">
        <v>244</v>
      </c>
      <c r="B277" t="s">
        <v>55</v>
      </c>
      <c r="C277">
        <v>2344</v>
      </c>
      <c r="D277">
        <v>390022.74</v>
      </c>
      <c r="E277">
        <v>7406662.6100000003</v>
      </c>
      <c r="F277">
        <v>2</v>
      </c>
      <c r="G277">
        <v>761.16</v>
      </c>
      <c r="H277">
        <v>757.84727299999997</v>
      </c>
      <c r="I277">
        <v>1</v>
      </c>
      <c r="J277">
        <v>1</v>
      </c>
      <c r="K277">
        <v>3.3127270000000002</v>
      </c>
    </row>
    <row r="278" spans="1:11" x14ac:dyDescent="0.25">
      <c r="A278">
        <v>333</v>
      </c>
      <c r="B278" t="s">
        <v>55</v>
      </c>
      <c r="C278">
        <v>2709</v>
      </c>
      <c r="D278">
        <v>390022.74</v>
      </c>
      <c r="E278">
        <v>7406662.6100000003</v>
      </c>
      <c r="F278">
        <v>2</v>
      </c>
      <c r="G278">
        <v>761.34</v>
      </c>
      <c r="H278">
        <v>757.94786099999999</v>
      </c>
      <c r="I278">
        <v>1</v>
      </c>
      <c r="J278">
        <v>1</v>
      </c>
      <c r="K278">
        <v>3.3921389999999998</v>
      </c>
    </row>
    <row r="279" spans="1:11" x14ac:dyDescent="0.25">
      <c r="A279">
        <v>393</v>
      </c>
      <c r="B279" t="s">
        <v>55</v>
      </c>
      <c r="C279">
        <v>3074</v>
      </c>
      <c r="D279">
        <v>390022.74</v>
      </c>
      <c r="E279">
        <v>7406662.6100000003</v>
      </c>
      <c r="F279">
        <v>2</v>
      </c>
      <c r="G279">
        <v>759.75</v>
      </c>
      <c r="H279">
        <v>758.08363299999996</v>
      </c>
      <c r="I279">
        <v>1</v>
      </c>
      <c r="J279">
        <v>1</v>
      </c>
      <c r="K279">
        <v>1.6663669999999999</v>
      </c>
    </row>
    <row r="280" spans="1:11" x14ac:dyDescent="0.25">
      <c r="A280">
        <v>416</v>
      </c>
      <c r="B280" t="s">
        <v>55</v>
      </c>
      <c r="C280">
        <v>3440</v>
      </c>
      <c r="D280">
        <v>390022.74</v>
      </c>
      <c r="E280">
        <v>7406662.6100000003</v>
      </c>
      <c r="F280">
        <v>2</v>
      </c>
      <c r="G280">
        <v>763.77</v>
      </c>
      <c r="H280">
        <v>758.27630499999998</v>
      </c>
      <c r="I280">
        <v>1</v>
      </c>
      <c r="J280">
        <v>1</v>
      </c>
      <c r="K280">
        <v>5.4936949999999998</v>
      </c>
    </row>
    <row r="281" spans="1:11" x14ac:dyDescent="0.25">
      <c r="A281">
        <v>436</v>
      </c>
      <c r="B281" t="s">
        <v>55</v>
      </c>
      <c r="C281">
        <v>3805</v>
      </c>
      <c r="D281">
        <v>390022.74</v>
      </c>
      <c r="E281">
        <v>7406662.6100000003</v>
      </c>
      <c r="F281">
        <v>2</v>
      </c>
      <c r="G281">
        <v>762.87</v>
      </c>
      <c r="H281">
        <v>758.54581599999995</v>
      </c>
      <c r="I281">
        <v>1</v>
      </c>
      <c r="J281">
        <v>1</v>
      </c>
      <c r="K281">
        <v>4.3241839999999998</v>
      </c>
    </row>
    <row r="282" spans="1:11" x14ac:dyDescent="0.25">
      <c r="A282">
        <v>455</v>
      </c>
      <c r="B282" t="s">
        <v>55</v>
      </c>
      <c r="C282">
        <v>4170</v>
      </c>
      <c r="D282">
        <v>390022.74</v>
      </c>
      <c r="E282">
        <v>7406662.6100000003</v>
      </c>
      <c r="F282">
        <v>2</v>
      </c>
      <c r="G282">
        <v>763.15</v>
      </c>
      <c r="H282">
        <v>758.88653799999997</v>
      </c>
      <c r="I282">
        <v>1</v>
      </c>
      <c r="J282">
        <v>1</v>
      </c>
      <c r="K282">
        <v>4.2634619999999996</v>
      </c>
    </row>
    <row r="283" spans="1:11" x14ac:dyDescent="0.25">
      <c r="A283">
        <v>464</v>
      </c>
      <c r="B283" t="s">
        <v>55</v>
      </c>
      <c r="C283">
        <v>5631</v>
      </c>
      <c r="D283">
        <v>390022.74</v>
      </c>
      <c r="E283">
        <v>7406662.6100000003</v>
      </c>
      <c r="F283">
        <v>2</v>
      </c>
      <c r="G283">
        <v>766.83</v>
      </c>
      <c r="H283">
        <v>760.73442399999999</v>
      </c>
      <c r="I283">
        <v>1</v>
      </c>
      <c r="J283">
        <v>1</v>
      </c>
      <c r="K283">
        <v>6.0955760000000003</v>
      </c>
    </row>
    <row r="284" spans="1:11" x14ac:dyDescent="0.25">
      <c r="A284">
        <v>485</v>
      </c>
      <c r="B284" t="s">
        <v>55</v>
      </c>
      <c r="C284">
        <v>5996</v>
      </c>
      <c r="D284">
        <v>390022.74</v>
      </c>
      <c r="E284">
        <v>7406662.6100000003</v>
      </c>
      <c r="F284">
        <v>2</v>
      </c>
      <c r="G284">
        <v>767.06</v>
      </c>
      <c r="H284">
        <v>761.28742399999999</v>
      </c>
      <c r="I284">
        <v>1</v>
      </c>
      <c r="J284">
        <v>1</v>
      </c>
      <c r="K284">
        <v>5.7725759999999999</v>
      </c>
    </row>
    <row r="285" spans="1:11" x14ac:dyDescent="0.25">
      <c r="A285">
        <v>494</v>
      </c>
      <c r="B285" t="s">
        <v>55</v>
      </c>
      <c r="C285">
        <v>6118</v>
      </c>
      <c r="D285">
        <v>390022.74</v>
      </c>
      <c r="E285">
        <v>7406662.6100000003</v>
      </c>
      <c r="F285">
        <v>2</v>
      </c>
      <c r="G285">
        <v>767.06</v>
      </c>
      <c r="H285">
        <v>761.47786699999995</v>
      </c>
      <c r="I285">
        <v>1</v>
      </c>
      <c r="J285">
        <v>1</v>
      </c>
      <c r="K285">
        <v>5.5821329999999998</v>
      </c>
    </row>
    <row r="286" spans="1:11" x14ac:dyDescent="0.25">
      <c r="A286">
        <v>501</v>
      </c>
      <c r="B286" t="s">
        <v>55</v>
      </c>
      <c r="C286">
        <v>6270</v>
      </c>
      <c r="D286">
        <v>390022.74</v>
      </c>
      <c r="E286">
        <v>7406662.6100000003</v>
      </c>
      <c r="F286">
        <v>2</v>
      </c>
      <c r="G286">
        <v>766.71</v>
      </c>
      <c r="H286">
        <v>761.71889999999996</v>
      </c>
      <c r="I286">
        <v>1</v>
      </c>
      <c r="J286">
        <v>1</v>
      </c>
      <c r="K286">
        <v>4.9911000000000003</v>
      </c>
    </row>
    <row r="287" spans="1:11" x14ac:dyDescent="0.25">
      <c r="A287">
        <v>520</v>
      </c>
      <c r="B287" t="s">
        <v>55</v>
      </c>
      <c r="C287">
        <v>6362</v>
      </c>
      <c r="D287">
        <v>390022.74</v>
      </c>
      <c r="E287">
        <v>7406662.6100000003</v>
      </c>
      <c r="F287">
        <v>2</v>
      </c>
      <c r="G287">
        <v>767.33</v>
      </c>
      <c r="H287">
        <v>761.86697700000002</v>
      </c>
      <c r="I287">
        <v>1</v>
      </c>
      <c r="J287">
        <v>1</v>
      </c>
      <c r="K287">
        <v>5.4630229999999997</v>
      </c>
    </row>
    <row r="288" spans="1:11" x14ac:dyDescent="0.25">
      <c r="A288">
        <v>529</v>
      </c>
      <c r="B288" t="s">
        <v>55</v>
      </c>
      <c r="C288">
        <v>6454</v>
      </c>
      <c r="D288">
        <v>390022.74</v>
      </c>
      <c r="E288">
        <v>7406662.6100000003</v>
      </c>
      <c r="F288">
        <v>2</v>
      </c>
      <c r="G288">
        <v>767.27</v>
      </c>
      <c r="H288">
        <v>762.01690099999996</v>
      </c>
      <c r="I288">
        <v>1</v>
      </c>
      <c r="J288">
        <v>1</v>
      </c>
      <c r="K288">
        <v>5.2530989999999997</v>
      </c>
    </row>
    <row r="289" spans="1:11" x14ac:dyDescent="0.25">
      <c r="A289">
        <v>533</v>
      </c>
      <c r="B289" t="s">
        <v>55</v>
      </c>
      <c r="C289">
        <v>6484</v>
      </c>
      <c r="D289">
        <v>390022.74</v>
      </c>
      <c r="E289">
        <v>7406662.6100000003</v>
      </c>
      <c r="F289">
        <v>2</v>
      </c>
      <c r="G289">
        <v>767.33</v>
      </c>
      <c r="H289">
        <v>762.06620699999996</v>
      </c>
      <c r="I289">
        <v>1</v>
      </c>
      <c r="J289">
        <v>1</v>
      </c>
      <c r="K289">
        <v>5.2637929999999997</v>
      </c>
    </row>
    <row r="290" spans="1:11" x14ac:dyDescent="0.25">
      <c r="A290">
        <v>537</v>
      </c>
      <c r="B290" t="s">
        <v>55</v>
      </c>
      <c r="C290">
        <v>6515</v>
      </c>
      <c r="D290">
        <v>390022.74</v>
      </c>
      <c r="E290">
        <v>7406662.6100000003</v>
      </c>
      <c r="F290">
        <v>2</v>
      </c>
      <c r="G290">
        <v>767.46</v>
      </c>
      <c r="H290">
        <v>762.11730899999998</v>
      </c>
      <c r="I290">
        <v>1</v>
      </c>
      <c r="J290">
        <v>1</v>
      </c>
      <c r="K290">
        <v>5.3426910000000003</v>
      </c>
    </row>
    <row r="291" spans="1:11" x14ac:dyDescent="0.25">
      <c r="A291">
        <v>541</v>
      </c>
      <c r="B291" t="s">
        <v>55</v>
      </c>
      <c r="C291">
        <v>6545</v>
      </c>
      <c r="D291">
        <v>390022.74</v>
      </c>
      <c r="E291">
        <v>7406662.6100000003</v>
      </c>
      <c r="F291">
        <v>2</v>
      </c>
      <c r="G291">
        <v>767.55</v>
      </c>
      <c r="H291">
        <v>762.16698199999996</v>
      </c>
      <c r="I291">
        <v>1</v>
      </c>
      <c r="J291">
        <v>1</v>
      </c>
      <c r="K291">
        <v>5.3830179999999999</v>
      </c>
    </row>
    <row r="292" spans="1:11" x14ac:dyDescent="0.25">
      <c r="A292">
        <v>545</v>
      </c>
      <c r="B292" t="s">
        <v>55</v>
      </c>
      <c r="C292">
        <v>6576</v>
      </c>
      <c r="D292">
        <v>390022.74</v>
      </c>
      <c r="E292">
        <v>7406662.6100000003</v>
      </c>
      <c r="F292">
        <v>2</v>
      </c>
      <c r="G292">
        <v>767.59</v>
      </c>
      <c r="H292">
        <v>762.21851100000003</v>
      </c>
      <c r="I292">
        <v>1</v>
      </c>
      <c r="J292">
        <v>1</v>
      </c>
      <c r="K292">
        <v>5.3714890000000004</v>
      </c>
    </row>
    <row r="293" spans="1:11" x14ac:dyDescent="0.25">
      <c r="A293">
        <v>565</v>
      </c>
      <c r="B293" t="s">
        <v>55</v>
      </c>
      <c r="C293">
        <v>6727</v>
      </c>
      <c r="D293">
        <v>390022.74</v>
      </c>
      <c r="E293">
        <v>7406662.6100000003</v>
      </c>
      <c r="F293">
        <v>2</v>
      </c>
      <c r="G293">
        <v>767.59</v>
      </c>
      <c r="H293">
        <v>762.47215300000005</v>
      </c>
      <c r="I293">
        <v>1</v>
      </c>
      <c r="J293">
        <v>1</v>
      </c>
      <c r="K293">
        <v>5.1178470000000003</v>
      </c>
    </row>
    <row r="294" spans="1:11" x14ac:dyDescent="0.25">
      <c r="A294">
        <v>634</v>
      </c>
      <c r="B294" t="s">
        <v>55</v>
      </c>
      <c r="C294">
        <v>7337</v>
      </c>
      <c r="D294">
        <v>390022.74</v>
      </c>
      <c r="E294">
        <v>7406662.6100000003</v>
      </c>
      <c r="F294">
        <v>2</v>
      </c>
      <c r="G294">
        <v>770.85</v>
      </c>
      <c r="H294">
        <v>763.52895999999998</v>
      </c>
      <c r="I294">
        <v>1</v>
      </c>
      <c r="J294">
        <v>1</v>
      </c>
      <c r="K294">
        <v>7.32104</v>
      </c>
    </row>
    <row r="295" spans="1:11" x14ac:dyDescent="0.25">
      <c r="A295">
        <v>643</v>
      </c>
      <c r="B295" t="s">
        <v>55</v>
      </c>
      <c r="C295">
        <v>7365</v>
      </c>
      <c r="D295">
        <v>390022.74</v>
      </c>
      <c r="E295">
        <v>7406662.6100000003</v>
      </c>
      <c r="F295">
        <v>2</v>
      </c>
      <c r="G295">
        <v>771.15</v>
      </c>
      <c r="H295">
        <v>763.57748000000004</v>
      </c>
      <c r="I295">
        <v>1</v>
      </c>
      <c r="J295">
        <v>1</v>
      </c>
      <c r="K295">
        <v>7.5725199999999999</v>
      </c>
    </row>
    <row r="296" spans="1:11" x14ac:dyDescent="0.25">
      <c r="A296">
        <v>652</v>
      </c>
      <c r="B296" t="s">
        <v>55</v>
      </c>
      <c r="C296">
        <v>7396</v>
      </c>
      <c r="D296">
        <v>390022.74</v>
      </c>
      <c r="E296">
        <v>7406662.6100000003</v>
      </c>
      <c r="F296">
        <v>2</v>
      </c>
      <c r="G296">
        <v>771.15</v>
      </c>
      <c r="H296">
        <v>763.63111100000003</v>
      </c>
      <c r="I296">
        <v>1</v>
      </c>
      <c r="J296">
        <v>1</v>
      </c>
      <c r="K296">
        <v>7.5188889999999997</v>
      </c>
    </row>
    <row r="297" spans="1:11" x14ac:dyDescent="0.25">
      <c r="A297">
        <v>660</v>
      </c>
      <c r="B297" t="s">
        <v>55</v>
      </c>
      <c r="C297">
        <v>7426</v>
      </c>
      <c r="D297">
        <v>390022.74</v>
      </c>
      <c r="E297">
        <v>7406662.6100000003</v>
      </c>
      <c r="F297">
        <v>2</v>
      </c>
      <c r="G297">
        <v>771.25</v>
      </c>
      <c r="H297">
        <v>763.68280800000002</v>
      </c>
      <c r="I297">
        <v>1</v>
      </c>
      <c r="J297">
        <v>1</v>
      </c>
      <c r="K297">
        <v>7.5671920000000004</v>
      </c>
    </row>
    <row r="298" spans="1:11" x14ac:dyDescent="0.25">
      <c r="A298">
        <v>668</v>
      </c>
      <c r="B298" t="s">
        <v>55</v>
      </c>
      <c r="C298">
        <v>7457</v>
      </c>
      <c r="D298">
        <v>390022.74</v>
      </c>
      <c r="E298">
        <v>7406662.6100000003</v>
      </c>
      <c r="F298">
        <v>2</v>
      </c>
      <c r="G298">
        <v>769.65</v>
      </c>
      <c r="H298">
        <v>763.73601099999996</v>
      </c>
      <c r="I298">
        <v>1</v>
      </c>
      <c r="J298">
        <v>1</v>
      </c>
      <c r="K298">
        <v>5.9139889999999999</v>
      </c>
    </row>
    <row r="299" spans="1:11" x14ac:dyDescent="0.25">
      <c r="A299">
        <v>676</v>
      </c>
      <c r="B299" t="s">
        <v>55</v>
      </c>
      <c r="C299">
        <v>7487</v>
      </c>
      <c r="D299">
        <v>390022.74</v>
      </c>
      <c r="E299">
        <v>7406662.6100000003</v>
      </c>
      <c r="F299">
        <v>2</v>
      </c>
      <c r="G299">
        <v>771.65</v>
      </c>
      <c r="H299">
        <v>763.78736100000003</v>
      </c>
      <c r="I299">
        <v>1</v>
      </c>
      <c r="J299">
        <v>1</v>
      </c>
      <c r="K299">
        <v>7.8626389999999997</v>
      </c>
    </row>
    <row r="300" spans="1:11" x14ac:dyDescent="0.25">
      <c r="A300">
        <v>685</v>
      </c>
      <c r="B300" t="s">
        <v>55</v>
      </c>
      <c r="C300">
        <v>7518</v>
      </c>
      <c r="D300">
        <v>390022.74</v>
      </c>
      <c r="E300">
        <v>7406662.6100000003</v>
      </c>
      <c r="F300">
        <v>2</v>
      </c>
      <c r="G300">
        <v>771.45</v>
      </c>
      <c r="H300">
        <v>763.84022400000003</v>
      </c>
      <c r="I300">
        <v>1</v>
      </c>
      <c r="J300">
        <v>1</v>
      </c>
      <c r="K300">
        <v>7.6097760000000001</v>
      </c>
    </row>
    <row r="301" spans="1:11" x14ac:dyDescent="0.25">
      <c r="A301">
        <v>694</v>
      </c>
      <c r="B301" t="s">
        <v>55</v>
      </c>
      <c r="C301">
        <v>7549</v>
      </c>
      <c r="D301">
        <v>390022.74</v>
      </c>
      <c r="E301">
        <v>7406662.6100000003</v>
      </c>
      <c r="F301">
        <v>2</v>
      </c>
      <c r="G301">
        <v>771.55</v>
      </c>
      <c r="H301">
        <v>763.89279999999997</v>
      </c>
      <c r="I301">
        <v>1</v>
      </c>
      <c r="J301">
        <v>1</v>
      </c>
      <c r="K301">
        <v>7.6571999999999996</v>
      </c>
    </row>
    <row r="302" spans="1:11" x14ac:dyDescent="0.25">
      <c r="A302">
        <v>702</v>
      </c>
      <c r="B302" t="s">
        <v>55</v>
      </c>
      <c r="C302">
        <v>7579</v>
      </c>
      <c r="D302">
        <v>390022.74</v>
      </c>
      <c r="E302">
        <v>7406662.6100000003</v>
      </c>
      <c r="F302">
        <v>2</v>
      </c>
      <c r="G302">
        <v>771.75</v>
      </c>
      <c r="H302">
        <v>763.94350299999996</v>
      </c>
      <c r="I302">
        <v>1</v>
      </c>
      <c r="J302">
        <v>1</v>
      </c>
      <c r="K302">
        <v>7.8064970000000002</v>
      </c>
    </row>
    <row r="303" spans="1:11" x14ac:dyDescent="0.25">
      <c r="A303">
        <v>710</v>
      </c>
      <c r="B303" t="s">
        <v>55</v>
      </c>
      <c r="C303">
        <v>7610</v>
      </c>
      <c r="D303">
        <v>390022.74</v>
      </c>
      <c r="E303">
        <v>7406662.6100000003</v>
      </c>
      <c r="F303">
        <v>2</v>
      </c>
      <c r="G303">
        <v>771.78</v>
      </c>
      <c r="H303">
        <v>763.99577699999998</v>
      </c>
      <c r="I303">
        <v>1</v>
      </c>
      <c r="J303">
        <v>1</v>
      </c>
      <c r="K303">
        <v>7.7842229999999999</v>
      </c>
    </row>
    <row r="304" spans="1:11" x14ac:dyDescent="0.25">
      <c r="A304">
        <v>719</v>
      </c>
      <c r="B304" t="s">
        <v>55</v>
      </c>
      <c r="C304">
        <v>7640</v>
      </c>
      <c r="D304">
        <v>390022.74</v>
      </c>
      <c r="E304">
        <v>7406662.6100000003</v>
      </c>
      <c r="F304">
        <v>2</v>
      </c>
      <c r="G304">
        <v>771.55</v>
      </c>
      <c r="H304">
        <v>764.04583700000001</v>
      </c>
      <c r="I304">
        <v>1</v>
      </c>
      <c r="J304">
        <v>1</v>
      </c>
      <c r="K304">
        <v>7.5041630000000001</v>
      </c>
    </row>
    <row r="305" spans="1:11" x14ac:dyDescent="0.25">
      <c r="A305">
        <v>728</v>
      </c>
      <c r="B305" t="s">
        <v>55</v>
      </c>
      <c r="C305">
        <v>7671</v>
      </c>
      <c r="D305">
        <v>390022.74</v>
      </c>
      <c r="E305">
        <v>7406662.6100000003</v>
      </c>
      <c r="F305">
        <v>2</v>
      </c>
      <c r="G305">
        <v>771.95</v>
      </c>
      <c r="H305">
        <v>764.09738200000004</v>
      </c>
      <c r="I305">
        <v>1</v>
      </c>
      <c r="J305">
        <v>1</v>
      </c>
      <c r="K305">
        <v>7.8526179999999997</v>
      </c>
    </row>
    <row r="306" spans="1:11" x14ac:dyDescent="0.25">
      <c r="A306">
        <v>737</v>
      </c>
      <c r="B306" t="s">
        <v>55</v>
      </c>
      <c r="C306">
        <v>7702</v>
      </c>
      <c r="D306">
        <v>390022.74</v>
      </c>
      <c r="E306">
        <v>7406662.6100000003</v>
      </c>
      <c r="F306">
        <v>2</v>
      </c>
      <c r="G306">
        <v>772.15</v>
      </c>
      <c r="H306">
        <v>764.14871200000005</v>
      </c>
      <c r="I306">
        <v>1</v>
      </c>
      <c r="J306">
        <v>1</v>
      </c>
      <c r="K306">
        <v>8.0012880000000006</v>
      </c>
    </row>
    <row r="307" spans="1:11" x14ac:dyDescent="0.25">
      <c r="A307">
        <v>745</v>
      </c>
      <c r="B307" t="s">
        <v>55</v>
      </c>
      <c r="C307">
        <v>7731</v>
      </c>
      <c r="D307">
        <v>390022.74</v>
      </c>
      <c r="E307">
        <v>7406662.6100000003</v>
      </c>
      <c r="F307">
        <v>2</v>
      </c>
      <c r="G307">
        <v>772.15</v>
      </c>
      <c r="H307">
        <v>764.19643099999996</v>
      </c>
      <c r="I307">
        <v>1</v>
      </c>
      <c r="J307">
        <v>1</v>
      </c>
      <c r="K307">
        <v>7.9535689999999999</v>
      </c>
    </row>
    <row r="308" spans="1:11" x14ac:dyDescent="0.25">
      <c r="A308">
        <v>755</v>
      </c>
      <c r="B308" t="s">
        <v>55</v>
      </c>
      <c r="C308">
        <v>7762</v>
      </c>
      <c r="D308">
        <v>390022.74</v>
      </c>
      <c r="E308">
        <v>7406662.6100000003</v>
      </c>
      <c r="F308">
        <v>2</v>
      </c>
      <c r="G308">
        <v>772.25</v>
      </c>
      <c r="H308">
        <v>764.24714300000005</v>
      </c>
      <c r="I308">
        <v>1</v>
      </c>
      <c r="J308">
        <v>1</v>
      </c>
      <c r="K308">
        <v>8.0028570000000006</v>
      </c>
    </row>
    <row r="309" spans="1:11" x14ac:dyDescent="0.25">
      <c r="A309">
        <v>765</v>
      </c>
      <c r="B309" t="s">
        <v>55</v>
      </c>
      <c r="C309">
        <v>7792</v>
      </c>
      <c r="D309">
        <v>390022.74</v>
      </c>
      <c r="E309">
        <v>7406662.6100000003</v>
      </c>
      <c r="F309">
        <v>2</v>
      </c>
      <c r="G309">
        <v>772.35</v>
      </c>
      <c r="H309">
        <v>764.29591900000003</v>
      </c>
      <c r="I309">
        <v>1</v>
      </c>
      <c r="J309">
        <v>1</v>
      </c>
      <c r="K309">
        <v>8.054081</v>
      </c>
    </row>
    <row r="310" spans="1:11" x14ac:dyDescent="0.25">
      <c r="A310">
        <v>775</v>
      </c>
      <c r="B310" t="s">
        <v>55</v>
      </c>
      <c r="C310">
        <v>7823</v>
      </c>
      <c r="D310">
        <v>390022.74</v>
      </c>
      <c r="E310">
        <v>7406662.6100000003</v>
      </c>
      <c r="F310">
        <v>2</v>
      </c>
      <c r="G310">
        <v>772.45</v>
      </c>
      <c r="H310">
        <v>764.34592699999996</v>
      </c>
      <c r="I310">
        <v>1</v>
      </c>
      <c r="J310">
        <v>1</v>
      </c>
      <c r="K310">
        <v>8.1040729999999996</v>
      </c>
    </row>
    <row r="311" spans="1:11" x14ac:dyDescent="0.25">
      <c r="A311">
        <v>785</v>
      </c>
      <c r="B311" t="s">
        <v>55</v>
      </c>
      <c r="C311">
        <v>7853</v>
      </c>
      <c r="D311">
        <v>390022.74</v>
      </c>
      <c r="E311">
        <v>7406662.6100000003</v>
      </c>
      <c r="F311">
        <v>2</v>
      </c>
      <c r="G311">
        <v>772.45</v>
      </c>
      <c r="H311">
        <v>764.39395999999999</v>
      </c>
      <c r="I311">
        <v>1</v>
      </c>
      <c r="J311">
        <v>1</v>
      </c>
      <c r="K311">
        <v>8.0560399999999994</v>
      </c>
    </row>
    <row r="312" spans="1:11" x14ac:dyDescent="0.25">
      <c r="A312">
        <v>795</v>
      </c>
      <c r="B312" t="s">
        <v>55</v>
      </c>
      <c r="C312">
        <v>7884</v>
      </c>
      <c r="D312">
        <v>390022.74</v>
      </c>
      <c r="E312">
        <v>7406662.6100000003</v>
      </c>
      <c r="F312">
        <v>2</v>
      </c>
      <c r="G312">
        <v>772.45</v>
      </c>
      <c r="H312">
        <v>764.44321500000001</v>
      </c>
      <c r="I312">
        <v>1</v>
      </c>
      <c r="J312">
        <v>1</v>
      </c>
      <c r="K312">
        <v>8.0067850000000007</v>
      </c>
    </row>
    <row r="313" spans="1:11" x14ac:dyDescent="0.25">
      <c r="A313">
        <v>805</v>
      </c>
      <c r="B313" t="s">
        <v>55</v>
      </c>
      <c r="C313">
        <v>7915</v>
      </c>
      <c r="D313">
        <v>390022.74</v>
      </c>
      <c r="E313">
        <v>7406662.6100000003</v>
      </c>
      <c r="F313">
        <v>2</v>
      </c>
      <c r="G313">
        <v>772.55</v>
      </c>
      <c r="H313">
        <v>764.49202000000002</v>
      </c>
      <c r="I313">
        <v>1</v>
      </c>
      <c r="J313">
        <v>1</v>
      </c>
      <c r="K313">
        <v>8.0579800000000006</v>
      </c>
    </row>
    <row r="314" spans="1:11" x14ac:dyDescent="0.25">
      <c r="A314">
        <v>815</v>
      </c>
      <c r="B314" t="s">
        <v>55</v>
      </c>
      <c r="C314">
        <v>7945</v>
      </c>
      <c r="D314">
        <v>390022.74</v>
      </c>
      <c r="E314">
        <v>7406662.6100000003</v>
      </c>
      <c r="F314">
        <v>2</v>
      </c>
      <c r="G314">
        <v>772.65</v>
      </c>
      <c r="H314">
        <v>764.53920300000004</v>
      </c>
      <c r="I314">
        <v>1</v>
      </c>
      <c r="J314">
        <v>1</v>
      </c>
      <c r="K314">
        <v>8.1107969999999998</v>
      </c>
    </row>
    <row r="315" spans="1:11" x14ac:dyDescent="0.25">
      <c r="A315">
        <v>825</v>
      </c>
      <c r="B315" t="s">
        <v>55</v>
      </c>
      <c r="C315">
        <v>7976</v>
      </c>
      <c r="D315">
        <v>390022.74</v>
      </c>
      <c r="E315">
        <v>7406662.6100000003</v>
      </c>
      <c r="F315">
        <v>2</v>
      </c>
      <c r="G315">
        <v>772.55</v>
      </c>
      <c r="H315">
        <v>764.58703500000001</v>
      </c>
      <c r="I315">
        <v>1</v>
      </c>
      <c r="J315">
        <v>1</v>
      </c>
      <c r="K315">
        <v>7.9629649999999996</v>
      </c>
    </row>
    <row r="316" spans="1:11" x14ac:dyDescent="0.25">
      <c r="A316">
        <v>834</v>
      </c>
      <c r="B316" t="s">
        <v>55</v>
      </c>
      <c r="C316">
        <v>8006</v>
      </c>
      <c r="D316">
        <v>390022.74</v>
      </c>
      <c r="E316">
        <v>7406662.6100000003</v>
      </c>
      <c r="F316">
        <v>2</v>
      </c>
      <c r="G316">
        <v>772.75</v>
      </c>
      <c r="H316">
        <v>764.63307299999997</v>
      </c>
      <c r="I316">
        <v>1</v>
      </c>
      <c r="J316">
        <v>1</v>
      </c>
      <c r="K316">
        <v>8.1169270000000004</v>
      </c>
    </row>
    <row r="317" spans="1:11" x14ac:dyDescent="0.25">
      <c r="A317">
        <v>843</v>
      </c>
      <c r="B317" t="s">
        <v>55</v>
      </c>
      <c r="C317">
        <v>8037</v>
      </c>
      <c r="D317">
        <v>390022.74</v>
      </c>
      <c r="E317">
        <v>7406662.6100000003</v>
      </c>
      <c r="F317">
        <v>2</v>
      </c>
      <c r="G317">
        <v>772.85</v>
      </c>
      <c r="H317">
        <v>764.68023500000004</v>
      </c>
      <c r="I317">
        <v>1</v>
      </c>
      <c r="J317">
        <v>1</v>
      </c>
      <c r="K317">
        <v>8.1697649999999999</v>
      </c>
    </row>
    <row r="318" spans="1:11" x14ac:dyDescent="0.25">
      <c r="A318">
        <v>851</v>
      </c>
      <c r="B318" t="s">
        <v>55</v>
      </c>
      <c r="C318">
        <v>8068</v>
      </c>
      <c r="D318">
        <v>390022.74</v>
      </c>
      <c r="E318">
        <v>7406662.6100000003</v>
      </c>
      <c r="F318">
        <v>2</v>
      </c>
      <c r="G318">
        <v>773.05</v>
      </c>
      <c r="H318">
        <v>764.72696800000006</v>
      </c>
      <c r="I318">
        <v>1</v>
      </c>
      <c r="J318">
        <v>1</v>
      </c>
      <c r="K318">
        <v>8.3230319999999995</v>
      </c>
    </row>
    <row r="319" spans="1:11" x14ac:dyDescent="0.25">
      <c r="A319">
        <v>861</v>
      </c>
      <c r="B319" t="s">
        <v>55</v>
      </c>
      <c r="C319">
        <v>8096</v>
      </c>
      <c r="D319">
        <v>390022.74</v>
      </c>
      <c r="E319">
        <v>7406662.6100000003</v>
      </c>
      <c r="F319">
        <v>2</v>
      </c>
      <c r="G319">
        <v>772.85</v>
      </c>
      <c r="H319">
        <v>764.76882699999999</v>
      </c>
      <c r="I319">
        <v>1</v>
      </c>
      <c r="J319">
        <v>1</v>
      </c>
      <c r="K319">
        <v>8.0811729999999997</v>
      </c>
    </row>
    <row r="320" spans="1:11" x14ac:dyDescent="0.25">
      <c r="A320">
        <v>870</v>
      </c>
      <c r="B320" t="s">
        <v>55</v>
      </c>
      <c r="C320">
        <v>8127</v>
      </c>
      <c r="D320">
        <v>390022.74</v>
      </c>
      <c r="E320">
        <v>7406662.6100000003</v>
      </c>
      <c r="F320">
        <v>2</v>
      </c>
      <c r="G320">
        <v>772.95</v>
      </c>
      <c r="H320">
        <v>764.81472699999995</v>
      </c>
      <c r="I320">
        <v>1</v>
      </c>
      <c r="J320">
        <v>1</v>
      </c>
      <c r="K320">
        <v>8.1352729999999998</v>
      </c>
    </row>
    <row r="321" spans="1:11" x14ac:dyDescent="0.25">
      <c r="A321">
        <v>880</v>
      </c>
      <c r="B321" t="s">
        <v>55</v>
      </c>
      <c r="C321">
        <v>8157</v>
      </c>
      <c r="D321">
        <v>390022.74</v>
      </c>
      <c r="E321">
        <v>7406662.6100000003</v>
      </c>
      <c r="F321">
        <v>2</v>
      </c>
      <c r="G321">
        <v>772.95</v>
      </c>
      <c r="H321">
        <v>764.85869300000002</v>
      </c>
      <c r="I321">
        <v>1</v>
      </c>
      <c r="J321">
        <v>1</v>
      </c>
      <c r="K321">
        <v>8.0913070000000005</v>
      </c>
    </row>
    <row r="322" spans="1:11" x14ac:dyDescent="0.25">
      <c r="A322">
        <v>890</v>
      </c>
      <c r="B322" t="s">
        <v>55</v>
      </c>
      <c r="C322">
        <v>8188</v>
      </c>
      <c r="D322">
        <v>390022.74</v>
      </c>
      <c r="E322">
        <v>7406662.6100000003</v>
      </c>
      <c r="F322">
        <v>2</v>
      </c>
      <c r="G322">
        <v>772.65</v>
      </c>
      <c r="H322">
        <v>764.90362700000003</v>
      </c>
      <c r="I322">
        <v>1</v>
      </c>
      <c r="J322">
        <v>1</v>
      </c>
      <c r="K322">
        <v>7.7463730000000002</v>
      </c>
    </row>
    <row r="323" spans="1:11" x14ac:dyDescent="0.25">
      <c r="A323">
        <v>899</v>
      </c>
      <c r="B323" t="s">
        <v>55</v>
      </c>
      <c r="C323">
        <v>8218</v>
      </c>
      <c r="D323">
        <v>390022.74</v>
      </c>
      <c r="E323">
        <v>7406662.6100000003</v>
      </c>
      <c r="F323">
        <v>2</v>
      </c>
      <c r="G323">
        <v>773.05</v>
      </c>
      <c r="H323">
        <v>764.94676800000002</v>
      </c>
      <c r="I323">
        <v>1</v>
      </c>
      <c r="J323">
        <v>1</v>
      </c>
      <c r="K323">
        <v>8.1032320000000002</v>
      </c>
    </row>
    <row r="324" spans="1:11" x14ac:dyDescent="0.25">
      <c r="A324">
        <v>909</v>
      </c>
      <c r="B324" t="s">
        <v>55</v>
      </c>
      <c r="C324">
        <v>8249</v>
      </c>
      <c r="D324">
        <v>390022.74</v>
      </c>
      <c r="E324">
        <v>7406662.6100000003</v>
      </c>
      <c r="F324">
        <v>2</v>
      </c>
      <c r="G324">
        <v>773.05</v>
      </c>
      <c r="H324">
        <v>764.99080800000002</v>
      </c>
      <c r="I324">
        <v>1</v>
      </c>
      <c r="J324">
        <v>1</v>
      </c>
      <c r="K324">
        <v>8.0591919999999995</v>
      </c>
    </row>
    <row r="325" spans="1:11" x14ac:dyDescent="0.25">
      <c r="A325">
        <v>919</v>
      </c>
      <c r="B325" t="s">
        <v>55</v>
      </c>
      <c r="C325">
        <v>8280</v>
      </c>
      <c r="D325">
        <v>390022.74</v>
      </c>
      <c r="E325">
        <v>7406662.6100000003</v>
      </c>
      <c r="F325">
        <v>2</v>
      </c>
      <c r="G325">
        <v>773.25</v>
      </c>
      <c r="H325">
        <v>765.03441299999997</v>
      </c>
      <c r="I325">
        <v>1</v>
      </c>
      <c r="J325">
        <v>1</v>
      </c>
      <c r="K325">
        <v>8.2155869999999993</v>
      </c>
    </row>
    <row r="326" spans="1:11" x14ac:dyDescent="0.25">
      <c r="A326">
        <v>929</v>
      </c>
      <c r="B326" t="s">
        <v>55</v>
      </c>
      <c r="C326">
        <v>8310</v>
      </c>
      <c r="D326">
        <v>390022.74</v>
      </c>
      <c r="E326">
        <v>7406662.6100000003</v>
      </c>
      <c r="F326">
        <v>2</v>
      </c>
      <c r="G326">
        <v>773.35</v>
      </c>
      <c r="H326">
        <v>765.07611499999996</v>
      </c>
      <c r="I326">
        <v>1</v>
      </c>
      <c r="J326">
        <v>1</v>
      </c>
      <c r="K326">
        <v>8.2738849999999999</v>
      </c>
    </row>
    <row r="327" spans="1:11" x14ac:dyDescent="0.25">
      <c r="A327">
        <v>939</v>
      </c>
      <c r="B327" t="s">
        <v>55</v>
      </c>
      <c r="C327">
        <v>8341</v>
      </c>
      <c r="D327">
        <v>390022.74</v>
      </c>
      <c r="E327">
        <v>7406662.6100000003</v>
      </c>
      <c r="F327">
        <v>2</v>
      </c>
      <c r="G327">
        <v>773.35</v>
      </c>
      <c r="H327">
        <v>765.11873900000001</v>
      </c>
      <c r="I327">
        <v>1</v>
      </c>
      <c r="J327">
        <v>1</v>
      </c>
      <c r="K327">
        <v>8.2312609999999999</v>
      </c>
    </row>
    <row r="328" spans="1:11" x14ac:dyDescent="0.25">
      <c r="A328">
        <v>949</v>
      </c>
      <c r="B328" t="s">
        <v>55</v>
      </c>
      <c r="C328">
        <v>8371</v>
      </c>
      <c r="D328">
        <v>390022.74</v>
      </c>
      <c r="E328">
        <v>7406662.6100000003</v>
      </c>
      <c r="F328">
        <v>2</v>
      </c>
      <c r="G328">
        <v>773.45</v>
      </c>
      <c r="H328">
        <v>765.15953000000002</v>
      </c>
      <c r="I328">
        <v>1</v>
      </c>
      <c r="J328">
        <v>1</v>
      </c>
      <c r="K328">
        <v>8.2904699999999991</v>
      </c>
    </row>
    <row r="329" spans="1:11" x14ac:dyDescent="0.25">
      <c r="A329">
        <v>959</v>
      </c>
      <c r="B329" t="s">
        <v>55</v>
      </c>
      <c r="C329">
        <v>8402</v>
      </c>
      <c r="D329">
        <v>390022.74</v>
      </c>
      <c r="E329">
        <v>7406662.6100000003</v>
      </c>
      <c r="F329">
        <v>2</v>
      </c>
      <c r="G329">
        <v>773.55</v>
      </c>
      <c r="H329">
        <v>765.20113100000003</v>
      </c>
      <c r="I329">
        <v>1</v>
      </c>
      <c r="J329">
        <v>1</v>
      </c>
      <c r="K329">
        <v>8.3488690000000005</v>
      </c>
    </row>
    <row r="330" spans="1:11" x14ac:dyDescent="0.25">
      <c r="A330">
        <v>969</v>
      </c>
      <c r="B330" t="s">
        <v>55</v>
      </c>
      <c r="C330">
        <v>8433</v>
      </c>
      <c r="D330">
        <v>390022.74</v>
      </c>
      <c r="E330">
        <v>7406662.6100000003</v>
      </c>
      <c r="F330">
        <v>2</v>
      </c>
      <c r="G330">
        <v>773.85</v>
      </c>
      <c r="H330">
        <v>765.24225300000001</v>
      </c>
      <c r="I330">
        <v>1</v>
      </c>
      <c r="J330">
        <v>1</v>
      </c>
      <c r="K330">
        <v>8.6077469999999998</v>
      </c>
    </row>
    <row r="331" spans="1:11" x14ac:dyDescent="0.25">
      <c r="A331">
        <v>979</v>
      </c>
      <c r="B331" t="s">
        <v>55</v>
      </c>
      <c r="C331">
        <v>8461</v>
      </c>
      <c r="D331">
        <v>390022.74</v>
      </c>
      <c r="E331">
        <v>7406662.6100000003</v>
      </c>
      <c r="F331">
        <v>2</v>
      </c>
      <c r="G331">
        <v>773.65</v>
      </c>
      <c r="H331">
        <v>765.27898500000003</v>
      </c>
      <c r="I331">
        <v>1</v>
      </c>
      <c r="J331">
        <v>1</v>
      </c>
      <c r="K331">
        <v>8.3710149999999999</v>
      </c>
    </row>
    <row r="332" spans="1:11" x14ac:dyDescent="0.25">
      <c r="A332">
        <v>989</v>
      </c>
      <c r="B332" t="s">
        <v>55</v>
      </c>
      <c r="C332">
        <v>8492</v>
      </c>
      <c r="D332">
        <v>390022.74</v>
      </c>
      <c r="E332">
        <v>7406662.6100000003</v>
      </c>
      <c r="F332">
        <v>2</v>
      </c>
      <c r="G332">
        <v>773.75</v>
      </c>
      <c r="H332">
        <v>765.31911300000002</v>
      </c>
      <c r="I332">
        <v>1</v>
      </c>
      <c r="J332">
        <v>1</v>
      </c>
      <c r="K332">
        <v>8.4308870000000002</v>
      </c>
    </row>
    <row r="333" spans="1:11" x14ac:dyDescent="0.25">
      <c r="A333">
        <v>999</v>
      </c>
      <c r="B333" t="s">
        <v>55</v>
      </c>
      <c r="C333">
        <v>8522</v>
      </c>
      <c r="D333">
        <v>390022.74</v>
      </c>
      <c r="E333">
        <v>7406662.6100000003</v>
      </c>
      <c r="F333">
        <v>2</v>
      </c>
      <c r="G333">
        <v>773.95</v>
      </c>
      <c r="H333">
        <v>765.357484</v>
      </c>
      <c r="I333">
        <v>1</v>
      </c>
      <c r="J333">
        <v>1</v>
      </c>
      <c r="K333">
        <v>8.5925159999999998</v>
      </c>
    </row>
    <row r="334" spans="1:11" x14ac:dyDescent="0.25">
      <c r="A334">
        <v>1009</v>
      </c>
      <c r="B334" t="s">
        <v>55</v>
      </c>
      <c r="C334">
        <v>8553</v>
      </c>
      <c r="D334">
        <v>390022.74</v>
      </c>
      <c r="E334">
        <v>7406662.6100000003</v>
      </c>
      <c r="F334">
        <v>2</v>
      </c>
      <c r="G334">
        <v>774.05</v>
      </c>
      <c r="H334">
        <v>765.396612</v>
      </c>
      <c r="I334">
        <v>1</v>
      </c>
      <c r="J334">
        <v>1</v>
      </c>
      <c r="K334">
        <v>8.6533879999999996</v>
      </c>
    </row>
    <row r="335" spans="1:11" x14ac:dyDescent="0.25">
      <c r="A335">
        <v>1018</v>
      </c>
      <c r="B335" t="s">
        <v>55</v>
      </c>
      <c r="C335">
        <v>8583</v>
      </c>
      <c r="D335">
        <v>390022.74</v>
      </c>
      <c r="E335">
        <v>7406662.6100000003</v>
      </c>
      <c r="F335">
        <v>2</v>
      </c>
      <c r="G335">
        <v>774.05</v>
      </c>
      <c r="H335">
        <v>765.43396900000005</v>
      </c>
      <c r="I335">
        <v>1</v>
      </c>
      <c r="J335">
        <v>1</v>
      </c>
      <c r="K335">
        <v>8.6160309999999996</v>
      </c>
    </row>
    <row r="336" spans="1:11" x14ac:dyDescent="0.25">
      <c r="A336">
        <v>1027</v>
      </c>
      <c r="B336" t="s">
        <v>55</v>
      </c>
      <c r="C336">
        <v>8614</v>
      </c>
      <c r="D336">
        <v>390022.74</v>
      </c>
      <c r="E336">
        <v>7406662.6100000003</v>
      </c>
      <c r="F336">
        <v>2</v>
      </c>
      <c r="G336">
        <v>774.05</v>
      </c>
      <c r="H336">
        <v>765.47204399999998</v>
      </c>
      <c r="I336">
        <v>1</v>
      </c>
      <c r="J336">
        <v>1</v>
      </c>
      <c r="K336">
        <v>8.5779560000000004</v>
      </c>
    </row>
    <row r="337" spans="1:11" x14ac:dyDescent="0.25">
      <c r="A337">
        <v>1037</v>
      </c>
      <c r="B337" t="s">
        <v>55</v>
      </c>
      <c r="C337">
        <v>8645</v>
      </c>
      <c r="D337">
        <v>390022.74</v>
      </c>
      <c r="E337">
        <v>7406662.6100000003</v>
      </c>
      <c r="F337">
        <v>2</v>
      </c>
      <c r="G337">
        <v>774.25</v>
      </c>
      <c r="H337">
        <v>765.509591</v>
      </c>
      <c r="I337">
        <v>1</v>
      </c>
      <c r="J337">
        <v>1</v>
      </c>
      <c r="K337">
        <v>8.7404089999999997</v>
      </c>
    </row>
    <row r="338" spans="1:11" x14ac:dyDescent="0.25">
      <c r="A338">
        <v>1047</v>
      </c>
      <c r="B338" t="s">
        <v>55</v>
      </c>
      <c r="C338">
        <v>8675</v>
      </c>
      <c r="D338">
        <v>390022.74</v>
      </c>
      <c r="E338">
        <v>7406662.6100000003</v>
      </c>
      <c r="F338">
        <v>2</v>
      </c>
      <c r="G338">
        <v>774.35</v>
      </c>
      <c r="H338">
        <v>765.54545299999995</v>
      </c>
      <c r="I338">
        <v>1</v>
      </c>
      <c r="J338">
        <v>1</v>
      </c>
      <c r="K338">
        <v>8.8045469999999995</v>
      </c>
    </row>
    <row r="339" spans="1:11" x14ac:dyDescent="0.25">
      <c r="A339">
        <v>1057</v>
      </c>
      <c r="B339" t="s">
        <v>55</v>
      </c>
      <c r="C339">
        <v>8706</v>
      </c>
      <c r="D339">
        <v>390022.74</v>
      </c>
      <c r="E339">
        <v>7406662.6100000003</v>
      </c>
      <c r="F339">
        <v>2</v>
      </c>
      <c r="G339">
        <v>774.55</v>
      </c>
      <c r="H339">
        <v>765.58197800000005</v>
      </c>
      <c r="I339">
        <v>1</v>
      </c>
      <c r="J339">
        <v>1</v>
      </c>
      <c r="K339">
        <v>8.9680219999999995</v>
      </c>
    </row>
    <row r="340" spans="1:11" x14ac:dyDescent="0.25">
      <c r="A340">
        <v>1067</v>
      </c>
      <c r="B340" t="s">
        <v>55</v>
      </c>
      <c r="C340">
        <v>8736</v>
      </c>
      <c r="D340">
        <v>390022.74</v>
      </c>
      <c r="E340">
        <v>7406662.6100000003</v>
      </c>
      <c r="F340">
        <v>2</v>
      </c>
      <c r="G340">
        <v>775.05</v>
      </c>
      <c r="H340">
        <v>765.61681599999997</v>
      </c>
      <c r="I340">
        <v>1</v>
      </c>
      <c r="J340">
        <v>1</v>
      </c>
      <c r="K340">
        <v>9.4331840000000007</v>
      </c>
    </row>
    <row r="341" spans="1:11" x14ac:dyDescent="0.25">
      <c r="A341">
        <v>1079</v>
      </c>
      <c r="B341" t="s">
        <v>55</v>
      </c>
      <c r="C341">
        <v>8768</v>
      </c>
      <c r="D341">
        <v>390022.74</v>
      </c>
      <c r="E341">
        <v>7406662.6100000003</v>
      </c>
      <c r="F341">
        <v>2</v>
      </c>
      <c r="G341">
        <v>774.75</v>
      </c>
      <c r="H341">
        <v>765.65342699999997</v>
      </c>
      <c r="I341">
        <v>1</v>
      </c>
      <c r="J341">
        <v>1</v>
      </c>
      <c r="K341">
        <v>9.0965729999999994</v>
      </c>
    </row>
    <row r="342" spans="1:11" x14ac:dyDescent="0.25">
      <c r="A342">
        <v>1095</v>
      </c>
      <c r="B342" t="s">
        <v>55</v>
      </c>
      <c r="C342">
        <v>8811</v>
      </c>
      <c r="D342">
        <v>390022.74</v>
      </c>
      <c r="E342">
        <v>7406662.6100000003</v>
      </c>
      <c r="F342">
        <v>2</v>
      </c>
      <c r="G342">
        <v>775.02</v>
      </c>
      <c r="H342">
        <v>765.70176800000002</v>
      </c>
      <c r="I342">
        <v>1</v>
      </c>
      <c r="J342">
        <v>1</v>
      </c>
      <c r="K342">
        <v>9.3182320000000001</v>
      </c>
    </row>
    <row r="343" spans="1:11" x14ac:dyDescent="0.25">
      <c r="A343">
        <v>1098</v>
      </c>
      <c r="B343" t="s">
        <v>55</v>
      </c>
      <c r="C343">
        <v>8829</v>
      </c>
      <c r="D343">
        <v>390022.74</v>
      </c>
      <c r="E343">
        <v>7406662.6100000003</v>
      </c>
      <c r="F343">
        <v>2</v>
      </c>
      <c r="G343">
        <v>775.15</v>
      </c>
      <c r="H343">
        <v>765.72174900000005</v>
      </c>
      <c r="I343">
        <v>1</v>
      </c>
      <c r="J343">
        <v>1</v>
      </c>
      <c r="K343">
        <v>9.4282509999999995</v>
      </c>
    </row>
    <row r="344" spans="1:11" x14ac:dyDescent="0.25">
      <c r="A344">
        <v>1108</v>
      </c>
      <c r="B344" t="s">
        <v>55</v>
      </c>
      <c r="C344">
        <v>8858</v>
      </c>
      <c r="D344">
        <v>390022.74</v>
      </c>
      <c r="E344">
        <v>7406662.6100000003</v>
      </c>
      <c r="F344">
        <v>2</v>
      </c>
      <c r="G344">
        <v>775.32</v>
      </c>
      <c r="H344">
        <v>765.753557</v>
      </c>
      <c r="I344">
        <v>1</v>
      </c>
      <c r="J344">
        <v>1</v>
      </c>
      <c r="K344">
        <v>9.5664429999999996</v>
      </c>
    </row>
    <row r="345" spans="1:11" x14ac:dyDescent="0.25">
      <c r="A345">
        <v>1116</v>
      </c>
      <c r="B345" t="s">
        <v>55</v>
      </c>
      <c r="C345">
        <v>8892</v>
      </c>
      <c r="D345">
        <v>390022.74</v>
      </c>
      <c r="E345">
        <v>7406662.6100000003</v>
      </c>
      <c r="F345">
        <v>2</v>
      </c>
      <c r="G345">
        <v>774.45</v>
      </c>
      <c r="H345">
        <v>765.79037500000004</v>
      </c>
      <c r="I345">
        <v>1</v>
      </c>
      <c r="J345">
        <v>1</v>
      </c>
      <c r="K345">
        <v>8.6596250000000001</v>
      </c>
    </row>
    <row r="346" spans="1:11" x14ac:dyDescent="0.25">
      <c r="A346">
        <v>1132</v>
      </c>
      <c r="B346" t="s">
        <v>55</v>
      </c>
      <c r="C346">
        <v>8930</v>
      </c>
      <c r="D346">
        <v>390022.74</v>
      </c>
      <c r="E346">
        <v>7406662.6100000003</v>
      </c>
      <c r="F346">
        <v>2</v>
      </c>
      <c r="G346">
        <v>775.85</v>
      </c>
      <c r="H346">
        <v>765.83054300000003</v>
      </c>
      <c r="I346">
        <v>1</v>
      </c>
      <c r="J346">
        <v>1</v>
      </c>
      <c r="K346">
        <v>10.019456999999999</v>
      </c>
    </row>
    <row r="347" spans="1:11" x14ac:dyDescent="0.25">
      <c r="A347">
        <v>1138</v>
      </c>
      <c r="B347" t="s">
        <v>55</v>
      </c>
      <c r="C347">
        <v>8956</v>
      </c>
      <c r="D347">
        <v>390022.74</v>
      </c>
      <c r="E347">
        <v>7406662.6100000003</v>
      </c>
      <c r="F347">
        <v>2</v>
      </c>
      <c r="G347">
        <v>775.95</v>
      </c>
      <c r="H347">
        <v>765.85760900000002</v>
      </c>
      <c r="I347">
        <v>1</v>
      </c>
      <c r="J347">
        <v>1</v>
      </c>
      <c r="K347">
        <v>10.092390999999999</v>
      </c>
    </row>
    <row r="348" spans="1:11" x14ac:dyDescent="0.25">
      <c r="A348">
        <v>1149</v>
      </c>
      <c r="B348" t="s">
        <v>55</v>
      </c>
      <c r="C348">
        <v>8986</v>
      </c>
      <c r="D348">
        <v>390022.74</v>
      </c>
      <c r="E348">
        <v>7406662.6100000003</v>
      </c>
      <c r="F348">
        <v>2</v>
      </c>
      <c r="G348">
        <v>776.4</v>
      </c>
      <c r="H348">
        <v>765.88847299999998</v>
      </c>
      <c r="I348">
        <v>1</v>
      </c>
      <c r="J348">
        <v>1</v>
      </c>
      <c r="K348">
        <v>10.511526999999999</v>
      </c>
    </row>
    <row r="349" spans="1:11" x14ac:dyDescent="0.25">
      <c r="A349">
        <v>1157</v>
      </c>
      <c r="B349" t="s">
        <v>55</v>
      </c>
      <c r="C349">
        <v>9020</v>
      </c>
      <c r="D349">
        <v>390022.74</v>
      </c>
      <c r="E349">
        <v>7406662.6100000003</v>
      </c>
      <c r="F349">
        <v>2</v>
      </c>
      <c r="G349">
        <v>776.47</v>
      </c>
      <c r="H349">
        <v>765.92286300000001</v>
      </c>
      <c r="I349">
        <v>1</v>
      </c>
      <c r="J349">
        <v>1</v>
      </c>
      <c r="K349">
        <v>10.547136999999999</v>
      </c>
    </row>
    <row r="350" spans="1:11" x14ac:dyDescent="0.25">
      <c r="A350">
        <v>1165</v>
      </c>
      <c r="B350" t="s">
        <v>55</v>
      </c>
      <c r="C350">
        <v>9047</v>
      </c>
      <c r="D350">
        <v>390022.74</v>
      </c>
      <c r="E350">
        <v>7406662.6100000003</v>
      </c>
      <c r="F350">
        <v>2</v>
      </c>
      <c r="G350">
        <v>776.78</v>
      </c>
      <c r="H350">
        <v>765.94977700000004</v>
      </c>
      <c r="I350">
        <v>1</v>
      </c>
      <c r="J350">
        <v>1</v>
      </c>
      <c r="K350">
        <v>10.830223</v>
      </c>
    </row>
    <row r="351" spans="1:11" x14ac:dyDescent="0.25">
      <c r="A351">
        <v>1183</v>
      </c>
      <c r="B351" t="s">
        <v>55</v>
      </c>
      <c r="C351">
        <v>9090</v>
      </c>
      <c r="D351">
        <v>390022.74</v>
      </c>
      <c r="E351">
        <v>7406662.6100000003</v>
      </c>
      <c r="F351">
        <v>2</v>
      </c>
      <c r="G351">
        <v>776.62</v>
      </c>
      <c r="H351">
        <v>765.99186199999997</v>
      </c>
      <c r="I351">
        <v>1</v>
      </c>
      <c r="J351">
        <v>1</v>
      </c>
      <c r="K351">
        <v>10.628138</v>
      </c>
    </row>
    <row r="352" spans="1:11" x14ac:dyDescent="0.25">
      <c r="A352">
        <v>1185</v>
      </c>
      <c r="B352" t="s">
        <v>55</v>
      </c>
      <c r="C352">
        <v>9117</v>
      </c>
      <c r="D352">
        <v>390022.74</v>
      </c>
      <c r="E352">
        <v>7406662.6100000003</v>
      </c>
      <c r="F352">
        <v>2</v>
      </c>
      <c r="G352">
        <v>777.29</v>
      </c>
      <c r="H352">
        <v>766.01780799999995</v>
      </c>
      <c r="I352">
        <v>1</v>
      </c>
      <c r="J352">
        <v>1</v>
      </c>
      <c r="K352">
        <v>11.272192</v>
      </c>
    </row>
    <row r="353" spans="1:11" x14ac:dyDescent="0.25">
      <c r="A353">
        <v>1196</v>
      </c>
      <c r="B353" t="s">
        <v>55</v>
      </c>
      <c r="C353">
        <v>9155</v>
      </c>
      <c r="D353">
        <v>390022.74</v>
      </c>
      <c r="E353">
        <v>7406662.6100000003</v>
      </c>
      <c r="F353">
        <v>2</v>
      </c>
      <c r="G353">
        <v>777.51</v>
      </c>
      <c r="H353">
        <v>766.05379400000004</v>
      </c>
      <c r="I353">
        <v>1</v>
      </c>
      <c r="J353">
        <v>1</v>
      </c>
      <c r="K353">
        <v>11.456206</v>
      </c>
    </row>
    <row r="354" spans="1:11" x14ac:dyDescent="0.25">
      <c r="A354">
        <v>1205</v>
      </c>
      <c r="B354" t="s">
        <v>55</v>
      </c>
      <c r="C354">
        <v>9179</v>
      </c>
      <c r="D354">
        <v>390022.74</v>
      </c>
      <c r="E354">
        <v>7406662.6100000003</v>
      </c>
      <c r="F354">
        <v>2</v>
      </c>
      <c r="G354">
        <v>777.68</v>
      </c>
      <c r="H354">
        <v>766.07613800000001</v>
      </c>
      <c r="I354">
        <v>1</v>
      </c>
      <c r="J354">
        <v>1</v>
      </c>
      <c r="K354">
        <v>11.603861999999999</v>
      </c>
    </row>
    <row r="355" spans="1:11" x14ac:dyDescent="0.25">
      <c r="A355">
        <v>1214</v>
      </c>
      <c r="B355" t="s">
        <v>55</v>
      </c>
      <c r="C355">
        <v>9201</v>
      </c>
      <c r="D355">
        <v>390022.74</v>
      </c>
      <c r="E355">
        <v>7406662.6100000003</v>
      </c>
      <c r="F355">
        <v>2</v>
      </c>
      <c r="G355">
        <v>777.68</v>
      </c>
      <c r="H355">
        <v>766.09638700000005</v>
      </c>
      <c r="I355">
        <v>1</v>
      </c>
      <c r="J355">
        <v>1</v>
      </c>
      <c r="K355">
        <v>11.583613</v>
      </c>
    </row>
    <row r="356" spans="1:11" x14ac:dyDescent="0.25">
      <c r="A356">
        <v>1226</v>
      </c>
      <c r="B356" t="s">
        <v>55</v>
      </c>
      <c r="C356">
        <v>9230</v>
      </c>
      <c r="D356">
        <v>390022.74</v>
      </c>
      <c r="E356">
        <v>7406662.6100000003</v>
      </c>
      <c r="F356">
        <v>2</v>
      </c>
      <c r="G356">
        <v>777.96</v>
      </c>
      <c r="H356">
        <v>766.12276899999995</v>
      </c>
      <c r="I356">
        <v>1</v>
      </c>
      <c r="J356">
        <v>1</v>
      </c>
      <c r="K356">
        <v>11.837230999999999</v>
      </c>
    </row>
    <row r="357" spans="1:11" x14ac:dyDescent="0.25">
      <c r="A357">
        <v>1232</v>
      </c>
      <c r="B357" t="s">
        <v>55</v>
      </c>
      <c r="C357">
        <v>9280</v>
      </c>
      <c r="D357">
        <v>390022.74</v>
      </c>
      <c r="E357">
        <v>7406662.6100000003</v>
      </c>
      <c r="F357">
        <v>2</v>
      </c>
      <c r="G357">
        <v>778.22</v>
      </c>
      <c r="H357">
        <v>766.16738299999997</v>
      </c>
      <c r="I357">
        <v>1</v>
      </c>
      <c r="J357">
        <v>1</v>
      </c>
      <c r="K357">
        <v>12.052617</v>
      </c>
    </row>
    <row r="358" spans="1:11" x14ac:dyDescent="0.25">
      <c r="A358">
        <v>1241</v>
      </c>
      <c r="B358" t="s">
        <v>55</v>
      </c>
      <c r="C358">
        <v>9287</v>
      </c>
      <c r="D358">
        <v>390022.74</v>
      </c>
      <c r="E358">
        <v>7406662.6100000003</v>
      </c>
      <c r="F358">
        <v>2</v>
      </c>
      <c r="G358">
        <v>778.24</v>
      </c>
      <c r="H358">
        <v>766.17353300000002</v>
      </c>
      <c r="I358">
        <v>1</v>
      </c>
      <c r="J358">
        <v>1</v>
      </c>
      <c r="K358">
        <v>12.066466999999999</v>
      </c>
    </row>
    <row r="359" spans="1:11" x14ac:dyDescent="0.25">
      <c r="A359">
        <v>1249</v>
      </c>
      <c r="B359" t="s">
        <v>55</v>
      </c>
      <c r="C359">
        <v>9333</v>
      </c>
      <c r="D359">
        <v>390022.74</v>
      </c>
      <c r="E359">
        <v>7406662.6100000003</v>
      </c>
      <c r="F359">
        <v>2</v>
      </c>
      <c r="G359">
        <v>778.45</v>
      </c>
      <c r="H359">
        <v>766.21339399999999</v>
      </c>
      <c r="I359">
        <v>1</v>
      </c>
      <c r="J359">
        <v>1</v>
      </c>
      <c r="K359">
        <v>12.236606</v>
      </c>
    </row>
    <row r="360" spans="1:11" x14ac:dyDescent="0.25">
      <c r="A360">
        <v>1263</v>
      </c>
      <c r="B360" t="s">
        <v>55</v>
      </c>
      <c r="C360">
        <v>9372</v>
      </c>
      <c r="D360">
        <v>390022.74</v>
      </c>
      <c r="E360">
        <v>7406662.6100000003</v>
      </c>
      <c r="F360">
        <v>2</v>
      </c>
      <c r="G360">
        <v>778.71</v>
      </c>
      <c r="H360">
        <v>766.24653599999999</v>
      </c>
      <c r="I360">
        <v>1</v>
      </c>
      <c r="J360">
        <v>1</v>
      </c>
      <c r="K360">
        <v>12.463464</v>
      </c>
    </row>
    <row r="361" spans="1:11" x14ac:dyDescent="0.25">
      <c r="A361">
        <v>1267</v>
      </c>
      <c r="B361" t="s">
        <v>55</v>
      </c>
      <c r="C361">
        <v>9405</v>
      </c>
      <c r="D361">
        <v>390022.74</v>
      </c>
      <c r="E361">
        <v>7406662.6100000003</v>
      </c>
      <c r="F361">
        <v>2</v>
      </c>
      <c r="G361">
        <v>778.34</v>
      </c>
      <c r="H361">
        <v>766.27408800000001</v>
      </c>
      <c r="I361">
        <v>1</v>
      </c>
      <c r="J361">
        <v>1</v>
      </c>
      <c r="K361">
        <v>12.065912000000001</v>
      </c>
    </row>
    <row r="362" spans="1:11" x14ac:dyDescent="0.25">
      <c r="A362">
        <v>1276</v>
      </c>
      <c r="B362" t="s">
        <v>55</v>
      </c>
      <c r="C362">
        <v>9428</v>
      </c>
      <c r="D362">
        <v>390022.74</v>
      </c>
      <c r="E362">
        <v>7406662.6100000003</v>
      </c>
      <c r="F362">
        <v>2</v>
      </c>
      <c r="G362">
        <v>778.36</v>
      </c>
      <c r="H362">
        <v>766.29296199999999</v>
      </c>
      <c r="I362">
        <v>1</v>
      </c>
      <c r="J362">
        <v>1</v>
      </c>
      <c r="K362">
        <v>12.067038</v>
      </c>
    </row>
    <row r="363" spans="1:11" x14ac:dyDescent="0.25">
      <c r="A363">
        <v>1285</v>
      </c>
      <c r="B363" t="s">
        <v>55</v>
      </c>
      <c r="C363">
        <v>9454</v>
      </c>
      <c r="D363">
        <v>390022.74</v>
      </c>
      <c r="E363">
        <v>7406662.6100000003</v>
      </c>
      <c r="F363">
        <v>2</v>
      </c>
      <c r="G363">
        <v>778.26</v>
      </c>
      <c r="H363">
        <v>766.31406600000003</v>
      </c>
      <c r="I363">
        <v>1</v>
      </c>
      <c r="J363">
        <v>1</v>
      </c>
      <c r="K363">
        <v>11.945933999999999</v>
      </c>
    </row>
    <row r="364" spans="1:11" x14ac:dyDescent="0.25">
      <c r="A364">
        <v>1294</v>
      </c>
      <c r="B364" t="s">
        <v>55</v>
      </c>
      <c r="C364">
        <v>9468</v>
      </c>
      <c r="D364">
        <v>390022.74</v>
      </c>
      <c r="E364">
        <v>7406662.6100000003</v>
      </c>
      <c r="F364">
        <v>2</v>
      </c>
      <c r="G364">
        <v>779.37</v>
      </c>
      <c r="H364">
        <v>766.32534799999996</v>
      </c>
      <c r="I364">
        <v>1</v>
      </c>
      <c r="J364">
        <v>1</v>
      </c>
      <c r="K364">
        <v>13.044651999999999</v>
      </c>
    </row>
    <row r="365" spans="1:11" x14ac:dyDescent="0.25">
      <c r="A365">
        <v>1303</v>
      </c>
      <c r="B365" t="s">
        <v>55</v>
      </c>
      <c r="C365">
        <v>9505</v>
      </c>
      <c r="D365">
        <v>390022.74</v>
      </c>
      <c r="E365">
        <v>7406662.6100000003</v>
      </c>
      <c r="F365">
        <v>2</v>
      </c>
      <c r="G365">
        <v>779.3</v>
      </c>
      <c r="H365">
        <v>766.35464899999999</v>
      </c>
      <c r="I365">
        <v>1</v>
      </c>
      <c r="J365">
        <v>1</v>
      </c>
      <c r="K365">
        <v>12.945351</v>
      </c>
    </row>
    <row r="366" spans="1:11" x14ac:dyDescent="0.25">
      <c r="A366">
        <v>1312</v>
      </c>
      <c r="B366" t="s">
        <v>55</v>
      </c>
      <c r="C366">
        <v>9541</v>
      </c>
      <c r="D366">
        <v>390022.74</v>
      </c>
      <c r="E366">
        <v>7406662.6100000003</v>
      </c>
      <c r="F366">
        <v>2</v>
      </c>
      <c r="G366">
        <v>779.39</v>
      </c>
      <c r="H366">
        <v>766.38262199999997</v>
      </c>
      <c r="I366">
        <v>1</v>
      </c>
      <c r="J366">
        <v>1</v>
      </c>
      <c r="K366">
        <v>13.007377999999999</v>
      </c>
    </row>
    <row r="367" spans="1:11" x14ac:dyDescent="0.25">
      <c r="A367">
        <v>1321</v>
      </c>
      <c r="B367" t="s">
        <v>55</v>
      </c>
      <c r="C367">
        <v>9568</v>
      </c>
      <c r="D367">
        <v>390022.74</v>
      </c>
      <c r="E367">
        <v>7406662.6100000003</v>
      </c>
      <c r="F367">
        <v>2</v>
      </c>
      <c r="G367">
        <v>778.5</v>
      </c>
      <c r="H367">
        <v>766.40326500000003</v>
      </c>
      <c r="I367">
        <v>1</v>
      </c>
      <c r="J367">
        <v>1</v>
      </c>
      <c r="K367">
        <v>12.096735000000001</v>
      </c>
    </row>
    <row r="368" spans="1:11" x14ac:dyDescent="0.25">
      <c r="A368">
        <v>1332</v>
      </c>
      <c r="B368" t="s">
        <v>55</v>
      </c>
      <c r="C368">
        <v>9616</v>
      </c>
      <c r="D368">
        <v>390022.74</v>
      </c>
      <c r="E368">
        <v>7406662.6100000003</v>
      </c>
      <c r="F368">
        <v>2</v>
      </c>
      <c r="G368">
        <v>778.3</v>
      </c>
      <c r="H368">
        <v>766.43930499999999</v>
      </c>
      <c r="I368">
        <v>1</v>
      </c>
      <c r="J368">
        <v>1</v>
      </c>
      <c r="K368">
        <v>11.860695</v>
      </c>
    </row>
    <row r="369" spans="1:11" x14ac:dyDescent="0.25">
      <c r="A369">
        <v>1339</v>
      </c>
      <c r="B369" t="s">
        <v>55</v>
      </c>
      <c r="C369">
        <v>9645</v>
      </c>
      <c r="D369">
        <v>390022.74</v>
      </c>
      <c r="E369">
        <v>7406662.6100000003</v>
      </c>
      <c r="F369">
        <v>2</v>
      </c>
      <c r="G369">
        <v>780.35</v>
      </c>
      <c r="H369">
        <v>766.46051</v>
      </c>
      <c r="I369">
        <v>1</v>
      </c>
      <c r="J369">
        <v>1</v>
      </c>
      <c r="K369">
        <v>13.88949</v>
      </c>
    </row>
    <row r="370" spans="1:11" x14ac:dyDescent="0.25">
      <c r="A370">
        <v>1349</v>
      </c>
      <c r="B370" t="s">
        <v>55</v>
      </c>
      <c r="C370">
        <v>9656</v>
      </c>
      <c r="D370">
        <v>390022.74</v>
      </c>
      <c r="E370">
        <v>7406662.6100000003</v>
      </c>
      <c r="F370">
        <v>2</v>
      </c>
      <c r="G370">
        <v>780.31</v>
      </c>
      <c r="H370">
        <v>766.46842400000003</v>
      </c>
      <c r="I370">
        <v>1</v>
      </c>
      <c r="J370">
        <v>1</v>
      </c>
      <c r="K370">
        <v>13.841576</v>
      </c>
    </row>
    <row r="371" spans="1:11" x14ac:dyDescent="0.25">
      <c r="A371">
        <v>1351</v>
      </c>
      <c r="B371" t="s">
        <v>55</v>
      </c>
      <c r="C371">
        <v>9664</v>
      </c>
      <c r="D371">
        <v>390022.74</v>
      </c>
      <c r="E371">
        <v>7406662.6100000003</v>
      </c>
      <c r="F371">
        <v>2</v>
      </c>
      <c r="G371">
        <v>780.24</v>
      </c>
      <c r="H371">
        <v>766.47414500000002</v>
      </c>
      <c r="I371">
        <v>1</v>
      </c>
      <c r="J371">
        <v>1</v>
      </c>
      <c r="K371">
        <v>13.765855</v>
      </c>
    </row>
    <row r="372" spans="1:11" x14ac:dyDescent="0.25">
      <c r="A372">
        <v>1376</v>
      </c>
      <c r="B372" t="s">
        <v>55</v>
      </c>
      <c r="C372">
        <v>9693</v>
      </c>
      <c r="D372">
        <v>390022.74</v>
      </c>
      <c r="E372">
        <v>7406662.6100000003</v>
      </c>
      <c r="F372">
        <v>2</v>
      </c>
      <c r="G372">
        <v>780.11</v>
      </c>
      <c r="H372">
        <v>766.49476000000004</v>
      </c>
      <c r="I372">
        <v>1</v>
      </c>
      <c r="J372">
        <v>1</v>
      </c>
      <c r="K372">
        <v>13.61524</v>
      </c>
    </row>
    <row r="373" spans="1:11" x14ac:dyDescent="0.25">
      <c r="A373">
        <v>1383</v>
      </c>
      <c r="B373" t="s">
        <v>55</v>
      </c>
      <c r="C373">
        <v>9735</v>
      </c>
      <c r="D373">
        <v>390022.74</v>
      </c>
      <c r="E373">
        <v>7406662.6100000003</v>
      </c>
      <c r="F373">
        <v>2</v>
      </c>
      <c r="G373">
        <v>780.36</v>
      </c>
      <c r="H373">
        <v>766.52427299999999</v>
      </c>
      <c r="I373">
        <v>1</v>
      </c>
      <c r="J373">
        <v>1</v>
      </c>
      <c r="K373">
        <v>13.835727</v>
      </c>
    </row>
    <row r="374" spans="1:11" x14ac:dyDescent="0.25">
      <c r="A374">
        <v>1389</v>
      </c>
      <c r="B374" t="s">
        <v>55</v>
      </c>
      <c r="C374">
        <v>9761</v>
      </c>
      <c r="D374">
        <v>390022.74</v>
      </c>
      <c r="E374">
        <v>7406662.6100000003</v>
      </c>
      <c r="F374">
        <v>2</v>
      </c>
      <c r="G374">
        <v>780.3</v>
      </c>
      <c r="H374">
        <v>766.54212099999995</v>
      </c>
      <c r="I374">
        <v>1</v>
      </c>
      <c r="J374">
        <v>1</v>
      </c>
      <c r="K374">
        <v>13.757879000000001</v>
      </c>
    </row>
    <row r="375" spans="1:11" x14ac:dyDescent="0.25">
      <c r="A375">
        <v>1407</v>
      </c>
      <c r="B375" t="s">
        <v>55</v>
      </c>
      <c r="C375">
        <v>9798</v>
      </c>
      <c r="D375">
        <v>390022.74</v>
      </c>
      <c r="E375">
        <v>7406662.6100000003</v>
      </c>
      <c r="F375">
        <v>2</v>
      </c>
      <c r="G375">
        <v>779.39</v>
      </c>
      <c r="H375">
        <v>766.56700699999999</v>
      </c>
      <c r="I375">
        <v>1</v>
      </c>
      <c r="J375">
        <v>1</v>
      </c>
      <c r="K375">
        <v>12.822993</v>
      </c>
    </row>
    <row r="376" spans="1:11" x14ac:dyDescent="0.25">
      <c r="A376">
        <v>1418</v>
      </c>
      <c r="B376" t="s">
        <v>55</v>
      </c>
      <c r="C376">
        <v>9830</v>
      </c>
      <c r="D376">
        <v>390022.74</v>
      </c>
      <c r="E376">
        <v>7406662.6100000003</v>
      </c>
      <c r="F376">
        <v>2</v>
      </c>
      <c r="G376">
        <v>780.77</v>
      </c>
      <c r="H376">
        <v>766.58807200000001</v>
      </c>
      <c r="I376">
        <v>1</v>
      </c>
      <c r="J376">
        <v>1</v>
      </c>
      <c r="K376">
        <v>14.181927999999999</v>
      </c>
    </row>
    <row r="377" spans="1:11" x14ac:dyDescent="0.25">
      <c r="A377">
        <v>1430</v>
      </c>
      <c r="B377" t="s">
        <v>55</v>
      </c>
      <c r="C377">
        <v>9833</v>
      </c>
      <c r="D377">
        <v>390022.74</v>
      </c>
      <c r="E377">
        <v>7406662.6100000003</v>
      </c>
      <c r="F377">
        <v>2</v>
      </c>
      <c r="G377">
        <v>780.1</v>
      </c>
      <c r="H377">
        <v>766.59002299999997</v>
      </c>
      <c r="I377">
        <v>1</v>
      </c>
      <c r="J377">
        <v>1</v>
      </c>
      <c r="K377">
        <v>13.509976999999999</v>
      </c>
    </row>
    <row r="378" spans="1:11" x14ac:dyDescent="0.25">
      <c r="A378">
        <v>1454</v>
      </c>
      <c r="B378" t="s">
        <v>55</v>
      </c>
      <c r="C378">
        <v>9876</v>
      </c>
      <c r="D378">
        <v>390022.74</v>
      </c>
      <c r="E378">
        <v>7406662.6100000003</v>
      </c>
      <c r="F378">
        <v>2</v>
      </c>
      <c r="G378">
        <v>779.93</v>
      </c>
      <c r="H378">
        <v>766.61764800000003</v>
      </c>
      <c r="I378">
        <v>1</v>
      </c>
      <c r="J378">
        <v>1</v>
      </c>
      <c r="K378">
        <v>13.312352000000001</v>
      </c>
    </row>
    <row r="379" spans="1:11" x14ac:dyDescent="0.25">
      <c r="A379">
        <v>1471</v>
      </c>
      <c r="B379" t="s">
        <v>55</v>
      </c>
      <c r="C379">
        <v>9918</v>
      </c>
      <c r="D379">
        <v>390022.74</v>
      </c>
      <c r="E379">
        <v>7406662.6100000003</v>
      </c>
      <c r="F379">
        <v>2</v>
      </c>
      <c r="G379">
        <v>780.01</v>
      </c>
      <c r="H379">
        <v>766.64398700000004</v>
      </c>
      <c r="I379">
        <v>1</v>
      </c>
      <c r="J379">
        <v>1</v>
      </c>
      <c r="K379">
        <v>13.366013000000001</v>
      </c>
    </row>
    <row r="380" spans="1:11" x14ac:dyDescent="0.25">
      <c r="A380">
        <v>1486</v>
      </c>
      <c r="B380" t="s">
        <v>55</v>
      </c>
      <c r="C380">
        <v>9944</v>
      </c>
      <c r="D380">
        <v>390022.74</v>
      </c>
      <c r="E380">
        <v>7406662.6100000003</v>
      </c>
      <c r="F380">
        <v>2</v>
      </c>
      <c r="G380">
        <v>779.91</v>
      </c>
      <c r="H380">
        <v>766.65992300000005</v>
      </c>
      <c r="I380">
        <v>1</v>
      </c>
      <c r="J380">
        <v>1</v>
      </c>
      <c r="K380">
        <v>13.250076999999999</v>
      </c>
    </row>
    <row r="381" spans="1:11" x14ac:dyDescent="0.25">
      <c r="A381">
        <v>1487</v>
      </c>
      <c r="B381" t="s">
        <v>55</v>
      </c>
      <c r="C381">
        <v>9944</v>
      </c>
      <c r="D381">
        <v>390022.74</v>
      </c>
      <c r="E381">
        <v>7406662.6100000003</v>
      </c>
      <c r="F381">
        <v>2</v>
      </c>
      <c r="G381">
        <v>779.91</v>
      </c>
      <c r="H381">
        <v>766.65992300000005</v>
      </c>
      <c r="I381">
        <v>1</v>
      </c>
      <c r="J381">
        <v>1</v>
      </c>
      <c r="K381">
        <v>13.250076999999999</v>
      </c>
    </row>
    <row r="382" spans="1:11" x14ac:dyDescent="0.25">
      <c r="A382">
        <v>1512</v>
      </c>
      <c r="B382" t="s">
        <v>55</v>
      </c>
      <c r="C382">
        <v>9979</v>
      </c>
      <c r="D382">
        <v>390022.74</v>
      </c>
      <c r="E382">
        <v>7406662.6100000003</v>
      </c>
      <c r="F382">
        <v>2</v>
      </c>
      <c r="G382">
        <v>779.83</v>
      </c>
      <c r="H382">
        <v>766.68106899999998</v>
      </c>
      <c r="I382">
        <v>1</v>
      </c>
      <c r="J382">
        <v>1</v>
      </c>
      <c r="K382">
        <v>13.148930999999999</v>
      </c>
    </row>
    <row r="383" spans="1:11" x14ac:dyDescent="0.25">
      <c r="A383">
        <v>1544</v>
      </c>
      <c r="B383" t="s">
        <v>55</v>
      </c>
      <c r="C383">
        <v>10013</v>
      </c>
      <c r="D383">
        <v>390022.74</v>
      </c>
      <c r="E383">
        <v>7406662.6100000003</v>
      </c>
      <c r="F383">
        <v>2</v>
      </c>
      <c r="G383">
        <v>779.71</v>
      </c>
      <c r="H383">
        <v>766.70117700000003</v>
      </c>
      <c r="I383">
        <v>1</v>
      </c>
      <c r="J383">
        <v>1</v>
      </c>
      <c r="K383">
        <v>13.008823</v>
      </c>
    </row>
    <row r="384" spans="1:11" x14ac:dyDescent="0.25">
      <c r="A384">
        <v>1557</v>
      </c>
      <c r="B384" t="s">
        <v>55</v>
      </c>
      <c r="C384">
        <v>10030</v>
      </c>
      <c r="D384">
        <v>390022.74</v>
      </c>
      <c r="E384">
        <v>7406662.6100000003</v>
      </c>
      <c r="F384">
        <v>2</v>
      </c>
      <c r="G384">
        <v>779.65</v>
      </c>
      <c r="H384">
        <v>766.71106099999997</v>
      </c>
      <c r="I384">
        <v>1</v>
      </c>
      <c r="J384">
        <v>1</v>
      </c>
      <c r="K384">
        <v>12.938939</v>
      </c>
    </row>
    <row r="385" spans="1:11" x14ac:dyDescent="0.25">
      <c r="A385">
        <v>16</v>
      </c>
      <c r="B385" t="s">
        <v>56</v>
      </c>
      <c r="C385">
        <v>1</v>
      </c>
      <c r="D385">
        <v>389782.26</v>
      </c>
      <c r="E385">
        <v>7406242.8700000001</v>
      </c>
      <c r="F385">
        <v>2</v>
      </c>
      <c r="G385">
        <v>756.35</v>
      </c>
      <c r="H385">
        <v>759.57144600000004</v>
      </c>
      <c r="I385">
        <v>1</v>
      </c>
      <c r="J385">
        <v>1</v>
      </c>
      <c r="K385">
        <v>-3.2214459999999998</v>
      </c>
    </row>
    <row r="386" spans="1:11" x14ac:dyDescent="0.25">
      <c r="A386">
        <v>38</v>
      </c>
      <c r="B386" t="s">
        <v>56</v>
      </c>
      <c r="C386">
        <v>152</v>
      </c>
      <c r="D386">
        <v>389782.26</v>
      </c>
      <c r="E386">
        <v>7406242.8700000001</v>
      </c>
      <c r="F386">
        <v>2</v>
      </c>
      <c r="G386">
        <v>756.38</v>
      </c>
      <c r="H386">
        <v>759.57446800000002</v>
      </c>
      <c r="I386">
        <v>1</v>
      </c>
      <c r="J386">
        <v>1</v>
      </c>
      <c r="K386">
        <v>-3.1944680000000001</v>
      </c>
    </row>
    <row r="387" spans="1:11" x14ac:dyDescent="0.25">
      <c r="A387">
        <v>61</v>
      </c>
      <c r="B387" t="s">
        <v>56</v>
      </c>
      <c r="C387">
        <v>518</v>
      </c>
      <c r="D387">
        <v>389782.26</v>
      </c>
      <c r="E387">
        <v>7406242.8700000001</v>
      </c>
      <c r="F387">
        <v>2</v>
      </c>
      <c r="G387">
        <v>757.35</v>
      </c>
      <c r="H387">
        <v>759.60296400000004</v>
      </c>
      <c r="I387">
        <v>1</v>
      </c>
      <c r="J387">
        <v>1</v>
      </c>
      <c r="K387">
        <v>-2.252964</v>
      </c>
    </row>
    <row r="388" spans="1:11" x14ac:dyDescent="0.25">
      <c r="A388">
        <v>87</v>
      </c>
      <c r="B388" t="s">
        <v>56</v>
      </c>
      <c r="C388">
        <v>883</v>
      </c>
      <c r="D388">
        <v>389782.26</v>
      </c>
      <c r="E388">
        <v>7406242.8700000001</v>
      </c>
      <c r="F388">
        <v>2</v>
      </c>
      <c r="G388">
        <v>757.86</v>
      </c>
      <c r="H388">
        <v>759.64882699999998</v>
      </c>
      <c r="I388">
        <v>1</v>
      </c>
      <c r="J388">
        <v>1</v>
      </c>
      <c r="K388">
        <v>-1.7888269999999999</v>
      </c>
    </row>
    <row r="389" spans="1:11" x14ac:dyDescent="0.25">
      <c r="A389">
        <v>117</v>
      </c>
      <c r="B389" t="s">
        <v>56</v>
      </c>
      <c r="C389">
        <v>1248</v>
      </c>
      <c r="D389">
        <v>389782.26</v>
      </c>
      <c r="E389">
        <v>7406242.8700000001</v>
      </c>
      <c r="F389">
        <v>2</v>
      </c>
      <c r="G389">
        <v>758.2</v>
      </c>
      <c r="H389">
        <v>759.71077700000001</v>
      </c>
      <c r="I389">
        <v>1</v>
      </c>
      <c r="J389">
        <v>1</v>
      </c>
      <c r="K389">
        <v>-1.510777</v>
      </c>
    </row>
    <row r="390" spans="1:11" x14ac:dyDescent="0.25">
      <c r="A390">
        <v>141</v>
      </c>
      <c r="B390" t="s">
        <v>56</v>
      </c>
      <c r="C390">
        <v>1613</v>
      </c>
      <c r="D390">
        <v>389782.26</v>
      </c>
      <c r="E390">
        <v>7406242.8700000001</v>
      </c>
      <c r="F390">
        <v>2</v>
      </c>
      <c r="G390">
        <v>758.42</v>
      </c>
      <c r="H390">
        <v>759.78788399999996</v>
      </c>
      <c r="I390">
        <v>1</v>
      </c>
      <c r="J390">
        <v>1</v>
      </c>
      <c r="K390">
        <v>-1.3678840000000001</v>
      </c>
    </row>
    <row r="391" spans="1:11" x14ac:dyDescent="0.25">
      <c r="A391">
        <v>186</v>
      </c>
      <c r="B391" t="s">
        <v>56</v>
      </c>
      <c r="C391">
        <v>1979</v>
      </c>
      <c r="D391">
        <v>389782.26</v>
      </c>
      <c r="E391">
        <v>7406242.8700000001</v>
      </c>
      <c r="F391">
        <v>2</v>
      </c>
      <c r="G391">
        <v>758.93</v>
      </c>
      <c r="H391">
        <v>759.88110300000005</v>
      </c>
      <c r="I391">
        <v>1</v>
      </c>
      <c r="J391">
        <v>1</v>
      </c>
      <c r="K391">
        <v>-0.95110300000000003</v>
      </c>
    </row>
    <row r="392" spans="1:11" x14ac:dyDescent="0.25">
      <c r="A392">
        <v>245</v>
      </c>
      <c r="B392" t="s">
        <v>56</v>
      </c>
      <c r="C392">
        <v>2344</v>
      </c>
      <c r="D392">
        <v>389782.26</v>
      </c>
      <c r="E392">
        <v>7406242.8700000001</v>
      </c>
      <c r="F392">
        <v>2</v>
      </c>
      <c r="G392">
        <v>759.2</v>
      </c>
      <c r="H392">
        <v>759.99177099999997</v>
      </c>
      <c r="I392">
        <v>1</v>
      </c>
      <c r="J392">
        <v>1</v>
      </c>
      <c r="K392">
        <v>-0.791771</v>
      </c>
    </row>
    <row r="393" spans="1:11" x14ac:dyDescent="0.25">
      <c r="A393">
        <v>334</v>
      </c>
      <c r="B393" t="s">
        <v>56</v>
      </c>
      <c r="C393">
        <v>2709</v>
      </c>
      <c r="D393">
        <v>389782.26</v>
      </c>
      <c r="E393">
        <v>7406242.8700000001</v>
      </c>
      <c r="F393">
        <v>2</v>
      </c>
      <c r="G393">
        <v>759.32</v>
      </c>
      <c r="H393">
        <v>760.12925099999995</v>
      </c>
      <c r="I393">
        <v>1</v>
      </c>
      <c r="J393">
        <v>1</v>
      </c>
      <c r="K393">
        <v>-0.80925100000000005</v>
      </c>
    </row>
    <row r="394" spans="1:11" x14ac:dyDescent="0.25">
      <c r="A394">
        <v>394</v>
      </c>
      <c r="B394" t="s">
        <v>56</v>
      </c>
      <c r="C394">
        <v>3074</v>
      </c>
      <c r="D394">
        <v>389782.26</v>
      </c>
      <c r="E394">
        <v>7406242.8700000001</v>
      </c>
      <c r="F394">
        <v>2</v>
      </c>
      <c r="G394">
        <v>758.21</v>
      </c>
      <c r="H394">
        <v>760.32195200000001</v>
      </c>
      <c r="I394">
        <v>1</v>
      </c>
      <c r="J394">
        <v>1</v>
      </c>
      <c r="K394">
        <v>-2.1119520000000001</v>
      </c>
    </row>
    <row r="395" spans="1:11" x14ac:dyDescent="0.25">
      <c r="A395">
        <v>437</v>
      </c>
      <c r="B395" t="s">
        <v>56</v>
      </c>
      <c r="C395">
        <v>3805</v>
      </c>
      <c r="D395">
        <v>389782.26</v>
      </c>
      <c r="E395">
        <v>7406242.8700000001</v>
      </c>
      <c r="F395">
        <v>2</v>
      </c>
      <c r="G395">
        <v>760.55</v>
      </c>
      <c r="H395">
        <v>760.99252000000001</v>
      </c>
      <c r="I395">
        <v>1</v>
      </c>
      <c r="J395">
        <v>1</v>
      </c>
      <c r="K395">
        <v>-0.44252000000000002</v>
      </c>
    </row>
    <row r="396" spans="1:11" x14ac:dyDescent="0.25">
      <c r="A396">
        <v>456</v>
      </c>
      <c r="B396" t="s">
        <v>56</v>
      </c>
      <c r="C396">
        <v>4170</v>
      </c>
      <c r="D396">
        <v>389782.26</v>
      </c>
      <c r="E396">
        <v>7406242.8700000001</v>
      </c>
      <c r="F396">
        <v>2</v>
      </c>
      <c r="G396">
        <v>760.74</v>
      </c>
      <c r="H396">
        <v>761.46108100000004</v>
      </c>
      <c r="I396">
        <v>1</v>
      </c>
      <c r="J396">
        <v>1</v>
      </c>
      <c r="K396">
        <v>-0.72108099999999997</v>
      </c>
    </row>
    <row r="397" spans="1:11" x14ac:dyDescent="0.25">
      <c r="A397">
        <v>465</v>
      </c>
      <c r="B397" t="s">
        <v>56</v>
      </c>
      <c r="C397">
        <v>5631</v>
      </c>
      <c r="D397">
        <v>389782.26</v>
      </c>
      <c r="E397">
        <v>7406242.8700000001</v>
      </c>
      <c r="F397">
        <v>2</v>
      </c>
      <c r="G397">
        <v>764.07</v>
      </c>
      <c r="H397">
        <v>763.72604200000001</v>
      </c>
      <c r="I397">
        <v>1</v>
      </c>
      <c r="J397">
        <v>1</v>
      </c>
      <c r="K397">
        <v>0.34395799999999999</v>
      </c>
    </row>
    <row r="398" spans="1:11" x14ac:dyDescent="0.25">
      <c r="A398">
        <v>486</v>
      </c>
      <c r="B398" t="s">
        <v>56</v>
      </c>
      <c r="C398">
        <v>5996</v>
      </c>
      <c r="D398">
        <v>389782.26</v>
      </c>
      <c r="E398">
        <v>7406242.8700000001</v>
      </c>
      <c r="F398">
        <v>2</v>
      </c>
      <c r="G398">
        <v>764.93</v>
      </c>
      <c r="H398">
        <v>764.35787700000003</v>
      </c>
      <c r="I398">
        <v>1</v>
      </c>
      <c r="J398">
        <v>1</v>
      </c>
      <c r="K398">
        <v>0.57212300000000005</v>
      </c>
    </row>
    <row r="399" spans="1:11" x14ac:dyDescent="0.25">
      <c r="A399">
        <v>495</v>
      </c>
      <c r="B399" t="s">
        <v>56</v>
      </c>
      <c r="C399">
        <v>6118</v>
      </c>
      <c r="D399">
        <v>389782.26</v>
      </c>
      <c r="E399">
        <v>7406242.8700000001</v>
      </c>
      <c r="F399">
        <v>2</v>
      </c>
      <c r="G399">
        <v>764.93</v>
      </c>
      <c r="H399">
        <v>764.57180200000005</v>
      </c>
      <c r="I399">
        <v>1</v>
      </c>
      <c r="J399">
        <v>1</v>
      </c>
      <c r="K399">
        <v>0.35819800000000002</v>
      </c>
    </row>
    <row r="400" spans="1:11" x14ac:dyDescent="0.25">
      <c r="A400">
        <v>498</v>
      </c>
      <c r="B400" t="s">
        <v>56</v>
      </c>
      <c r="C400">
        <v>6210</v>
      </c>
      <c r="D400">
        <v>389782.26</v>
      </c>
      <c r="E400">
        <v>7406242.8700000001</v>
      </c>
      <c r="F400">
        <v>2</v>
      </c>
      <c r="G400">
        <v>764.95</v>
      </c>
      <c r="H400">
        <v>764.73424499999999</v>
      </c>
      <c r="I400">
        <v>1</v>
      </c>
      <c r="J400">
        <v>1</v>
      </c>
      <c r="K400">
        <v>0.215755</v>
      </c>
    </row>
    <row r="401" spans="1:11" x14ac:dyDescent="0.25">
      <c r="A401">
        <v>502</v>
      </c>
      <c r="B401" t="s">
        <v>56</v>
      </c>
      <c r="C401">
        <v>6270</v>
      </c>
      <c r="D401">
        <v>389782.26</v>
      </c>
      <c r="E401">
        <v>7406242.8700000001</v>
      </c>
      <c r="F401">
        <v>2</v>
      </c>
      <c r="G401">
        <v>765.08</v>
      </c>
      <c r="H401">
        <v>764.84102800000005</v>
      </c>
      <c r="I401">
        <v>1</v>
      </c>
      <c r="J401">
        <v>1</v>
      </c>
      <c r="K401">
        <v>0.23897199999999999</v>
      </c>
    </row>
    <row r="402" spans="1:11" x14ac:dyDescent="0.25">
      <c r="A402">
        <v>521</v>
      </c>
      <c r="B402" t="s">
        <v>56</v>
      </c>
      <c r="C402">
        <v>6362</v>
      </c>
      <c r="D402">
        <v>389782.26</v>
      </c>
      <c r="E402">
        <v>7406242.8700000001</v>
      </c>
      <c r="F402">
        <v>2</v>
      </c>
      <c r="G402">
        <v>764.95</v>
      </c>
      <c r="H402">
        <v>765.00617499999998</v>
      </c>
      <c r="I402">
        <v>1</v>
      </c>
      <c r="J402">
        <v>1</v>
      </c>
      <c r="K402">
        <v>-5.6175000000000003E-2</v>
      </c>
    </row>
    <row r="403" spans="1:11" x14ac:dyDescent="0.25">
      <c r="A403">
        <v>530</v>
      </c>
      <c r="B403" t="s">
        <v>56</v>
      </c>
      <c r="C403">
        <v>6454</v>
      </c>
      <c r="D403">
        <v>389782.26</v>
      </c>
      <c r="E403">
        <v>7406242.8700000001</v>
      </c>
      <c r="F403">
        <v>2</v>
      </c>
      <c r="G403">
        <v>765.48</v>
      </c>
      <c r="H403">
        <v>765.17350799999997</v>
      </c>
      <c r="I403">
        <v>1</v>
      </c>
      <c r="J403">
        <v>1</v>
      </c>
      <c r="K403">
        <v>0.30649199999999999</v>
      </c>
    </row>
    <row r="404" spans="1:11" x14ac:dyDescent="0.25">
      <c r="A404">
        <v>534</v>
      </c>
      <c r="B404" t="s">
        <v>56</v>
      </c>
      <c r="C404">
        <v>6484</v>
      </c>
      <c r="D404">
        <v>389782.26</v>
      </c>
      <c r="E404">
        <v>7406242.8700000001</v>
      </c>
      <c r="F404">
        <v>2</v>
      </c>
      <c r="G404">
        <v>763.74</v>
      </c>
      <c r="H404">
        <v>765.22841000000005</v>
      </c>
      <c r="I404">
        <v>1</v>
      </c>
      <c r="J404">
        <v>1</v>
      </c>
      <c r="K404">
        <v>-1.48841</v>
      </c>
    </row>
    <row r="405" spans="1:11" x14ac:dyDescent="0.25">
      <c r="A405">
        <v>538</v>
      </c>
      <c r="B405" t="s">
        <v>56</v>
      </c>
      <c r="C405">
        <v>6515</v>
      </c>
      <c r="D405">
        <v>389782.26</v>
      </c>
      <c r="E405">
        <v>7406242.8700000001</v>
      </c>
      <c r="F405">
        <v>2</v>
      </c>
      <c r="G405">
        <v>764.13</v>
      </c>
      <c r="H405">
        <v>765.28524100000004</v>
      </c>
      <c r="I405">
        <v>1</v>
      </c>
      <c r="J405">
        <v>1</v>
      </c>
      <c r="K405">
        <v>-1.155241</v>
      </c>
    </row>
    <row r="406" spans="1:11" x14ac:dyDescent="0.25">
      <c r="A406">
        <v>542</v>
      </c>
      <c r="B406" t="s">
        <v>56</v>
      </c>
      <c r="C406">
        <v>6545</v>
      </c>
      <c r="D406">
        <v>389782.26</v>
      </c>
      <c r="E406">
        <v>7406242.8700000001</v>
      </c>
      <c r="F406">
        <v>2</v>
      </c>
      <c r="G406">
        <v>764.57</v>
      </c>
      <c r="H406">
        <v>765.340416</v>
      </c>
      <c r="I406">
        <v>1</v>
      </c>
      <c r="J406">
        <v>1</v>
      </c>
      <c r="K406">
        <v>-0.77041599999999999</v>
      </c>
    </row>
    <row r="407" spans="1:11" x14ac:dyDescent="0.25">
      <c r="A407">
        <v>546</v>
      </c>
      <c r="B407" t="s">
        <v>56</v>
      </c>
      <c r="C407">
        <v>6576</v>
      </c>
      <c r="D407">
        <v>389782.26</v>
      </c>
      <c r="E407">
        <v>7406242.8700000001</v>
      </c>
      <c r="F407">
        <v>2</v>
      </c>
      <c r="G407">
        <v>764.96</v>
      </c>
      <c r="H407">
        <v>765.39756699999998</v>
      </c>
      <c r="I407">
        <v>1</v>
      </c>
      <c r="J407">
        <v>1</v>
      </c>
      <c r="K407">
        <v>-0.43756699999999998</v>
      </c>
    </row>
    <row r="408" spans="1:11" x14ac:dyDescent="0.25">
      <c r="A408">
        <v>566</v>
      </c>
      <c r="B408" t="s">
        <v>56</v>
      </c>
      <c r="C408">
        <v>6727</v>
      </c>
      <c r="D408">
        <v>389782.26</v>
      </c>
      <c r="E408">
        <v>7406242.8700000001</v>
      </c>
      <c r="F408">
        <v>2</v>
      </c>
      <c r="G408">
        <v>764.96</v>
      </c>
      <c r="H408">
        <v>765.67864899999995</v>
      </c>
      <c r="I408">
        <v>1</v>
      </c>
      <c r="J408">
        <v>1</v>
      </c>
      <c r="K408">
        <v>-0.71864899999999998</v>
      </c>
    </row>
    <row r="409" spans="1:11" x14ac:dyDescent="0.25">
      <c r="A409">
        <v>626</v>
      </c>
      <c r="B409" t="s">
        <v>56</v>
      </c>
      <c r="C409">
        <v>7306</v>
      </c>
      <c r="D409">
        <v>389782.26</v>
      </c>
      <c r="E409">
        <v>7406242.8700000001</v>
      </c>
      <c r="F409">
        <v>2</v>
      </c>
      <c r="G409">
        <v>768.95</v>
      </c>
      <c r="H409">
        <v>766.77096700000004</v>
      </c>
      <c r="I409">
        <v>1</v>
      </c>
      <c r="J409">
        <v>1</v>
      </c>
      <c r="K409">
        <v>2.179033</v>
      </c>
    </row>
    <row r="410" spans="1:11" x14ac:dyDescent="0.25">
      <c r="A410">
        <v>635</v>
      </c>
      <c r="B410" t="s">
        <v>56</v>
      </c>
      <c r="C410">
        <v>7337</v>
      </c>
      <c r="D410">
        <v>389782.26</v>
      </c>
      <c r="E410">
        <v>7406242.8700000001</v>
      </c>
      <c r="F410">
        <v>2</v>
      </c>
      <c r="G410">
        <v>768.95</v>
      </c>
      <c r="H410">
        <v>766.827901</v>
      </c>
      <c r="I410">
        <v>1</v>
      </c>
      <c r="J410">
        <v>1</v>
      </c>
      <c r="K410">
        <v>2.122099</v>
      </c>
    </row>
    <row r="411" spans="1:11" x14ac:dyDescent="0.25">
      <c r="A411">
        <v>644</v>
      </c>
      <c r="B411" t="s">
        <v>56</v>
      </c>
      <c r="C411">
        <v>7365</v>
      </c>
      <c r="D411">
        <v>389782.26</v>
      </c>
      <c r="E411">
        <v>7406242.8700000001</v>
      </c>
      <c r="F411">
        <v>2</v>
      </c>
      <c r="G411">
        <v>768.95</v>
      </c>
      <c r="H411">
        <v>766.879008</v>
      </c>
      <c r="I411">
        <v>1</v>
      </c>
      <c r="J411">
        <v>1</v>
      </c>
      <c r="K411">
        <v>2.0709919999999999</v>
      </c>
    </row>
    <row r="412" spans="1:11" x14ac:dyDescent="0.25">
      <c r="A412">
        <v>653</v>
      </c>
      <c r="B412" t="s">
        <v>56</v>
      </c>
      <c r="C412">
        <v>7396</v>
      </c>
      <c r="D412">
        <v>389782.26</v>
      </c>
      <c r="E412">
        <v>7406242.8700000001</v>
      </c>
      <c r="F412">
        <v>2</v>
      </c>
      <c r="G412">
        <v>768.95</v>
      </c>
      <c r="H412">
        <v>766.93515200000002</v>
      </c>
      <c r="I412">
        <v>1</v>
      </c>
      <c r="J412">
        <v>1</v>
      </c>
      <c r="K412">
        <v>2.0148480000000002</v>
      </c>
    </row>
    <row r="413" spans="1:11" x14ac:dyDescent="0.25">
      <c r="A413">
        <v>661</v>
      </c>
      <c r="B413" t="s">
        <v>56</v>
      </c>
      <c r="C413">
        <v>7426</v>
      </c>
      <c r="D413">
        <v>389782.26</v>
      </c>
      <c r="E413">
        <v>7406242.8700000001</v>
      </c>
      <c r="F413">
        <v>2</v>
      </c>
      <c r="G413">
        <v>769.05</v>
      </c>
      <c r="H413">
        <v>766.98905300000001</v>
      </c>
      <c r="I413">
        <v>1</v>
      </c>
      <c r="J413">
        <v>1</v>
      </c>
      <c r="K413">
        <v>2.0609470000000001</v>
      </c>
    </row>
    <row r="414" spans="1:11" x14ac:dyDescent="0.25">
      <c r="A414">
        <v>669</v>
      </c>
      <c r="B414" t="s">
        <v>56</v>
      </c>
      <c r="C414">
        <v>7457</v>
      </c>
      <c r="D414">
        <v>389782.26</v>
      </c>
      <c r="E414">
        <v>7406242.8700000001</v>
      </c>
      <c r="F414">
        <v>2</v>
      </c>
      <c r="G414">
        <v>769.05</v>
      </c>
      <c r="H414">
        <v>767.04428700000005</v>
      </c>
      <c r="I414">
        <v>1</v>
      </c>
      <c r="J414">
        <v>1</v>
      </c>
      <c r="K414">
        <v>2.0057130000000001</v>
      </c>
    </row>
    <row r="415" spans="1:11" x14ac:dyDescent="0.25">
      <c r="A415">
        <v>677</v>
      </c>
      <c r="B415" t="s">
        <v>56</v>
      </c>
      <c r="C415">
        <v>7487</v>
      </c>
      <c r="D415">
        <v>389782.26</v>
      </c>
      <c r="E415">
        <v>7406242.8700000001</v>
      </c>
      <c r="F415">
        <v>2</v>
      </c>
      <c r="G415">
        <v>769.25</v>
      </c>
      <c r="H415">
        <v>767.09726999999998</v>
      </c>
      <c r="I415">
        <v>1</v>
      </c>
      <c r="J415">
        <v>1</v>
      </c>
      <c r="K415">
        <v>2.15273</v>
      </c>
    </row>
    <row r="416" spans="1:11" x14ac:dyDescent="0.25">
      <c r="A416">
        <v>686</v>
      </c>
      <c r="B416" t="s">
        <v>56</v>
      </c>
      <c r="C416">
        <v>7518</v>
      </c>
      <c r="D416">
        <v>389782.26</v>
      </c>
      <c r="E416">
        <v>7406242.8700000001</v>
      </c>
      <c r="F416">
        <v>2</v>
      </c>
      <c r="G416">
        <v>769.55</v>
      </c>
      <c r="H416">
        <v>767.15151400000002</v>
      </c>
      <c r="I416">
        <v>1</v>
      </c>
      <c r="J416">
        <v>1</v>
      </c>
      <c r="K416">
        <v>2.3984860000000001</v>
      </c>
    </row>
    <row r="417" spans="1:11" x14ac:dyDescent="0.25">
      <c r="A417">
        <v>695</v>
      </c>
      <c r="B417" t="s">
        <v>56</v>
      </c>
      <c r="C417">
        <v>7549</v>
      </c>
      <c r="D417">
        <v>389782.26</v>
      </c>
      <c r="E417">
        <v>7406242.8700000001</v>
      </c>
      <c r="F417">
        <v>2</v>
      </c>
      <c r="G417">
        <v>769.45</v>
      </c>
      <c r="H417">
        <v>767.20525599999996</v>
      </c>
      <c r="I417">
        <v>1</v>
      </c>
      <c r="J417">
        <v>1</v>
      </c>
      <c r="K417">
        <v>2.2447439999999999</v>
      </c>
    </row>
    <row r="418" spans="1:11" x14ac:dyDescent="0.25">
      <c r="A418">
        <v>703</v>
      </c>
      <c r="B418" t="s">
        <v>56</v>
      </c>
      <c r="C418">
        <v>7579</v>
      </c>
      <c r="D418">
        <v>389782.26</v>
      </c>
      <c r="E418">
        <v>7406242.8700000001</v>
      </c>
      <c r="F418">
        <v>2</v>
      </c>
      <c r="G418">
        <v>769.45</v>
      </c>
      <c r="H418">
        <v>767.256799</v>
      </c>
      <c r="I418">
        <v>1</v>
      </c>
      <c r="J418">
        <v>1</v>
      </c>
      <c r="K418">
        <v>2.1932010000000002</v>
      </c>
    </row>
    <row r="419" spans="1:11" x14ac:dyDescent="0.25">
      <c r="A419">
        <v>711</v>
      </c>
      <c r="B419" t="s">
        <v>56</v>
      </c>
      <c r="C419">
        <v>7610</v>
      </c>
      <c r="D419">
        <v>389782.26</v>
      </c>
      <c r="E419">
        <v>7406242.8700000001</v>
      </c>
      <c r="F419">
        <v>2</v>
      </c>
      <c r="G419">
        <v>769.9</v>
      </c>
      <c r="H419">
        <v>767.309529</v>
      </c>
      <c r="I419">
        <v>1</v>
      </c>
      <c r="J419">
        <v>1</v>
      </c>
      <c r="K419">
        <v>2.590471</v>
      </c>
    </row>
    <row r="420" spans="1:11" x14ac:dyDescent="0.25">
      <c r="A420">
        <v>720</v>
      </c>
      <c r="B420" t="s">
        <v>56</v>
      </c>
      <c r="C420">
        <v>7640</v>
      </c>
      <c r="D420">
        <v>389782.26</v>
      </c>
      <c r="E420">
        <v>7406242.8700000001</v>
      </c>
      <c r="F420">
        <v>2</v>
      </c>
      <c r="G420">
        <v>769.75</v>
      </c>
      <c r="H420">
        <v>767.36000200000001</v>
      </c>
      <c r="I420">
        <v>1</v>
      </c>
      <c r="J420">
        <v>1</v>
      </c>
      <c r="K420">
        <v>2.3899979999999998</v>
      </c>
    </row>
    <row r="421" spans="1:11" x14ac:dyDescent="0.25">
      <c r="A421">
        <v>729</v>
      </c>
      <c r="B421" t="s">
        <v>56</v>
      </c>
      <c r="C421">
        <v>7671</v>
      </c>
      <c r="D421">
        <v>389782.26</v>
      </c>
      <c r="E421">
        <v>7406242.8700000001</v>
      </c>
      <c r="F421">
        <v>2</v>
      </c>
      <c r="G421">
        <v>770.35</v>
      </c>
      <c r="H421">
        <v>767.411653</v>
      </c>
      <c r="I421">
        <v>1</v>
      </c>
      <c r="J421">
        <v>1</v>
      </c>
      <c r="K421">
        <v>2.9383469999999998</v>
      </c>
    </row>
    <row r="422" spans="1:11" x14ac:dyDescent="0.25">
      <c r="A422">
        <v>738</v>
      </c>
      <c r="B422" t="s">
        <v>56</v>
      </c>
      <c r="C422">
        <v>7702</v>
      </c>
      <c r="D422">
        <v>389782.26</v>
      </c>
      <c r="E422">
        <v>7406242.8700000001</v>
      </c>
      <c r="F422">
        <v>2</v>
      </c>
      <c r="G422">
        <v>770.48</v>
      </c>
      <c r="H422">
        <v>767.46275100000003</v>
      </c>
      <c r="I422">
        <v>1</v>
      </c>
      <c r="J422">
        <v>1</v>
      </c>
      <c r="K422">
        <v>3.0172490000000001</v>
      </c>
    </row>
    <row r="423" spans="1:11" x14ac:dyDescent="0.25">
      <c r="A423">
        <v>746</v>
      </c>
      <c r="B423" t="s">
        <v>56</v>
      </c>
      <c r="C423">
        <v>7731</v>
      </c>
      <c r="D423">
        <v>389782.26</v>
      </c>
      <c r="E423">
        <v>7406242.8700000001</v>
      </c>
      <c r="F423">
        <v>2</v>
      </c>
      <c r="G423">
        <v>770.55</v>
      </c>
      <c r="H423">
        <v>767.51005899999996</v>
      </c>
      <c r="I423">
        <v>1</v>
      </c>
      <c r="J423">
        <v>1</v>
      </c>
      <c r="K423">
        <v>3.0399409999999998</v>
      </c>
    </row>
    <row r="424" spans="1:11" x14ac:dyDescent="0.25">
      <c r="A424">
        <v>756</v>
      </c>
      <c r="B424" t="s">
        <v>56</v>
      </c>
      <c r="C424">
        <v>7762</v>
      </c>
      <c r="D424">
        <v>389782.26</v>
      </c>
      <c r="E424">
        <v>7406242.8700000001</v>
      </c>
      <c r="F424">
        <v>2</v>
      </c>
      <c r="G424">
        <v>770.57</v>
      </c>
      <c r="H424">
        <v>767.56001300000003</v>
      </c>
      <c r="I424">
        <v>1</v>
      </c>
      <c r="J424">
        <v>1</v>
      </c>
      <c r="K424">
        <v>3.0099870000000002</v>
      </c>
    </row>
    <row r="425" spans="1:11" x14ac:dyDescent="0.25">
      <c r="A425">
        <v>766</v>
      </c>
      <c r="B425" t="s">
        <v>56</v>
      </c>
      <c r="C425">
        <v>7792</v>
      </c>
      <c r="D425">
        <v>389782.26</v>
      </c>
      <c r="E425">
        <v>7406242.8700000001</v>
      </c>
      <c r="F425">
        <v>2</v>
      </c>
      <c r="G425">
        <v>770.62</v>
      </c>
      <c r="H425">
        <v>767.60778000000005</v>
      </c>
      <c r="I425">
        <v>1</v>
      </c>
      <c r="J425">
        <v>1</v>
      </c>
      <c r="K425">
        <v>3.0122200000000001</v>
      </c>
    </row>
    <row r="426" spans="1:11" x14ac:dyDescent="0.25">
      <c r="A426">
        <v>776</v>
      </c>
      <c r="B426" t="s">
        <v>56</v>
      </c>
      <c r="C426">
        <v>7823</v>
      </c>
      <c r="D426">
        <v>389782.26</v>
      </c>
      <c r="E426">
        <v>7406242.8700000001</v>
      </c>
      <c r="F426">
        <v>2</v>
      </c>
      <c r="G426">
        <v>770.35</v>
      </c>
      <c r="H426">
        <v>767.65640199999996</v>
      </c>
      <c r="I426">
        <v>1</v>
      </c>
      <c r="J426">
        <v>1</v>
      </c>
      <c r="K426">
        <v>2.6935980000000002</v>
      </c>
    </row>
    <row r="427" spans="1:11" x14ac:dyDescent="0.25">
      <c r="A427">
        <v>786</v>
      </c>
      <c r="B427" t="s">
        <v>56</v>
      </c>
      <c r="C427">
        <v>7853</v>
      </c>
      <c r="D427">
        <v>389782.26</v>
      </c>
      <c r="E427">
        <v>7406242.8700000001</v>
      </c>
      <c r="F427">
        <v>2</v>
      </c>
      <c r="G427">
        <v>770.75</v>
      </c>
      <c r="H427">
        <v>767.702765</v>
      </c>
      <c r="I427">
        <v>1</v>
      </c>
      <c r="J427">
        <v>1</v>
      </c>
      <c r="K427">
        <v>3.0472350000000001</v>
      </c>
    </row>
    <row r="428" spans="1:11" x14ac:dyDescent="0.25">
      <c r="A428">
        <v>796</v>
      </c>
      <c r="B428" t="s">
        <v>56</v>
      </c>
      <c r="C428">
        <v>7884</v>
      </c>
      <c r="D428">
        <v>389782.26</v>
      </c>
      <c r="E428">
        <v>7406242.8700000001</v>
      </c>
      <c r="F428">
        <v>2</v>
      </c>
      <c r="G428">
        <v>770.35</v>
      </c>
      <c r="H428">
        <v>767.74993500000005</v>
      </c>
      <c r="I428">
        <v>1</v>
      </c>
      <c r="J428">
        <v>1</v>
      </c>
      <c r="K428">
        <v>2.6000649999999998</v>
      </c>
    </row>
    <row r="429" spans="1:11" x14ac:dyDescent="0.25">
      <c r="A429">
        <v>806</v>
      </c>
      <c r="B429" t="s">
        <v>56</v>
      </c>
      <c r="C429">
        <v>7915</v>
      </c>
      <c r="D429">
        <v>389782.26</v>
      </c>
      <c r="E429">
        <v>7406242.8700000001</v>
      </c>
      <c r="F429">
        <v>2</v>
      </c>
      <c r="G429">
        <v>770.87</v>
      </c>
      <c r="H429">
        <v>767.79634299999998</v>
      </c>
      <c r="I429">
        <v>1</v>
      </c>
      <c r="J429">
        <v>1</v>
      </c>
      <c r="K429">
        <v>3.0736569999999999</v>
      </c>
    </row>
    <row r="430" spans="1:11" x14ac:dyDescent="0.25">
      <c r="A430">
        <v>816</v>
      </c>
      <c r="B430" t="s">
        <v>56</v>
      </c>
      <c r="C430">
        <v>7945</v>
      </c>
      <c r="D430">
        <v>389782.26</v>
      </c>
      <c r="E430">
        <v>7406242.8700000001</v>
      </c>
      <c r="F430">
        <v>2</v>
      </c>
      <c r="G430">
        <v>770.96</v>
      </c>
      <c r="H430">
        <v>767.84051399999998</v>
      </c>
      <c r="I430">
        <v>1</v>
      </c>
      <c r="J430">
        <v>1</v>
      </c>
      <c r="K430">
        <v>3.1194860000000002</v>
      </c>
    </row>
    <row r="431" spans="1:11" x14ac:dyDescent="0.25">
      <c r="A431">
        <v>826</v>
      </c>
      <c r="B431" t="s">
        <v>56</v>
      </c>
      <c r="C431">
        <v>7976</v>
      </c>
      <c r="D431">
        <v>389782.26</v>
      </c>
      <c r="E431">
        <v>7406242.8700000001</v>
      </c>
      <c r="F431">
        <v>2</v>
      </c>
      <c r="G431">
        <v>771.05</v>
      </c>
      <c r="H431">
        <v>767.88557900000001</v>
      </c>
      <c r="I431">
        <v>1</v>
      </c>
      <c r="J431">
        <v>1</v>
      </c>
      <c r="K431">
        <v>3.1644209999999999</v>
      </c>
    </row>
    <row r="432" spans="1:11" x14ac:dyDescent="0.25">
      <c r="A432">
        <v>835</v>
      </c>
      <c r="B432" t="s">
        <v>56</v>
      </c>
      <c r="C432">
        <v>8006</v>
      </c>
      <c r="D432">
        <v>389782.26</v>
      </c>
      <c r="E432">
        <v>7406242.8700000001</v>
      </c>
      <c r="F432">
        <v>2</v>
      </c>
      <c r="G432">
        <v>771.11</v>
      </c>
      <c r="H432">
        <v>767.928538</v>
      </c>
      <c r="I432">
        <v>1</v>
      </c>
      <c r="J432">
        <v>1</v>
      </c>
      <c r="K432">
        <v>3.1814619999999998</v>
      </c>
    </row>
    <row r="433" spans="1:11" x14ac:dyDescent="0.25">
      <c r="A433">
        <v>844</v>
      </c>
      <c r="B433" t="s">
        <v>56</v>
      </c>
      <c r="C433">
        <v>8037</v>
      </c>
      <c r="D433">
        <v>389782.26</v>
      </c>
      <c r="E433">
        <v>7406242.8700000001</v>
      </c>
      <c r="F433">
        <v>2</v>
      </c>
      <c r="G433">
        <v>770.75</v>
      </c>
      <c r="H433">
        <v>767.97216400000002</v>
      </c>
      <c r="I433">
        <v>1</v>
      </c>
      <c r="J433">
        <v>1</v>
      </c>
      <c r="K433">
        <v>2.7778360000000002</v>
      </c>
    </row>
    <row r="434" spans="1:11" x14ac:dyDescent="0.25">
      <c r="A434">
        <v>852</v>
      </c>
      <c r="B434" t="s">
        <v>56</v>
      </c>
      <c r="C434">
        <v>8068</v>
      </c>
      <c r="D434">
        <v>389782.26</v>
      </c>
      <c r="E434">
        <v>7406242.8700000001</v>
      </c>
      <c r="F434">
        <v>2</v>
      </c>
      <c r="G434">
        <v>770.75</v>
      </c>
      <c r="H434">
        <v>768.01512700000001</v>
      </c>
      <c r="I434">
        <v>1</v>
      </c>
      <c r="J434">
        <v>1</v>
      </c>
      <c r="K434">
        <v>2.7348729999999999</v>
      </c>
    </row>
    <row r="435" spans="1:11" x14ac:dyDescent="0.25">
      <c r="A435">
        <v>862</v>
      </c>
      <c r="B435" t="s">
        <v>56</v>
      </c>
      <c r="C435">
        <v>8096</v>
      </c>
      <c r="D435">
        <v>389782.26</v>
      </c>
      <c r="E435">
        <v>7406242.8700000001</v>
      </c>
      <c r="F435">
        <v>2</v>
      </c>
      <c r="G435">
        <v>770.85</v>
      </c>
      <c r="H435">
        <v>768.05338200000006</v>
      </c>
      <c r="I435">
        <v>1</v>
      </c>
      <c r="J435">
        <v>1</v>
      </c>
      <c r="K435">
        <v>2.796618</v>
      </c>
    </row>
    <row r="436" spans="1:11" x14ac:dyDescent="0.25">
      <c r="A436">
        <v>871</v>
      </c>
      <c r="B436" t="s">
        <v>56</v>
      </c>
      <c r="C436">
        <v>8127</v>
      </c>
      <c r="D436">
        <v>389782.26</v>
      </c>
      <c r="E436">
        <v>7406242.8700000001</v>
      </c>
      <c r="F436">
        <v>2</v>
      </c>
      <c r="G436">
        <v>771.27</v>
      </c>
      <c r="H436">
        <v>768.09504800000002</v>
      </c>
      <c r="I436">
        <v>1</v>
      </c>
      <c r="J436">
        <v>1</v>
      </c>
      <c r="K436">
        <v>3.1749520000000002</v>
      </c>
    </row>
    <row r="437" spans="1:11" x14ac:dyDescent="0.25">
      <c r="A437">
        <v>881</v>
      </c>
      <c r="B437" t="s">
        <v>56</v>
      </c>
      <c r="C437">
        <v>8157</v>
      </c>
      <c r="D437">
        <v>389782.26</v>
      </c>
      <c r="E437">
        <v>7406242.8700000001</v>
      </c>
      <c r="F437">
        <v>2</v>
      </c>
      <c r="G437">
        <v>771.41</v>
      </c>
      <c r="H437">
        <v>768.13474599999995</v>
      </c>
      <c r="I437">
        <v>1</v>
      </c>
      <c r="J437">
        <v>1</v>
      </c>
      <c r="K437">
        <v>3.2752539999999999</v>
      </c>
    </row>
    <row r="438" spans="1:11" x14ac:dyDescent="0.25">
      <c r="A438">
        <v>891</v>
      </c>
      <c r="B438" t="s">
        <v>56</v>
      </c>
      <c r="C438">
        <v>8188</v>
      </c>
      <c r="D438">
        <v>389782.26</v>
      </c>
      <c r="E438">
        <v>7406242.8700000001</v>
      </c>
      <c r="F438">
        <v>2</v>
      </c>
      <c r="G438">
        <v>770.75</v>
      </c>
      <c r="H438">
        <v>768.17508299999997</v>
      </c>
      <c r="I438">
        <v>1</v>
      </c>
      <c r="J438">
        <v>1</v>
      </c>
      <c r="K438">
        <v>2.5749170000000001</v>
      </c>
    </row>
    <row r="439" spans="1:11" x14ac:dyDescent="0.25">
      <c r="A439">
        <v>900</v>
      </c>
      <c r="B439" t="s">
        <v>56</v>
      </c>
      <c r="C439">
        <v>8218</v>
      </c>
      <c r="D439">
        <v>389782.26</v>
      </c>
      <c r="E439">
        <v>7406242.8700000001</v>
      </c>
      <c r="F439">
        <v>2</v>
      </c>
      <c r="G439">
        <v>771.54</v>
      </c>
      <c r="H439">
        <v>768.21346700000004</v>
      </c>
      <c r="I439">
        <v>1</v>
      </c>
      <c r="J439">
        <v>1</v>
      </c>
      <c r="K439">
        <v>3.326533</v>
      </c>
    </row>
    <row r="440" spans="1:11" x14ac:dyDescent="0.25">
      <c r="A440">
        <v>910</v>
      </c>
      <c r="B440" t="s">
        <v>56</v>
      </c>
      <c r="C440">
        <v>8249</v>
      </c>
      <c r="D440">
        <v>389782.26</v>
      </c>
      <c r="E440">
        <v>7406242.8700000001</v>
      </c>
      <c r="F440">
        <v>2</v>
      </c>
      <c r="G440">
        <v>771.54</v>
      </c>
      <c r="H440">
        <v>768.25246100000004</v>
      </c>
      <c r="I440">
        <v>1</v>
      </c>
      <c r="J440">
        <v>1</v>
      </c>
      <c r="K440">
        <v>3.2875390000000002</v>
      </c>
    </row>
    <row r="441" spans="1:11" x14ac:dyDescent="0.25">
      <c r="A441">
        <v>920</v>
      </c>
      <c r="B441" t="s">
        <v>56</v>
      </c>
      <c r="C441">
        <v>8280</v>
      </c>
      <c r="D441">
        <v>389782.26</v>
      </c>
      <c r="E441">
        <v>7406242.8700000001</v>
      </c>
      <c r="F441">
        <v>2</v>
      </c>
      <c r="G441">
        <v>771.85</v>
      </c>
      <c r="H441">
        <v>768.29079000000002</v>
      </c>
      <c r="I441">
        <v>1</v>
      </c>
      <c r="J441">
        <v>1</v>
      </c>
      <c r="K441">
        <v>3.5592100000000002</v>
      </c>
    </row>
    <row r="442" spans="1:11" x14ac:dyDescent="0.25">
      <c r="A442">
        <v>930</v>
      </c>
      <c r="B442" t="s">
        <v>56</v>
      </c>
      <c r="C442">
        <v>8310</v>
      </c>
      <c r="D442">
        <v>389782.26</v>
      </c>
      <c r="E442">
        <v>7406242.8700000001</v>
      </c>
      <c r="F442">
        <v>2</v>
      </c>
      <c r="G442">
        <v>771.75</v>
      </c>
      <c r="H442">
        <v>768.32724499999995</v>
      </c>
      <c r="I442">
        <v>1</v>
      </c>
      <c r="J442">
        <v>1</v>
      </c>
      <c r="K442">
        <v>3.422755</v>
      </c>
    </row>
    <row r="443" spans="1:11" x14ac:dyDescent="0.25">
      <c r="A443">
        <v>940</v>
      </c>
      <c r="B443" t="s">
        <v>56</v>
      </c>
      <c r="C443">
        <v>8341</v>
      </c>
      <c r="D443">
        <v>389782.26</v>
      </c>
      <c r="E443">
        <v>7406242.8700000001</v>
      </c>
      <c r="F443">
        <v>2</v>
      </c>
      <c r="G443">
        <v>771.25</v>
      </c>
      <c r="H443">
        <v>768.36421199999995</v>
      </c>
      <c r="I443">
        <v>1</v>
      </c>
      <c r="J443">
        <v>1</v>
      </c>
      <c r="K443">
        <v>2.8857879999999998</v>
      </c>
    </row>
    <row r="444" spans="1:11" x14ac:dyDescent="0.25">
      <c r="A444">
        <v>950</v>
      </c>
      <c r="B444" t="s">
        <v>56</v>
      </c>
      <c r="C444">
        <v>8371</v>
      </c>
      <c r="D444">
        <v>389782.26</v>
      </c>
      <c r="E444">
        <v>7406242.8700000001</v>
      </c>
      <c r="F444">
        <v>2</v>
      </c>
      <c r="G444">
        <v>771.88</v>
      </c>
      <c r="H444">
        <v>768.39936</v>
      </c>
      <c r="I444">
        <v>1</v>
      </c>
      <c r="J444">
        <v>1</v>
      </c>
      <c r="K444">
        <v>3.4806400000000002</v>
      </c>
    </row>
    <row r="445" spans="1:11" x14ac:dyDescent="0.25">
      <c r="A445">
        <v>960</v>
      </c>
      <c r="B445" t="s">
        <v>56</v>
      </c>
      <c r="C445">
        <v>8402</v>
      </c>
      <c r="D445">
        <v>389782.26</v>
      </c>
      <c r="E445">
        <v>7406242.8700000001</v>
      </c>
      <c r="F445">
        <v>2</v>
      </c>
      <c r="G445">
        <v>772.05</v>
      </c>
      <c r="H445">
        <v>768.43498399999999</v>
      </c>
      <c r="I445">
        <v>1</v>
      </c>
      <c r="J445">
        <v>1</v>
      </c>
      <c r="K445">
        <v>3.6150159999999998</v>
      </c>
    </row>
    <row r="446" spans="1:11" x14ac:dyDescent="0.25">
      <c r="A446">
        <v>970</v>
      </c>
      <c r="B446" t="s">
        <v>56</v>
      </c>
      <c r="C446">
        <v>8433</v>
      </c>
      <c r="D446">
        <v>389782.26</v>
      </c>
      <c r="E446">
        <v>7406242.8700000001</v>
      </c>
      <c r="F446">
        <v>2</v>
      </c>
      <c r="G446">
        <v>771.99</v>
      </c>
      <c r="H446">
        <v>768.46996300000001</v>
      </c>
      <c r="I446">
        <v>1</v>
      </c>
      <c r="J446">
        <v>1</v>
      </c>
      <c r="K446">
        <v>3.5200369999999999</v>
      </c>
    </row>
    <row r="447" spans="1:11" x14ac:dyDescent="0.25">
      <c r="A447">
        <v>980</v>
      </c>
      <c r="B447" t="s">
        <v>56</v>
      </c>
      <c r="C447">
        <v>8461</v>
      </c>
      <c r="D447">
        <v>389782.26</v>
      </c>
      <c r="E447">
        <v>7406242.8700000001</v>
      </c>
      <c r="F447">
        <v>2</v>
      </c>
      <c r="G447">
        <v>772.55</v>
      </c>
      <c r="H447">
        <v>768.50096099999996</v>
      </c>
      <c r="I447">
        <v>1</v>
      </c>
      <c r="J447">
        <v>1</v>
      </c>
      <c r="K447">
        <v>4.0490389999999996</v>
      </c>
    </row>
    <row r="448" spans="1:11" x14ac:dyDescent="0.25">
      <c r="A448">
        <v>990</v>
      </c>
      <c r="B448" t="s">
        <v>56</v>
      </c>
      <c r="C448">
        <v>8492</v>
      </c>
      <c r="D448">
        <v>389782.26</v>
      </c>
      <c r="E448">
        <v>7406242.8700000001</v>
      </c>
      <c r="F448">
        <v>2</v>
      </c>
      <c r="G448">
        <v>772.15</v>
      </c>
      <c r="H448">
        <v>768.53461100000004</v>
      </c>
      <c r="I448">
        <v>1</v>
      </c>
      <c r="J448">
        <v>1</v>
      </c>
      <c r="K448">
        <v>3.615389</v>
      </c>
    </row>
    <row r="449" spans="1:11" x14ac:dyDescent="0.25">
      <c r="A449">
        <v>1000</v>
      </c>
      <c r="B449" t="s">
        <v>56</v>
      </c>
      <c r="C449">
        <v>8522</v>
      </c>
      <c r="D449">
        <v>389782.26</v>
      </c>
      <c r="E449">
        <v>7406242.8700000001</v>
      </c>
      <c r="F449">
        <v>2</v>
      </c>
      <c r="G449">
        <v>772.35</v>
      </c>
      <c r="H449">
        <v>768.56653700000004</v>
      </c>
      <c r="I449">
        <v>1</v>
      </c>
      <c r="J449">
        <v>1</v>
      </c>
      <c r="K449">
        <v>3.7834629999999998</v>
      </c>
    </row>
    <row r="450" spans="1:11" x14ac:dyDescent="0.25">
      <c r="A450">
        <v>1010</v>
      </c>
      <c r="B450" t="s">
        <v>56</v>
      </c>
      <c r="C450">
        <v>8553</v>
      </c>
      <c r="D450">
        <v>389782.26</v>
      </c>
      <c r="E450">
        <v>7406242.8700000001</v>
      </c>
      <c r="F450">
        <v>2</v>
      </c>
      <c r="G450">
        <v>772.55</v>
      </c>
      <c r="H450">
        <v>768.59885699999995</v>
      </c>
      <c r="I450">
        <v>1</v>
      </c>
      <c r="J450">
        <v>1</v>
      </c>
      <c r="K450">
        <v>3.9511430000000001</v>
      </c>
    </row>
    <row r="451" spans="1:11" x14ac:dyDescent="0.25">
      <c r="A451">
        <v>1019</v>
      </c>
      <c r="B451" t="s">
        <v>56</v>
      </c>
      <c r="C451">
        <v>8583</v>
      </c>
      <c r="D451">
        <v>389782.26</v>
      </c>
      <c r="E451">
        <v>7406242.8700000001</v>
      </c>
      <c r="F451">
        <v>2</v>
      </c>
      <c r="G451">
        <v>772.18</v>
      </c>
      <c r="H451">
        <v>768.62947699999995</v>
      </c>
      <c r="I451">
        <v>1</v>
      </c>
      <c r="J451">
        <v>1</v>
      </c>
      <c r="K451">
        <v>3.5505230000000001</v>
      </c>
    </row>
    <row r="452" spans="1:11" x14ac:dyDescent="0.25">
      <c r="A452">
        <v>1028</v>
      </c>
      <c r="B452" t="s">
        <v>56</v>
      </c>
      <c r="C452">
        <v>8614</v>
      </c>
      <c r="D452">
        <v>389782.26</v>
      </c>
      <c r="E452">
        <v>7406242.8700000001</v>
      </c>
      <c r="F452">
        <v>2</v>
      </c>
      <c r="G452">
        <v>772.65</v>
      </c>
      <c r="H452">
        <v>768.66046600000004</v>
      </c>
      <c r="I452">
        <v>1</v>
      </c>
      <c r="J452">
        <v>1</v>
      </c>
      <c r="K452">
        <v>3.9895339999999999</v>
      </c>
    </row>
    <row r="453" spans="1:11" x14ac:dyDescent="0.25">
      <c r="A453">
        <v>1038</v>
      </c>
      <c r="B453" t="s">
        <v>56</v>
      </c>
      <c r="C453">
        <v>8645</v>
      </c>
      <c r="D453">
        <v>389782.26</v>
      </c>
      <c r="E453">
        <v>7406242.8700000001</v>
      </c>
      <c r="F453">
        <v>2</v>
      </c>
      <c r="G453">
        <v>772.75</v>
      </c>
      <c r="H453">
        <v>768.69078000000002</v>
      </c>
      <c r="I453">
        <v>1</v>
      </c>
      <c r="J453">
        <v>1</v>
      </c>
      <c r="K453">
        <v>4.0592199999999998</v>
      </c>
    </row>
    <row r="454" spans="1:11" x14ac:dyDescent="0.25">
      <c r="A454">
        <v>1048</v>
      </c>
      <c r="B454" t="s">
        <v>56</v>
      </c>
      <c r="C454">
        <v>8675</v>
      </c>
      <c r="D454">
        <v>389782.26</v>
      </c>
      <c r="E454">
        <v>7406242.8700000001</v>
      </c>
      <c r="F454">
        <v>2</v>
      </c>
      <c r="G454">
        <v>772.85</v>
      </c>
      <c r="H454">
        <v>768.719472</v>
      </c>
      <c r="I454">
        <v>1</v>
      </c>
      <c r="J454">
        <v>1</v>
      </c>
      <c r="K454">
        <v>4.130528</v>
      </c>
    </row>
    <row r="455" spans="1:11" x14ac:dyDescent="0.25">
      <c r="A455">
        <v>1058</v>
      </c>
      <c r="B455" t="s">
        <v>56</v>
      </c>
      <c r="C455">
        <v>8706</v>
      </c>
      <c r="D455">
        <v>389782.26</v>
      </c>
      <c r="E455">
        <v>7406242.8700000001</v>
      </c>
      <c r="F455">
        <v>2</v>
      </c>
      <c r="G455">
        <v>772.95</v>
      </c>
      <c r="H455">
        <v>768.74848499999996</v>
      </c>
      <c r="I455">
        <v>1</v>
      </c>
      <c r="J455">
        <v>1</v>
      </c>
      <c r="K455">
        <v>4.2015149999999997</v>
      </c>
    </row>
    <row r="456" spans="1:11" x14ac:dyDescent="0.25">
      <c r="A456">
        <v>1068</v>
      </c>
      <c r="B456" t="s">
        <v>56</v>
      </c>
      <c r="C456">
        <v>8736</v>
      </c>
      <c r="D456">
        <v>389782.26</v>
      </c>
      <c r="E456">
        <v>7406242.8700000001</v>
      </c>
      <c r="F456">
        <v>2</v>
      </c>
      <c r="G456">
        <v>772.65</v>
      </c>
      <c r="H456">
        <v>768.77598499999999</v>
      </c>
      <c r="I456">
        <v>1</v>
      </c>
      <c r="J456">
        <v>1</v>
      </c>
      <c r="K456">
        <v>3.874015</v>
      </c>
    </row>
    <row r="457" spans="1:11" x14ac:dyDescent="0.25">
      <c r="A457">
        <v>1080</v>
      </c>
      <c r="B457" t="s">
        <v>56</v>
      </c>
      <c r="C457">
        <v>8768</v>
      </c>
      <c r="D457">
        <v>389782.26</v>
      </c>
      <c r="E457">
        <v>7406242.8700000001</v>
      </c>
      <c r="F457">
        <v>2</v>
      </c>
      <c r="G457">
        <v>773.16</v>
      </c>
      <c r="H457">
        <v>768.80464099999995</v>
      </c>
      <c r="I457">
        <v>1</v>
      </c>
      <c r="J457">
        <v>1</v>
      </c>
      <c r="K457">
        <v>4.355359</v>
      </c>
    </row>
    <row r="458" spans="1:11" x14ac:dyDescent="0.25">
      <c r="A458">
        <v>1088</v>
      </c>
      <c r="B458" t="s">
        <v>56</v>
      </c>
      <c r="C458">
        <v>8802</v>
      </c>
      <c r="D458">
        <v>389782.26</v>
      </c>
      <c r="E458">
        <v>7406242.8700000001</v>
      </c>
      <c r="F458">
        <v>2</v>
      </c>
      <c r="G458">
        <v>772.93</v>
      </c>
      <c r="H458">
        <v>768.83438799999999</v>
      </c>
      <c r="I458">
        <v>1</v>
      </c>
      <c r="J458">
        <v>1</v>
      </c>
      <c r="K458">
        <v>4.095612</v>
      </c>
    </row>
    <row r="459" spans="1:11" x14ac:dyDescent="0.25">
      <c r="A459">
        <v>1099</v>
      </c>
      <c r="B459" t="s">
        <v>56</v>
      </c>
      <c r="C459">
        <v>8829</v>
      </c>
      <c r="D459">
        <v>389782.26</v>
      </c>
      <c r="E459">
        <v>7406242.8700000001</v>
      </c>
      <c r="F459">
        <v>2</v>
      </c>
      <c r="G459">
        <v>773.4</v>
      </c>
      <c r="H459">
        <v>768.85753299999999</v>
      </c>
      <c r="I459">
        <v>1</v>
      </c>
      <c r="J459">
        <v>1</v>
      </c>
      <c r="K459">
        <v>4.5424670000000003</v>
      </c>
    </row>
    <row r="460" spans="1:11" x14ac:dyDescent="0.25">
      <c r="A460">
        <v>1111</v>
      </c>
      <c r="B460" t="s">
        <v>56</v>
      </c>
      <c r="C460">
        <v>8866</v>
      </c>
      <c r="D460">
        <v>389782.26</v>
      </c>
      <c r="E460">
        <v>7406242.8700000001</v>
      </c>
      <c r="F460">
        <v>2</v>
      </c>
      <c r="G460">
        <v>773.59</v>
      </c>
      <c r="H460">
        <v>768.88841100000002</v>
      </c>
      <c r="I460">
        <v>1</v>
      </c>
      <c r="J460">
        <v>1</v>
      </c>
      <c r="K460">
        <v>4.7015890000000002</v>
      </c>
    </row>
    <row r="461" spans="1:11" x14ac:dyDescent="0.25">
      <c r="A461">
        <v>1117</v>
      </c>
      <c r="B461" t="s">
        <v>56</v>
      </c>
      <c r="C461">
        <v>8892</v>
      </c>
      <c r="D461">
        <v>389782.26</v>
      </c>
      <c r="E461">
        <v>7406242.8700000001</v>
      </c>
      <c r="F461">
        <v>2</v>
      </c>
      <c r="G461">
        <v>773.22</v>
      </c>
      <c r="H461">
        <v>768.90965000000006</v>
      </c>
      <c r="I461">
        <v>1</v>
      </c>
      <c r="J461">
        <v>1</v>
      </c>
      <c r="K461">
        <v>4.3103499999999997</v>
      </c>
    </row>
    <row r="462" spans="1:11" x14ac:dyDescent="0.25">
      <c r="A462">
        <v>1133</v>
      </c>
      <c r="B462" t="s">
        <v>56</v>
      </c>
      <c r="C462">
        <v>8930</v>
      </c>
      <c r="D462">
        <v>389782.26</v>
      </c>
      <c r="E462">
        <v>7406242.8700000001</v>
      </c>
      <c r="F462">
        <v>2</v>
      </c>
      <c r="G462">
        <v>773.04</v>
      </c>
      <c r="H462">
        <v>768.93985699999996</v>
      </c>
      <c r="I462">
        <v>1</v>
      </c>
      <c r="J462">
        <v>1</v>
      </c>
      <c r="K462">
        <v>4.1001430000000001</v>
      </c>
    </row>
    <row r="463" spans="1:11" x14ac:dyDescent="0.25">
      <c r="A463">
        <v>1139</v>
      </c>
      <c r="B463" t="s">
        <v>56</v>
      </c>
      <c r="C463">
        <v>8956</v>
      </c>
      <c r="D463">
        <v>389782.26</v>
      </c>
      <c r="E463">
        <v>7406242.8700000001</v>
      </c>
      <c r="F463">
        <v>2</v>
      </c>
      <c r="G463">
        <v>774.08</v>
      </c>
      <c r="H463">
        <v>768.96002499999997</v>
      </c>
      <c r="I463">
        <v>1</v>
      </c>
      <c r="J463">
        <v>1</v>
      </c>
      <c r="K463">
        <v>5.1199750000000002</v>
      </c>
    </row>
    <row r="464" spans="1:11" x14ac:dyDescent="0.25">
      <c r="A464">
        <v>1150</v>
      </c>
      <c r="B464" t="s">
        <v>56</v>
      </c>
      <c r="C464">
        <v>8986</v>
      </c>
      <c r="D464">
        <v>389782.26</v>
      </c>
      <c r="E464">
        <v>7406242.8700000001</v>
      </c>
      <c r="F464">
        <v>2</v>
      </c>
      <c r="G464">
        <v>774.27</v>
      </c>
      <c r="H464">
        <v>768.98279000000002</v>
      </c>
      <c r="I464">
        <v>1</v>
      </c>
      <c r="J464">
        <v>1</v>
      </c>
      <c r="K464">
        <v>5.28721</v>
      </c>
    </row>
    <row r="465" spans="1:11" x14ac:dyDescent="0.25">
      <c r="A465">
        <v>1158</v>
      </c>
      <c r="B465" t="s">
        <v>56</v>
      </c>
      <c r="C465">
        <v>9020</v>
      </c>
      <c r="D465">
        <v>389782.26</v>
      </c>
      <c r="E465">
        <v>7406242.8700000001</v>
      </c>
      <c r="F465">
        <v>2</v>
      </c>
      <c r="G465">
        <v>774.5</v>
      </c>
      <c r="H465">
        <v>769.00797499999999</v>
      </c>
      <c r="I465">
        <v>1</v>
      </c>
      <c r="J465">
        <v>1</v>
      </c>
      <c r="K465">
        <v>5.4920249999999999</v>
      </c>
    </row>
    <row r="466" spans="1:11" x14ac:dyDescent="0.25">
      <c r="A466">
        <v>1166</v>
      </c>
      <c r="B466" t="s">
        <v>56</v>
      </c>
      <c r="C466">
        <v>9047</v>
      </c>
      <c r="D466">
        <v>389782.26</v>
      </c>
      <c r="E466">
        <v>7406242.8700000001</v>
      </c>
      <c r="F466">
        <v>2</v>
      </c>
      <c r="G466">
        <v>774.65</v>
      </c>
      <c r="H466">
        <v>769.02753800000005</v>
      </c>
      <c r="I466">
        <v>1</v>
      </c>
      <c r="J466">
        <v>1</v>
      </c>
      <c r="K466">
        <v>5.6224619999999996</v>
      </c>
    </row>
    <row r="467" spans="1:11" x14ac:dyDescent="0.25">
      <c r="A467">
        <v>1184</v>
      </c>
      <c r="B467" t="s">
        <v>56</v>
      </c>
      <c r="C467">
        <v>9090</v>
      </c>
      <c r="D467">
        <v>389782.26</v>
      </c>
      <c r="E467">
        <v>7406242.8700000001</v>
      </c>
      <c r="F467">
        <v>2</v>
      </c>
      <c r="G467">
        <v>774.7</v>
      </c>
      <c r="H467">
        <v>769.05787299999997</v>
      </c>
      <c r="I467">
        <v>1</v>
      </c>
      <c r="J467">
        <v>1</v>
      </c>
      <c r="K467">
        <v>5.6421270000000003</v>
      </c>
    </row>
    <row r="468" spans="1:11" x14ac:dyDescent="0.25">
      <c r="A468">
        <v>1186</v>
      </c>
      <c r="B468" t="s">
        <v>56</v>
      </c>
      <c r="C468">
        <v>9117</v>
      </c>
      <c r="D468">
        <v>389782.26</v>
      </c>
      <c r="E468">
        <v>7406242.8700000001</v>
      </c>
      <c r="F468">
        <v>2</v>
      </c>
      <c r="G468">
        <v>774.67</v>
      </c>
      <c r="H468">
        <v>769.07643099999996</v>
      </c>
      <c r="I468">
        <v>1</v>
      </c>
      <c r="J468">
        <v>1</v>
      </c>
      <c r="K468">
        <v>5.5935689999999996</v>
      </c>
    </row>
    <row r="469" spans="1:11" x14ac:dyDescent="0.25">
      <c r="A469">
        <v>17</v>
      </c>
      <c r="B469" t="s">
        <v>57</v>
      </c>
      <c r="C469">
        <v>1</v>
      </c>
      <c r="D469">
        <v>390781.61</v>
      </c>
      <c r="E469">
        <v>7405760.6100000003</v>
      </c>
      <c r="F469">
        <v>2</v>
      </c>
      <c r="G469">
        <v>753.96</v>
      </c>
      <c r="H469">
        <v>760.36678300000005</v>
      </c>
      <c r="I469">
        <v>1</v>
      </c>
      <c r="J469">
        <v>1</v>
      </c>
      <c r="K469">
        <v>-6.4067829999999999</v>
      </c>
    </row>
    <row r="470" spans="1:11" x14ac:dyDescent="0.25">
      <c r="A470">
        <v>39</v>
      </c>
      <c r="B470" t="s">
        <v>57</v>
      </c>
      <c r="C470">
        <v>152</v>
      </c>
      <c r="D470">
        <v>390781.61</v>
      </c>
      <c r="E470">
        <v>7405760.6100000003</v>
      </c>
      <c r="F470">
        <v>2</v>
      </c>
      <c r="G470">
        <v>753.97</v>
      </c>
      <c r="H470">
        <v>760.37414999999999</v>
      </c>
      <c r="I470">
        <v>1</v>
      </c>
      <c r="J470">
        <v>1</v>
      </c>
      <c r="K470">
        <v>-6.4041499999999996</v>
      </c>
    </row>
    <row r="471" spans="1:11" x14ac:dyDescent="0.25">
      <c r="A471">
        <v>62</v>
      </c>
      <c r="B471" t="s">
        <v>57</v>
      </c>
      <c r="C471">
        <v>518</v>
      </c>
      <c r="D471">
        <v>390781.61</v>
      </c>
      <c r="E471">
        <v>7405760.6100000003</v>
      </c>
      <c r="F471">
        <v>2</v>
      </c>
      <c r="G471">
        <v>754.22</v>
      </c>
      <c r="H471">
        <v>760.40850899999998</v>
      </c>
      <c r="I471">
        <v>1</v>
      </c>
      <c r="J471">
        <v>1</v>
      </c>
      <c r="K471">
        <v>-6.1885089999999998</v>
      </c>
    </row>
    <row r="472" spans="1:11" x14ac:dyDescent="0.25">
      <c r="A472">
        <v>88</v>
      </c>
      <c r="B472" t="s">
        <v>57</v>
      </c>
      <c r="C472">
        <v>883</v>
      </c>
      <c r="D472">
        <v>390781.61</v>
      </c>
      <c r="E472">
        <v>7405760.6100000003</v>
      </c>
      <c r="F472">
        <v>2</v>
      </c>
      <c r="G472">
        <v>754.82</v>
      </c>
      <c r="H472">
        <v>760.45990700000004</v>
      </c>
      <c r="I472">
        <v>1</v>
      </c>
      <c r="J472">
        <v>1</v>
      </c>
      <c r="K472">
        <v>-5.639907</v>
      </c>
    </row>
    <row r="473" spans="1:11" x14ac:dyDescent="0.25">
      <c r="A473">
        <v>118</v>
      </c>
      <c r="B473" t="s">
        <v>57</v>
      </c>
      <c r="C473">
        <v>1248</v>
      </c>
      <c r="D473">
        <v>390781.61</v>
      </c>
      <c r="E473">
        <v>7405760.6100000003</v>
      </c>
      <c r="F473">
        <v>2</v>
      </c>
      <c r="G473">
        <v>755.25</v>
      </c>
      <c r="H473">
        <v>760.52721199999996</v>
      </c>
      <c r="I473">
        <v>1</v>
      </c>
      <c r="J473">
        <v>1</v>
      </c>
      <c r="K473">
        <v>-5.2772119999999996</v>
      </c>
    </row>
    <row r="474" spans="1:11" x14ac:dyDescent="0.25">
      <c r="A474">
        <v>142</v>
      </c>
      <c r="B474" t="s">
        <v>57</v>
      </c>
      <c r="C474">
        <v>1613</v>
      </c>
      <c r="D474">
        <v>390781.61</v>
      </c>
      <c r="E474">
        <v>7405760.6100000003</v>
      </c>
      <c r="F474">
        <v>2</v>
      </c>
      <c r="G474">
        <v>755.47</v>
      </c>
      <c r="H474">
        <v>760.60948800000006</v>
      </c>
      <c r="I474">
        <v>1</v>
      </c>
      <c r="J474">
        <v>1</v>
      </c>
      <c r="K474">
        <v>-5.1394880000000001</v>
      </c>
    </row>
    <row r="475" spans="1:11" x14ac:dyDescent="0.25">
      <c r="A475">
        <v>187</v>
      </c>
      <c r="B475" t="s">
        <v>57</v>
      </c>
      <c r="C475">
        <v>1979</v>
      </c>
      <c r="D475">
        <v>390781.61</v>
      </c>
      <c r="E475">
        <v>7405760.6100000003</v>
      </c>
      <c r="F475">
        <v>2</v>
      </c>
      <c r="G475">
        <v>755.99</v>
      </c>
      <c r="H475">
        <v>760.70795599999997</v>
      </c>
      <c r="I475">
        <v>1</v>
      </c>
      <c r="J475">
        <v>1</v>
      </c>
      <c r="K475">
        <v>-4.717956</v>
      </c>
    </row>
    <row r="476" spans="1:11" x14ac:dyDescent="0.25">
      <c r="A476">
        <v>246</v>
      </c>
      <c r="B476" t="s">
        <v>57</v>
      </c>
      <c r="C476">
        <v>2344</v>
      </c>
      <c r="D476">
        <v>390781.61</v>
      </c>
      <c r="E476">
        <v>7405760.6100000003</v>
      </c>
      <c r="F476">
        <v>2</v>
      </c>
      <c r="G476">
        <v>756.01</v>
      </c>
      <c r="H476">
        <v>760.82436600000005</v>
      </c>
      <c r="I476">
        <v>1</v>
      </c>
      <c r="J476">
        <v>1</v>
      </c>
      <c r="K476">
        <v>-4.8143659999999997</v>
      </c>
    </row>
    <row r="477" spans="1:11" x14ac:dyDescent="0.25">
      <c r="A477">
        <v>335</v>
      </c>
      <c r="B477" t="s">
        <v>57</v>
      </c>
      <c r="C477">
        <v>2709</v>
      </c>
      <c r="D477">
        <v>390781.61</v>
      </c>
      <c r="E477">
        <v>7405760.6100000003</v>
      </c>
      <c r="F477">
        <v>2</v>
      </c>
      <c r="G477">
        <v>756.5</v>
      </c>
      <c r="H477">
        <v>760.97094300000003</v>
      </c>
      <c r="I477">
        <v>1</v>
      </c>
      <c r="J477">
        <v>1</v>
      </c>
      <c r="K477">
        <v>-4.4709430000000001</v>
      </c>
    </row>
    <row r="478" spans="1:11" x14ac:dyDescent="0.25">
      <c r="A478">
        <v>395</v>
      </c>
      <c r="B478" t="s">
        <v>57</v>
      </c>
      <c r="C478">
        <v>3074</v>
      </c>
      <c r="D478">
        <v>390781.61</v>
      </c>
      <c r="E478">
        <v>7405760.6100000003</v>
      </c>
      <c r="F478">
        <v>2</v>
      </c>
      <c r="G478">
        <v>755.28</v>
      </c>
      <c r="H478">
        <v>761.18106599999999</v>
      </c>
      <c r="I478">
        <v>1</v>
      </c>
      <c r="J478">
        <v>1</v>
      </c>
      <c r="K478">
        <v>-5.9010660000000001</v>
      </c>
    </row>
    <row r="479" spans="1:11" x14ac:dyDescent="0.25">
      <c r="A479">
        <v>417</v>
      </c>
      <c r="B479" t="s">
        <v>57</v>
      </c>
      <c r="C479">
        <v>3440</v>
      </c>
      <c r="D479">
        <v>390781.61</v>
      </c>
      <c r="E479">
        <v>7405760.6100000003</v>
      </c>
      <c r="F479">
        <v>2</v>
      </c>
      <c r="G479">
        <v>758.79</v>
      </c>
      <c r="H479">
        <v>761.489867</v>
      </c>
      <c r="I479">
        <v>1</v>
      </c>
      <c r="J479">
        <v>1</v>
      </c>
      <c r="K479">
        <v>-2.6998669999999998</v>
      </c>
    </row>
    <row r="480" spans="1:11" x14ac:dyDescent="0.25">
      <c r="A480">
        <v>438</v>
      </c>
      <c r="B480" t="s">
        <v>57</v>
      </c>
      <c r="C480">
        <v>3805</v>
      </c>
      <c r="D480">
        <v>390781.61</v>
      </c>
      <c r="E480">
        <v>7405760.6100000003</v>
      </c>
      <c r="F480">
        <v>2</v>
      </c>
      <c r="G480">
        <v>758.01</v>
      </c>
      <c r="H480">
        <v>761.91362400000003</v>
      </c>
      <c r="I480">
        <v>1</v>
      </c>
      <c r="J480">
        <v>1</v>
      </c>
      <c r="K480">
        <v>-3.9036240000000002</v>
      </c>
    </row>
    <row r="481" spans="1:11" x14ac:dyDescent="0.25">
      <c r="A481">
        <v>457</v>
      </c>
      <c r="B481" t="s">
        <v>57</v>
      </c>
      <c r="C481">
        <v>4170</v>
      </c>
      <c r="D481">
        <v>390781.61</v>
      </c>
      <c r="E481">
        <v>7405760.6100000003</v>
      </c>
      <c r="F481">
        <v>2</v>
      </c>
      <c r="G481">
        <v>758.31</v>
      </c>
      <c r="H481">
        <v>762.41296399999999</v>
      </c>
      <c r="I481">
        <v>1</v>
      </c>
      <c r="J481">
        <v>1</v>
      </c>
      <c r="K481">
        <v>-4.1029640000000001</v>
      </c>
    </row>
    <row r="482" spans="1:11" x14ac:dyDescent="0.25">
      <c r="A482">
        <v>466</v>
      </c>
      <c r="B482" t="s">
        <v>57</v>
      </c>
      <c r="C482">
        <v>5631</v>
      </c>
      <c r="D482">
        <v>390781.61</v>
      </c>
      <c r="E482">
        <v>7405760.6100000003</v>
      </c>
      <c r="F482">
        <v>2</v>
      </c>
      <c r="G482">
        <v>762.15</v>
      </c>
      <c r="H482">
        <v>764.78136900000004</v>
      </c>
      <c r="I482">
        <v>1</v>
      </c>
      <c r="J482">
        <v>1</v>
      </c>
      <c r="K482">
        <v>-2.6313689999999998</v>
      </c>
    </row>
    <row r="483" spans="1:11" x14ac:dyDescent="0.25">
      <c r="A483">
        <v>487</v>
      </c>
      <c r="B483" t="s">
        <v>57</v>
      </c>
      <c r="C483">
        <v>5996</v>
      </c>
      <c r="D483">
        <v>390781.61</v>
      </c>
      <c r="E483">
        <v>7405760.6100000003</v>
      </c>
      <c r="F483">
        <v>2</v>
      </c>
      <c r="G483">
        <v>762.73</v>
      </c>
      <c r="H483">
        <v>765.43810099999996</v>
      </c>
      <c r="I483">
        <v>1</v>
      </c>
      <c r="J483">
        <v>1</v>
      </c>
      <c r="K483">
        <v>-2.7081010000000001</v>
      </c>
    </row>
    <row r="484" spans="1:11" x14ac:dyDescent="0.25">
      <c r="A484">
        <v>522</v>
      </c>
      <c r="B484" t="s">
        <v>57</v>
      </c>
      <c r="C484">
        <v>6362</v>
      </c>
      <c r="D484">
        <v>390781.61</v>
      </c>
      <c r="E484">
        <v>7405760.6100000003</v>
      </c>
      <c r="F484">
        <v>2</v>
      </c>
      <c r="G484">
        <v>762.81</v>
      </c>
      <c r="H484">
        <v>766.11327000000006</v>
      </c>
      <c r="I484">
        <v>1</v>
      </c>
      <c r="J484">
        <v>1</v>
      </c>
      <c r="K484">
        <v>-3.3032699999999999</v>
      </c>
    </row>
    <row r="485" spans="1:11" x14ac:dyDescent="0.25">
      <c r="A485">
        <v>567</v>
      </c>
      <c r="B485" t="s">
        <v>57</v>
      </c>
      <c r="C485">
        <v>6727</v>
      </c>
      <c r="D485">
        <v>390781.61</v>
      </c>
      <c r="E485">
        <v>7405760.6100000003</v>
      </c>
      <c r="F485">
        <v>2</v>
      </c>
      <c r="G485">
        <v>763.59</v>
      </c>
      <c r="H485">
        <v>766.81413099999997</v>
      </c>
      <c r="I485">
        <v>1</v>
      </c>
      <c r="J485">
        <v>1</v>
      </c>
      <c r="K485">
        <v>-3.2241309999999999</v>
      </c>
    </row>
    <row r="486" spans="1:11" x14ac:dyDescent="0.25">
      <c r="A486">
        <v>627</v>
      </c>
      <c r="B486" t="s">
        <v>57</v>
      </c>
      <c r="C486">
        <v>7306</v>
      </c>
      <c r="D486">
        <v>390781.61</v>
      </c>
      <c r="E486">
        <v>7405760.6100000003</v>
      </c>
      <c r="F486">
        <v>2</v>
      </c>
      <c r="G486">
        <v>766.67</v>
      </c>
      <c r="H486">
        <v>767.94106199999999</v>
      </c>
      <c r="I486">
        <v>1</v>
      </c>
      <c r="J486">
        <v>1</v>
      </c>
      <c r="K486">
        <v>-1.2710619999999999</v>
      </c>
    </row>
    <row r="487" spans="1:11" x14ac:dyDescent="0.25">
      <c r="A487">
        <v>636</v>
      </c>
      <c r="B487" t="s">
        <v>57</v>
      </c>
      <c r="C487">
        <v>7337</v>
      </c>
      <c r="D487">
        <v>390781.61</v>
      </c>
      <c r="E487">
        <v>7405760.6100000003</v>
      </c>
      <c r="F487">
        <v>2</v>
      </c>
      <c r="G487">
        <v>767.67</v>
      </c>
      <c r="H487">
        <v>767.998783</v>
      </c>
      <c r="I487">
        <v>1</v>
      </c>
      <c r="J487">
        <v>1</v>
      </c>
      <c r="K487">
        <v>-0.32878299999999999</v>
      </c>
    </row>
    <row r="488" spans="1:11" x14ac:dyDescent="0.25">
      <c r="A488">
        <v>645</v>
      </c>
      <c r="B488" t="s">
        <v>57</v>
      </c>
      <c r="C488">
        <v>7365</v>
      </c>
      <c r="D488">
        <v>390781.61</v>
      </c>
      <c r="E488">
        <v>7405760.6100000003</v>
      </c>
      <c r="F488">
        <v>2</v>
      </c>
      <c r="G488">
        <v>766.67</v>
      </c>
      <c r="H488">
        <v>768.05040599999995</v>
      </c>
      <c r="I488">
        <v>1</v>
      </c>
      <c r="J488">
        <v>1</v>
      </c>
      <c r="K488">
        <v>-1.380406</v>
      </c>
    </row>
    <row r="489" spans="1:11" x14ac:dyDescent="0.25">
      <c r="A489">
        <v>654</v>
      </c>
      <c r="B489" t="s">
        <v>57</v>
      </c>
      <c r="C489">
        <v>7396</v>
      </c>
      <c r="D489">
        <v>390781.61</v>
      </c>
      <c r="E489">
        <v>7405760.6100000003</v>
      </c>
      <c r="F489">
        <v>2</v>
      </c>
      <c r="G489">
        <v>765.67</v>
      </c>
      <c r="H489">
        <v>768.10700699999995</v>
      </c>
      <c r="I489">
        <v>1</v>
      </c>
      <c r="J489">
        <v>1</v>
      </c>
      <c r="K489">
        <v>-2.4370069999999999</v>
      </c>
    </row>
    <row r="490" spans="1:11" x14ac:dyDescent="0.25">
      <c r="A490">
        <v>662</v>
      </c>
      <c r="B490" t="s">
        <v>57</v>
      </c>
      <c r="C490">
        <v>7426</v>
      </c>
      <c r="D490">
        <v>390781.61</v>
      </c>
      <c r="E490">
        <v>7405760.6100000003</v>
      </c>
      <c r="F490">
        <v>2</v>
      </c>
      <c r="G490">
        <v>766.47</v>
      </c>
      <c r="H490">
        <v>768.16118800000004</v>
      </c>
      <c r="I490">
        <v>1</v>
      </c>
      <c r="J490">
        <v>1</v>
      </c>
      <c r="K490">
        <v>-1.6911879999999999</v>
      </c>
    </row>
    <row r="491" spans="1:11" x14ac:dyDescent="0.25">
      <c r="A491">
        <v>670</v>
      </c>
      <c r="B491" t="s">
        <v>57</v>
      </c>
      <c r="C491">
        <v>7457</v>
      </c>
      <c r="D491">
        <v>390781.61</v>
      </c>
      <c r="E491">
        <v>7405760.6100000003</v>
      </c>
      <c r="F491">
        <v>2</v>
      </c>
      <c r="G491">
        <v>766.47</v>
      </c>
      <c r="H491">
        <v>768.21659999999997</v>
      </c>
      <c r="I491">
        <v>1</v>
      </c>
      <c r="J491">
        <v>1</v>
      </c>
      <c r="K491">
        <v>-1.7465999999999999</v>
      </c>
    </row>
    <row r="492" spans="1:11" x14ac:dyDescent="0.25">
      <c r="A492">
        <v>678</v>
      </c>
      <c r="B492" t="s">
        <v>57</v>
      </c>
      <c r="C492">
        <v>7487</v>
      </c>
      <c r="D492">
        <v>390781.61</v>
      </c>
      <c r="E492">
        <v>7405760.6100000003</v>
      </c>
      <c r="F492">
        <v>2</v>
      </c>
      <c r="G492">
        <v>766.97</v>
      </c>
      <c r="H492">
        <v>768.26965499999994</v>
      </c>
      <c r="I492">
        <v>1</v>
      </c>
      <c r="J492">
        <v>1</v>
      </c>
      <c r="K492">
        <v>-1.299655</v>
      </c>
    </row>
    <row r="493" spans="1:11" x14ac:dyDescent="0.25">
      <c r="A493">
        <v>687</v>
      </c>
      <c r="B493" t="s">
        <v>57</v>
      </c>
      <c r="C493">
        <v>7518</v>
      </c>
      <c r="D493">
        <v>390781.61</v>
      </c>
      <c r="E493">
        <v>7405760.6100000003</v>
      </c>
      <c r="F493">
        <v>2</v>
      </c>
      <c r="G493">
        <v>766.97</v>
      </c>
      <c r="H493">
        <v>768.32386699999995</v>
      </c>
      <c r="I493">
        <v>1</v>
      </c>
      <c r="J493">
        <v>1</v>
      </c>
      <c r="K493">
        <v>-1.3538669999999999</v>
      </c>
    </row>
    <row r="494" spans="1:11" x14ac:dyDescent="0.25">
      <c r="A494">
        <v>696</v>
      </c>
      <c r="B494" t="s">
        <v>57</v>
      </c>
      <c r="C494">
        <v>7549</v>
      </c>
      <c r="D494">
        <v>390781.61</v>
      </c>
      <c r="E494">
        <v>7405760.6100000003</v>
      </c>
      <c r="F494">
        <v>2</v>
      </c>
      <c r="G494">
        <v>767.07</v>
      </c>
      <c r="H494">
        <v>768.377478</v>
      </c>
      <c r="I494">
        <v>1</v>
      </c>
      <c r="J494">
        <v>1</v>
      </c>
      <c r="K494">
        <v>-1.3074779999999999</v>
      </c>
    </row>
    <row r="495" spans="1:11" x14ac:dyDescent="0.25">
      <c r="A495">
        <v>704</v>
      </c>
      <c r="B495" t="s">
        <v>57</v>
      </c>
      <c r="C495">
        <v>7579</v>
      </c>
      <c r="D495">
        <v>390781.61</v>
      </c>
      <c r="E495">
        <v>7405760.6100000003</v>
      </c>
      <c r="F495">
        <v>2</v>
      </c>
      <c r="G495">
        <v>767.07</v>
      </c>
      <c r="H495">
        <v>768.42878800000005</v>
      </c>
      <c r="I495">
        <v>1</v>
      </c>
      <c r="J495">
        <v>1</v>
      </c>
      <c r="K495">
        <v>-1.3587880000000001</v>
      </c>
    </row>
    <row r="496" spans="1:11" x14ac:dyDescent="0.25">
      <c r="A496">
        <v>712</v>
      </c>
      <c r="B496" t="s">
        <v>57</v>
      </c>
      <c r="C496">
        <v>7610</v>
      </c>
      <c r="D496">
        <v>390781.61</v>
      </c>
      <c r="E496">
        <v>7405760.6100000003</v>
      </c>
      <c r="F496">
        <v>2</v>
      </c>
      <c r="G496">
        <v>767.32</v>
      </c>
      <c r="H496">
        <v>768.48119999999994</v>
      </c>
      <c r="I496">
        <v>1</v>
      </c>
      <c r="J496">
        <v>1</v>
      </c>
      <c r="K496">
        <v>-1.1612</v>
      </c>
    </row>
    <row r="497" spans="1:11" x14ac:dyDescent="0.25">
      <c r="A497">
        <v>721</v>
      </c>
      <c r="B497" t="s">
        <v>57</v>
      </c>
      <c r="C497">
        <v>7640</v>
      </c>
      <c r="D497">
        <v>390781.61</v>
      </c>
      <c r="E497">
        <v>7405760.6100000003</v>
      </c>
      <c r="F497">
        <v>2</v>
      </c>
      <c r="G497">
        <v>767.07</v>
      </c>
      <c r="H497">
        <v>768.53138999999999</v>
      </c>
      <c r="I497">
        <v>1</v>
      </c>
      <c r="J497">
        <v>1</v>
      </c>
      <c r="K497">
        <v>-1.46139</v>
      </c>
    </row>
    <row r="498" spans="1:11" x14ac:dyDescent="0.25">
      <c r="A498">
        <v>730</v>
      </c>
      <c r="B498" t="s">
        <v>57</v>
      </c>
      <c r="C498">
        <v>7671</v>
      </c>
      <c r="D498">
        <v>390781.61</v>
      </c>
      <c r="E498">
        <v>7405760.6100000003</v>
      </c>
      <c r="F498">
        <v>2</v>
      </c>
      <c r="G498">
        <v>767.47</v>
      </c>
      <c r="H498">
        <v>768.58257700000001</v>
      </c>
      <c r="I498">
        <v>1</v>
      </c>
      <c r="J498">
        <v>1</v>
      </c>
      <c r="K498">
        <v>-1.1125769999999999</v>
      </c>
    </row>
    <row r="499" spans="1:11" x14ac:dyDescent="0.25">
      <c r="A499">
        <v>747</v>
      </c>
      <c r="B499" t="s">
        <v>57</v>
      </c>
      <c r="C499">
        <v>7731</v>
      </c>
      <c r="D499">
        <v>390781.61</v>
      </c>
      <c r="E499">
        <v>7405760.6100000003</v>
      </c>
      <c r="F499">
        <v>2</v>
      </c>
      <c r="G499">
        <v>767.47</v>
      </c>
      <c r="H499">
        <v>768.679844</v>
      </c>
      <c r="I499">
        <v>1</v>
      </c>
      <c r="J499">
        <v>1</v>
      </c>
      <c r="K499">
        <v>-1.2098439999999999</v>
      </c>
    </row>
    <row r="500" spans="1:11" x14ac:dyDescent="0.25">
      <c r="A500">
        <v>757</v>
      </c>
      <c r="B500" t="s">
        <v>57</v>
      </c>
      <c r="C500">
        <v>7762</v>
      </c>
      <c r="D500">
        <v>390781.61</v>
      </c>
      <c r="E500">
        <v>7405760.6100000003</v>
      </c>
      <c r="F500">
        <v>2</v>
      </c>
      <c r="G500">
        <v>767.57</v>
      </c>
      <c r="H500">
        <v>768.72911899999997</v>
      </c>
      <c r="I500">
        <v>1</v>
      </c>
      <c r="J500">
        <v>1</v>
      </c>
      <c r="K500">
        <v>-1.159119</v>
      </c>
    </row>
    <row r="501" spans="1:11" x14ac:dyDescent="0.25">
      <c r="A501">
        <v>767</v>
      </c>
      <c r="B501" t="s">
        <v>57</v>
      </c>
      <c r="C501">
        <v>7792</v>
      </c>
      <c r="D501">
        <v>390781.61</v>
      </c>
      <c r="E501">
        <v>7405760.6100000003</v>
      </c>
      <c r="F501">
        <v>2</v>
      </c>
      <c r="G501">
        <v>767.57</v>
      </c>
      <c r="H501">
        <v>768.77615300000002</v>
      </c>
      <c r="I501">
        <v>1</v>
      </c>
      <c r="J501">
        <v>1</v>
      </c>
      <c r="K501">
        <v>-1.206153</v>
      </c>
    </row>
    <row r="502" spans="1:11" x14ac:dyDescent="0.25">
      <c r="A502">
        <v>777</v>
      </c>
      <c r="B502" t="s">
        <v>57</v>
      </c>
      <c r="C502">
        <v>7823</v>
      </c>
      <c r="D502">
        <v>390781.61</v>
      </c>
      <c r="E502">
        <v>7405760.6100000003</v>
      </c>
      <c r="F502">
        <v>2</v>
      </c>
      <c r="G502">
        <v>767.57</v>
      </c>
      <c r="H502">
        <v>768.82401100000004</v>
      </c>
      <c r="I502">
        <v>1</v>
      </c>
      <c r="J502">
        <v>1</v>
      </c>
      <c r="K502">
        <v>-1.254011</v>
      </c>
    </row>
    <row r="503" spans="1:11" x14ac:dyDescent="0.25">
      <c r="A503">
        <v>787</v>
      </c>
      <c r="B503" t="s">
        <v>57</v>
      </c>
      <c r="C503">
        <v>7853</v>
      </c>
      <c r="D503">
        <v>390781.61</v>
      </c>
      <c r="E503">
        <v>7405760.6100000003</v>
      </c>
      <c r="F503">
        <v>2</v>
      </c>
      <c r="G503">
        <v>767.67</v>
      </c>
      <c r="H503">
        <v>768.86965499999997</v>
      </c>
      <c r="I503">
        <v>1</v>
      </c>
      <c r="J503">
        <v>1</v>
      </c>
      <c r="K503">
        <v>-1.1996549999999999</v>
      </c>
    </row>
    <row r="504" spans="1:11" x14ac:dyDescent="0.25">
      <c r="A504">
        <v>797</v>
      </c>
      <c r="B504" t="s">
        <v>57</v>
      </c>
      <c r="C504">
        <v>7884</v>
      </c>
      <c r="D504">
        <v>390781.61</v>
      </c>
      <c r="E504">
        <v>7405760.6100000003</v>
      </c>
      <c r="F504">
        <v>2</v>
      </c>
      <c r="G504">
        <v>767.87</v>
      </c>
      <c r="H504">
        <v>768.91612599999996</v>
      </c>
      <c r="I504">
        <v>1</v>
      </c>
      <c r="J504">
        <v>1</v>
      </c>
      <c r="K504">
        <v>-1.0461259999999999</v>
      </c>
    </row>
    <row r="505" spans="1:11" x14ac:dyDescent="0.25">
      <c r="A505">
        <v>807</v>
      </c>
      <c r="B505" t="s">
        <v>57</v>
      </c>
      <c r="C505">
        <v>7915</v>
      </c>
      <c r="D505">
        <v>390781.61</v>
      </c>
      <c r="E505">
        <v>7405760.6100000003</v>
      </c>
      <c r="F505">
        <v>2</v>
      </c>
      <c r="G505">
        <v>768.57</v>
      </c>
      <c r="H505">
        <v>768.96187199999997</v>
      </c>
      <c r="I505">
        <v>1</v>
      </c>
      <c r="J505">
        <v>1</v>
      </c>
      <c r="K505">
        <v>-0.391872</v>
      </c>
    </row>
    <row r="506" spans="1:11" x14ac:dyDescent="0.25">
      <c r="A506">
        <v>817</v>
      </c>
      <c r="B506" t="s">
        <v>57</v>
      </c>
      <c r="C506">
        <v>7945</v>
      </c>
      <c r="D506">
        <v>390781.61</v>
      </c>
      <c r="E506">
        <v>7405760.6100000003</v>
      </c>
      <c r="F506">
        <v>2</v>
      </c>
      <c r="G506">
        <v>767.77</v>
      </c>
      <c r="H506">
        <v>769.00541199999998</v>
      </c>
      <c r="I506">
        <v>1</v>
      </c>
      <c r="J506">
        <v>1</v>
      </c>
      <c r="K506">
        <v>-1.235412</v>
      </c>
    </row>
    <row r="507" spans="1:11" x14ac:dyDescent="0.25">
      <c r="A507">
        <v>827</v>
      </c>
      <c r="B507" t="s">
        <v>57</v>
      </c>
      <c r="C507">
        <v>7976</v>
      </c>
      <c r="D507">
        <v>390781.61</v>
      </c>
      <c r="E507">
        <v>7405760.6100000003</v>
      </c>
      <c r="F507">
        <v>2</v>
      </c>
      <c r="G507">
        <v>767.77</v>
      </c>
      <c r="H507">
        <v>769.04965200000004</v>
      </c>
      <c r="I507">
        <v>1</v>
      </c>
      <c r="J507">
        <v>1</v>
      </c>
      <c r="K507">
        <v>-1.279652</v>
      </c>
    </row>
    <row r="508" spans="1:11" x14ac:dyDescent="0.25">
      <c r="A508">
        <v>836</v>
      </c>
      <c r="B508" t="s">
        <v>57</v>
      </c>
      <c r="C508">
        <v>8006</v>
      </c>
      <c r="D508">
        <v>390781.61</v>
      </c>
      <c r="E508">
        <v>7405760.6100000003</v>
      </c>
      <c r="F508">
        <v>2</v>
      </c>
      <c r="G508">
        <v>768.97</v>
      </c>
      <c r="H508">
        <v>769.09180300000003</v>
      </c>
      <c r="I508">
        <v>1</v>
      </c>
      <c r="J508">
        <v>1</v>
      </c>
      <c r="K508">
        <v>-0.12180299999999999</v>
      </c>
    </row>
    <row r="509" spans="1:11" x14ac:dyDescent="0.25">
      <c r="A509">
        <v>853</v>
      </c>
      <c r="B509" t="s">
        <v>57</v>
      </c>
      <c r="C509">
        <v>8068</v>
      </c>
      <c r="D509">
        <v>390781.61</v>
      </c>
      <c r="E509">
        <v>7405760.6100000003</v>
      </c>
      <c r="F509">
        <v>2</v>
      </c>
      <c r="G509">
        <v>768.27</v>
      </c>
      <c r="H509">
        <v>769.17664300000001</v>
      </c>
      <c r="I509">
        <v>1</v>
      </c>
      <c r="J509">
        <v>1</v>
      </c>
      <c r="K509">
        <v>-0.90664299999999998</v>
      </c>
    </row>
    <row r="510" spans="1:11" x14ac:dyDescent="0.25">
      <c r="A510">
        <v>863</v>
      </c>
      <c r="B510" t="s">
        <v>57</v>
      </c>
      <c r="C510">
        <v>8096</v>
      </c>
      <c r="D510">
        <v>390781.61</v>
      </c>
      <c r="E510">
        <v>7405760.6100000003</v>
      </c>
      <c r="F510">
        <v>2</v>
      </c>
      <c r="G510">
        <v>768.07</v>
      </c>
      <c r="H510">
        <v>769.21402899999998</v>
      </c>
      <c r="I510">
        <v>1</v>
      </c>
      <c r="J510">
        <v>1</v>
      </c>
      <c r="K510">
        <v>-1.144029</v>
      </c>
    </row>
    <row r="511" spans="1:11" x14ac:dyDescent="0.25">
      <c r="A511">
        <v>872</v>
      </c>
      <c r="B511" t="s">
        <v>57</v>
      </c>
      <c r="C511">
        <v>8127</v>
      </c>
      <c r="D511">
        <v>390781.61</v>
      </c>
      <c r="E511">
        <v>7405760.6100000003</v>
      </c>
      <c r="F511">
        <v>2</v>
      </c>
      <c r="G511">
        <v>768.27</v>
      </c>
      <c r="H511">
        <v>769.25469999999996</v>
      </c>
      <c r="I511">
        <v>1</v>
      </c>
      <c r="J511">
        <v>1</v>
      </c>
      <c r="K511">
        <v>-0.98470000000000002</v>
      </c>
    </row>
    <row r="512" spans="1:11" x14ac:dyDescent="0.25">
      <c r="A512">
        <v>882</v>
      </c>
      <c r="B512" t="s">
        <v>57</v>
      </c>
      <c r="C512">
        <v>8157</v>
      </c>
      <c r="D512">
        <v>390781.61</v>
      </c>
      <c r="E512">
        <v>7405760.6100000003</v>
      </c>
      <c r="F512">
        <v>2</v>
      </c>
      <c r="G512">
        <v>769.27</v>
      </c>
      <c r="H512">
        <v>769.29332399999998</v>
      </c>
      <c r="I512">
        <v>1</v>
      </c>
      <c r="J512">
        <v>1</v>
      </c>
      <c r="K512">
        <v>-2.3324000000000001E-2</v>
      </c>
    </row>
    <row r="513" spans="1:11" x14ac:dyDescent="0.25">
      <c r="A513">
        <v>892</v>
      </c>
      <c r="B513" t="s">
        <v>57</v>
      </c>
      <c r="C513">
        <v>8188</v>
      </c>
      <c r="D513">
        <v>390781.61</v>
      </c>
      <c r="E513">
        <v>7405760.6100000003</v>
      </c>
      <c r="F513">
        <v>2</v>
      </c>
      <c r="G513">
        <v>767.67</v>
      </c>
      <c r="H513">
        <v>769.33251199999995</v>
      </c>
      <c r="I513">
        <v>1</v>
      </c>
      <c r="J513">
        <v>1</v>
      </c>
      <c r="K513">
        <v>-1.662512</v>
      </c>
    </row>
    <row r="514" spans="1:11" x14ac:dyDescent="0.25">
      <c r="A514">
        <v>901</v>
      </c>
      <c r="B514" t="s">
        <v>57</v>
      </c>
      <c r="C514">
        <v>8218</v>
      </c>
      <c r="D514">
        <v>390781.61</v>
      </c>
      <c r="E514">
        <v>7405760.6100000003</v>
      </c>
      <c r="F514">
        <v>2</v>
      </c>
      <c r="G514">
        <v>768.37</v>
      </c>
      <c r="H514">
        <v>769.36967800000002</v>
      </c>
      <c r="I514">
        <v>1</v>
      </c>
      <c r="J514">
        <v>1</v>
      </c>
      <c r="K514">
        <v>-0.99967799999999996</v>
      </c>
    </row>
    <row r="515" spans="1:11" x14ac:dyDescent="0.25">
      <c r="A515">
        <v>911</v>
      </c>
      <c r="B515" t="s">
        <v>57</v>
      </c>
      <c r="C515">
        <v>8249</v>
      </c>
      <c r="D515">
        <v>390781.61</v>
      </c>
      <c r="E515">
        <v>7405760.6100000003</v>
      </c>
      <c r="F515">
        <v>2</v>
      </c>
      <c r="G515">
        <v>768.37</v>
      </c>
      <c r="H515">
        <v>769.40740300000004</v>
      </c>
      <c r="I515">
        <v>1</v>
      </c>
      <c r="J515">
        <v>1</v>
      </c>
      <c r="K515">
        <v>-1.0374030000000001</v>
      </c>
    </row>
    <row r="516" spans="1:11" x14ac:dyDescent="0.25">
      <c r="A516">
        <v>921</v>
      </c>
      <c r="B516" t="s">
        <v>57</v>
      </c>
      <c r="C516">
        <v>8280</v>
      </c>
      <c r="D516">
        <v>390781.61</v>
      </c>
      <c r="E516">
        <v>7405760.6100000003</v>
      </c>
      <c r="F516">
        <v>2</v>
      </c>
      <c r="G516">
        <v>768.57</v>
      </c>
      <c r="H516">
        <v>769.44437200000004</v>
      </c>
      <c r="I516">
        <v>1</v>
      </c>
      <c r="J516">
        <v>1</v>
      </c>
      <c r="K516">
        <v>-0.87437200000000004</v>
      </c>
    </row>
    <row r="517" spans="1:11" x14ac:dyDescent="0.25">
      <c r="A517">
        <v>931</v>
      </c>
      <c r="B517" t="s">
        <v>57</v>
      </c>
      <c r="C517">
        <v>8310</v>
      </c>
      <c r="D517">
        <v>390781.61</v>
      </c>
      <c r="E517">
        <v>7405760.6100000003</v>
      </c>
      <c r="F517">
        <v>2</v>
      </c>
      <c r="G517">
        <v>768.47</v>
      </c>
      <c r="H517">
        <v>769.47942699999999</v>
      </c>
      <c r="I517">
        <v>1</v>
      </c>
      <c r="J517">
        <v>1</v>
      </c>
      <c r="K517">
        <v>-1.0094270000000001</v>
      </c>
    </row>
    <row r="518" spans="1:11" x14ac:dyDescent="0.25">
      <c r="A518">
        <v>941</v>
      </c>
      <c r="B518" t="s">
        <v>57</v>
      </c>
      <c r="C518">
        <v>8341</v>
      </c>
      <c r="D518">
        <v>390781.61</v>
      </c>
      <c r="E518">
        <v>7405760.6100000003</v>
      </c>
      <c r="F518">
        <v>2</v>
      </c>
      <c r="G518">
        <v>768.57</v>
      </c>
      <c r="H518">
        <v>769.51486699999998</v>
      </c>
      <c r="I518">
        <v>1</v>
      </c>
      <c r="J518">
        <v>1</v>
      </c>
      <c r="K518">
        <v>-0.94486700000000001</v>
      </c>
    </row>
    <row r="519" spans="1:11" x14ac:dyDescent="0.25">
      <c r="A519">
        <v>951</v>
      </c>
      <c r="B519" t="s">
        <v>57</v>
      </c>
      <c r="C519">
        <v>8371</v>
      </c>
      <c r="D519">
        <v>390781.61</v>
      </c>
      <c r="E519">
        <v>7405760.6100000003</v>
      </c>
      <c r="F519">
        <v>2</v>
      </c>
      <c r="G519">
        <v>768.67</v>
      </c>
      <c r="H519">
        <v>769.54852000000005</v>
      </c>
      <c r="I519">
        <v>1</v>
      </c>
      <c r="J519">
        <v>1</v>
      </c>
      <c r="K519">
        <v>-0.87851999999999997</v>
      </c>
    </row>
    <row r="520" spans="1:11" x14ac:dyDescent="0.25">
      <c r="A520">
        <v>961</v>
      </c>
      <c r="B520" t="s">
        <v>57</v>
      </c>
      <c r="C520">
        <v>8402</v>
      </c>
      <c r="D520">
        <v>390781.61</v>
      </c>
      <c r="E520">
        <v>7405760.6100000003</v>
      </c>
      <c r="F520">
        <v>2</v>
      </c>
      <c r="G520">
        <v>768.67</v>
      </c>
      <c r="H520">
        <v>769.58254799999997</v>
      </c>
      <c r="I520">
        <v>1</v>
      </c>
      <c r="J520">
        <v>1</v>
      </c>
      <c r="K520">
        <v>-0.91254800000000003</v>
      </c>
    </row>
    <row r="521" spans="1:11" x14ac:dyDescent="0.25">
      <c r="A521">
        <v>971</v>
      </c>
      <c r="B521" t="s">
        <v>57</v>
      </c>
      <c r="C521">
        <v>8433</v>
      </c>
      <c r="D521">
        <v>390781.61</v>
      </c>
      <c r="E521">
        <v>7405760.6100000003</v>
      </c>
      <c r="F521">
        <v>2</v>
      </c>
      <c r="G521">
        <v>768.67</v>
      </c>
      <c r="H521">
        <v>769.61583499999995</v>
      </c>
      <c r="I521">
        <v>1</v>
      </c>
      <c r="J521">
        <v>1</v>
      </c>
      <c r="K521">
        <v>-0.94583499999999998</v>
      </c>
    </row>
    <row r="522" spans="1:11" x14ac:dyDescent="0.25">
      <c r="A522">
        <v>981</v>
      </c>
      <c r="B522" t="s">
        <v>57</v>
      </c>
      <c r="C522">
        <v>8461</v>
      </c>
      <c r="D522">
        <v>390781.61</v>
      </c>
      <c r="E522">
        <v>7405760.6100000003</v>
      </c>
      <c r="F522">
        <v>2</v>
      </c>
      <c r="G522">
        <v>768.79</v>
      </c>
      <c r="H522">
        <v>769.64524400000005</v>
      </c>
      <c r="I522">
        <v>1</v>
      </c>
      <c r="J522">
        <v>1</v>
      </c>
      <c r="K522">
        <v>-0.855244</v>
      </c>
    </row>
    <row r="523" spans="1:11" x14ac:dyDescent="0.25">
      <c r="A523">
        <v>991</v>
      </c>
      <c r="B523" t="s">
        <v>57</v>
      </c>
      <c r="C523">
        <v>8492</v>
      </c>
      <c r="D523">
        <v>390781.61</v>
      </c>
      <c r="E523">
        <v>7405760.6100000003</v>
      </c>
      <c r="F523">
        <v>2</v>
      </c>
      <c r="G523">
        <v>768.87</v>
      </c>
      <c r="H523">
        <v>769.67710999999997</v>
      </c>
      <c r="I523">
        <v>1</v>
      </c>
      <c r="J523">
        <v>1</v>
      </c>
      <c r="K523">
        <v>-0.80710999999999999</v>
      </c>
    </row>
    <row r="524" spans="1:11" x14ac:dyDescent="0.25">
      <c r="A524">
        <v>1001</v>
      </c>
      <c r="B524" t="s">
        <v>57</v>
      </c>
      <c r="C524">
        <v>8522</v>
      </c>
      <c r="D524">
        <v>390781.61</v>
      </c>
      <c r="E524">
        <v>7405760.6100000003</v>
      </c>
      <c r="F524">
        <v>2</v>
      </c>
      <c r="G524">
        <v>768.87</v>
      </c>
      <c r="H524">
        <v>769.70724900000005</v>
      </c>
      <c r="I524">
        <v>1</v>
      </c>
      <c r="J524">
        <v>1</v>
      </c>
      <c r="K524">
        <v>-0.83724900000000002</v>
      </c>
    </row>
    <row r="525" spans="1:11" x14ac:dyDescent="0.25">
      <c r="A525">
        <v>1011</v>
      </c>
      <c r="B525" t="s">
        <v>57</v>
      </c>
      <c r="C525">
        <v>8553</v>
      </c>
      <c r="D525">
        <v>390781.61</v>
      </c>
      <c r="E525">
        <v>7405760.6100000003</v>
      </c>
      <c r="F525">
        <v>2</v>
      </c>
      <c r="G525">
        <v>769.27</v>
      </c>
      <c r="H525">
        <v>769.73766999999998</v>
      </c>
      <c r="I525">
        <v>1</v>
      </c>
      <c r="J525">
        <v>1</v>
      </c>
      <c r="K525">
        <v>-0.46766999999999997</v>
      </c>
    </row>
    <row r="526" spans="1:11" x14ac:dyDescent="0.25">
      <c r="A526">
        <v>1020</v>
      </c>
      <c r="B526" t="s">
        <v>57</v>
      </c>
      <c r="C526">
        <v>8583</v>
      </c>
      <c r="D526">
        <v>390781.61</v>
      </c>
      <c r="E526">
        <v>7405760.6100000003</v>
      </c>
      <c r="F526">
        <v>2</v>
      </c>
      <c r="G526">
        <v>769.07</v>
      </c>
      <c r="H526">
        <v>769.76644699999997</v>
      </c>
      <c r="I526">
        <v>1</v>
      </c>
      <c r="J526">
        <v>1</v>
      </c>
      <c r="K526">
        <v>-0.69644700000000004</v>
      </c>
    </row>
    <row r="527" spans="1:11" x14ac:dyDescent="0.25">
      <c r="A527">
        <v>1029</v>
      </c>
      <c r="B527" t="s">
        <v>57</v>
      </c>
      <c r="C527">
        <v>8614</v>
      </c>
      <c r="D527">
        <v>390781.61</v>
      </c>
      <c r="E527">
        <v>7405760.6100000003</v>
      </c>
      <c r="F527">
        <v>2</v>
      </c>
      <c r="G527">
        <v>769.07</v>
      </c>
      <c r="H527">
        <v>769.79540299999996</v>
      </c>
      <c r="I527">
        <v>1</v>
      </c>
      <c r="J527">
        <v>1</v>
      </c>
      <c r="K527">
        <v>-0.72540300000000002</v>
      </c>
    </row>
    <row r="528" spans="1:11" x14ac:dyDescent="0.25">
      <c r="A528">
        <v>1039</v>
      </c>
      <c r="B528" t="s">
        <v>57</v>
      </c>
      <c r="C528">
        <v>8645</v>
      </c>
      <c r="D528">
        <v>390781.61</v>
      </c>
      <c r="E528">
        <v>7405760.6100000003</v>
      </c>
      <c r="F528">
        <v>2</v>
      </c>
      <c r="G528">
        <v>769.07</v>
      </c>
      <c r="H528">
        <v>769.82368099999997</v>
      </c>
      <c r="I528">
        <v>1</v>
      </c>
      <c r="J528">
        <v>1</v>
      </c>
      <c r="K528">
        <v>-0.75368100000000005</v>
      </c>
    </row>
    <row r="529" spans="1:11" x14ac:dyDescent="0.25">
      <c r="A529">
        <v>1049</v>
      </c>
      <c r="B529" t="s">
        <v>57</v>
      </c>
      <c r="C529">
        <v>8675</v>
      </c>
      <c r="D529">
        <v>390781.61</v>
      </c>
      <c r="E529">
        <v>7405760.6100000003</v>
      </c>
      <c r="F529">
        <v>2</v>
      </c>
      <c r="G529">
        <v>769.17</v>
      </c>
      <c r="H529">
        <v>769.85039300000005</v>
      </c>
      <c r="I529">
        <v>1</v>
      </c>
      <c r="J529">
        <v>1</v>
      </c>
      <c r="K529">
        <v>-0.68039300000000003</v>
      </c>
    </row>
    <row r="530" spans="1:11" x14ac:dyDescent="0.25">
      <c r="A530">
        <v>1059</v>
      </c>
      <c r="B530" t="s">
        <v>57</v>
      </c>
      <c r="C530">
        <v>8706</v>
      </c>
      <c r="D530">
        <v>390781.61</v>
      </c>
      <c r="E530">
        <v>7405760.6100000003</v>
      </c>
      <c r="F530">
        <v>2</v>
      </c>
      <c r="G530">
        <v>769.27</v>
      </c>
      <c r="H530">
        <v>769.87734999999998</v>
      </c>
      <c r="I530">
        <v>1</v>
      </c>
      <c r="J530">
        <v>1</v>
      </c>
      <c r="K530">
        <v>-0.60734999999999995</v>
      </c>
    </row>
    <row r="531" spans="1:11" x14ac:dyDescent="0.25">
      <c r="A531">
        <v>1069</v>
      </c>
      <c r="B531" t="s">
        <v>57</v>
      </c>
      <c r="C531">
        <v>8736</v>
      </c>
      <c r="D531">
        <v>390781.61</v>
      </c>
      <c r="E531">
        <v>7405760.6100000003</v>
      </c>
      <c r="F531">
        <v>2</v>
      </c>
      <c r="G531">
        <v>769.27</v>
      </c>
      <c r="H531">
        <v>769.90282200000001</v>
      </c>
      <c r="I531">
        <v>1</v>
      </c>
      <c r="J531">
        <v>1</v>
      </c>
      <c r="K531">
        <v>-0.632822</v>
      </c>
    </row>
    <row r="532" spans="1:11" x14ac:dyDescent="0.25">
      <c r="A532">
        <v>1077</v>
      </c>
      <c r="B532" t="s">
        <v>57</v>
      </c>
      <c r="C532">
        <v>8767</v>
      </c>
      <c r="D532">
        <v>390781.61</v>
      </c>
      <c r="E532">
        <v>7405760.6100000003</v>
      </c>
      <c r="F532">
        <v>2</v>
      </c>
      <c r="G532">
        <v>771.37</v>
      </c>
      <c r="H532">
        <v>769.92851099999996</v>
      </c>
      <c r="I532">
        <v>1</v>
      </c>
      <c r="J532">
        <v>1</v>
      </c>
      <c r="K532">
        <v>1.441489</v>
      </c>
    </row>
    <row r="533" spans="1:11" x14ac:dyDescent="0.25">
      <c r="A533">
        <v>1086</v>
      </c>
      <c r="B533" t="s">
        <v>57</v>
      </c>
      <c r="C533">
        <v>8798</v>
      </c>
      <c r="D533">
        <v>390781.61</v>
      </c>
      <c r="E533">
        <v>7405760.6100000003</v>
      </c>
      <c r="F533">
        <v>2</v>
      </c>
      <c r="G533">
        <v>768.72</v>
      </c>
      <c r="H533">
        <v>769.95360700000003</v>
      </c>
      <c r="I533">
        <v>1</v>
      </c>
      <c r="J533">
        <v>1</v>
      </c>
      <c r="K533">
        <v>-1.2336069999999999</v>
      </c>
    </row>
    <row r="534" spans="1:11" x14ac:dyDescent="0.25">
      <c r="A534">
        <v>1096</v>
      </c>
      <c r="B534" t="s">
        <v>57</v>
      </c>
      <c r="C534">
        <v>8826</v>
      </c>
      <c r="D534">
        <v>390781.61</v>
      </c>
      <c r="E534">
        <v>7405760.6100000003</v>
      </c>
      <c r="F534">
        <v>2</v>
      </c>
      <c r="G534">
        <v>769.47</v>
      </c>
      <c r="H534">
        <v>769.97576100000003</v>
      </c>
      <c r="I534">
        <v>1</v>
      </c>
      <c r="J534">
        <v>1</v>
      </c>
      <c r="K534">
        <v>-0.50576100000000002</v>
      </c>
    </row>
    <row r="535" spans="1:11" x14ac:dyDescent="0.25">
      <c r="A535">
        <v>1106</v>
      </c>
      <c r="B535" t="s">
        <v>57</v>
      </c>
      <c r="C535">
        <v>8857</v>
      </c>
      <c r="D535">
        <v>390781.61</v>
      </c>
      <c r="E535">
        <v>7405760.6100000003</v>
      </c>
      <c r="F535">
        <v>2</v>
      </c>
      <c r="G535">
        <v>769.27</v>
      </c>
      <c r="H535">
        <v>769.99970900000005</v>
      </c>
      <c r="I535">
        <v>1</v>
      </c>
      <c r="J535">
        <v>1</v>
      </c>
      <c r="K535">
        <v>-0.72970900000000005</v>
      </c>
    </row>
    <row r="536" spans="1:11" x14ac:dyDescent="0.25">
      <c r="A536">
        <v>1118</v>
      </c>
      <c r="B536" t="s">
        <v>57</v>
      </c>
      <c r="C536">
        <v>8892</v>
      </c>
      <c r="D536">
        <v>390781.61</v>
      </c>
      <c r="E536">
        <v>7405760.6100000003</v>
      </c>
      <c r="F536">
        <v>2</v>
      </c>
      <c r="G536">
        <v>768.97</v>
      </c>
      <c r="H536">
        <v>770.02597600000001</v>
      </c>
      <c r="I536">
        <v>1</v>
      </c>
      <c r="J536">
        <v>1</v>
      </c>
      <c r="K536">
        <v>-1.055976</v>
      </c>
    </row>
    <row r="537" spans="1:11" x14ac:dyDescent="0.25">
      <c r="A537">
        <v>1126</v>
      </c>
      <c r="B537" t="s">
        <v>57</v>
      </c>
      <c r="C537">
        <v>8927</v>
      </c>
      <c r="D537">
        <v>390781.61</v>
      </c>
      <c r="E537">
        <v>7405760.6100000003</v>
      </c>
      <c r="F537">
        <v>2</v>
      </c>
      <c r="G537">
        <v>770.07</v>
      </c>
      <c r="H537">
        <v>770.05152699999996</v>
      </c>
      <c r="I537">
        <v>1</v>
      </c>
      <c r="J537">
        <v>1</v>
      </c>
      <c r="K537">
        <v>1.8473E-2</v>
      </c>
    </row>
    <row r="538" spans="1:11" x14ac:dyDescent="0.25">
      <c r="A538">
        <v>1136</v>
      </c>
      <c r="B538" t="s">
        <v>57</v>
      </c>
      <c r="C538">
        <v>8948</v>
      </c>
      <c r="D538">
        <v>390781.61</v>
      </c>
      <c r="E538">
        <v>7405760.6100000003</v>
      </c>
      <c r="F538">
        <v>2</v>
      </c>
      <c r="G538">
        <v>769.77</v>
      </c>
      <c r="H538">
        <v>770.06659100000002</v>
      </c>
      <c r="I538">
        <v>1</v>
      </c>
      <c r="J538">
        <v>1</v>
      </c>
      <c r="K538">
        <v>-0.29659099999999999</v>
      </c>
    </row>
    <row r="539" spans="1:11" x14ac:dyDescent="0.25">
      <c r="A539">
        <v>1146</v>
      </c>
      <c r="B539" t="s">
        <v>57</v>
      </c>
      <c r="C539">
        <v>8979</v>
      </c>
      <c r="D539">
        <v>390781.61</v>
      </c>
      <c r="E539">
        <v>7405760.6100000003</v>
      </c>
      <c r="F539">
        <v>2</v>
      </c>
      <c r="G539">
        <v>769.72</v>
      </c>
      <c r="H539">
        <v>770.08828900000003</v>
      </c>
      <c r="I539">
        <v>1</v>
      </c>
      <c r="J539">
        <v>1</v>
      </c>
      <c r="K539">
        <v>-0.36828899999999998</v>
      </c>
    </row>
    <row r="540" spans="1:11" x14ac:dyDescent="0.25">
      <c r="A540">
        <v>1155</v>
      </c>
      <c r="B540" t="s">
        <v>57</v>
      </c>
      <c r="C540">
        <v>9010</v>
      </c>
      <c r="D540">
        <v>390781.61</v>
      </c>
      <c r="E540">
        <v>7405760.6100000003</v>
      </c>
      <c r="F540">
        <v>2</v>
      </c>
      <c r="G540">
        <v>769.94</v>
      </c>
      <c r="H540">
        <v>770.10950600000001</v>
      </c>
      <c r="I540">
        <v>1</v>
      </c>
      <c r="J540">
        <v>1</v>
      </c>
      <c r="K540">
        <v>-0.16950599999999999</v>
      </c>
    </row>
    <row r="541" spans="1:11" x14ac:dyDescent="0.25">
      <c r="A541">
        <v>1167</v>
      </c>
      <c r="B541" t="s">
        <v>57</v>
      </c>
      <c r="C541">
        <v>9047</v>
      </c>
      <c r="D541">
        <v>390781.61</v>
      </c>
      <c r="E541">
        <v>7405760.6100000003</v>
      </c>
      <c r="F541">
        <v>2</v>
      </c>
      <c r="G541">
        <v>769.96</v>
      </c>
      <c r="H541">
        <v>770.13409100000001</v>
      </c>
      <c r="I541">
        <v>1</v>
      </c>
      <c r="J541">
        <v>1</v>
      </c>
      <c r="K541">
        <v>-0.174091</v>
      </c>
    </row>
    <row r="542" spans="1:11" x14ac:dyDescent="0.25">
      <c r="A542">
        <v>1175</v>
      </c>
      <c r="B542" t="s">
        <v>57</v>
      </c>
      <c r="C542">
        <v>9083</v>
      </c>
      <c r="D542">
        <v>390781.61</v>
      </c>
      <c r="E542">
        <v>7405760.6100000003</v>
      </c>
      <c r="F542">
        <v>2</v>
      </c>
      <c r="G542">
        <v>770.01</v>
      </c>
      <c r="H542">
        <v>770.15738799999997</v>
      </c>
      <c r="I542">
        <v>1</v>
      </c>
      <c r="J542">
        <v>1</v>
      </c>
      <c r="K542">
        <v>-0.14738799999999999</v>
      </c>
    </row>
    <row r="543" spans="1:11" x14ac:dyDescent="0.25">
      <c r="A543">
        <v>1187</v>
      </c>
      <c r="B543" t="s">
        <v>57</v>
      </c>
      <c r="C543">
        <v>9117</v>
      </c>
      <c r="D543">
        <v>390781.61</v>
      </c>
      <c r="E543">
        <v>7405760.6100000003</v>
      </c>
      <c r="F543">
        <v>2</v>
      </c>
      <c r="G543">
        <v>770.2</v>
      </c>
      <c r="H543">
        <v>770.17881599999998</v>
      </c>
      <c r="I543">
        <v>1</v>
      </c>
      <c r="J543">
        <v>1</v>
      </c>
      <c r="K543">
        <v>2.1184000000000001E-2</v>
      </c>
    </row>
    <row r="544" spans="1:11" x14ac:dyDescent="0.25">
      <c r="A544">
        <v>1194</v>
      </c>
      <c r="B544" t="s">
        <v>57</v>
      </c>
      <c r="C544">
        <v>9132</v>
      </c>
      <c r="D544">
        <v>390781.61</v>
      </c>
      <c r="E544">
        <v>7405760.6100000003</v>
      </c>
      <c r="F544">
        <v>2</v>
      </c>
      <c r="G544">
        <v>770.17</v>
      </c>
      <c r="H544">
        <v>770.18814799999996</v>
      </c>
      <c r="I544">
        <v>1</v>
      </c>
      <c r="J544">
        <v>1</v>
      </c>
      <c r="K544">
        <v>-1.8148000000000001E-2</v>
      </c>
    </row>
    <row r="545" spans="1:11" x14ac:dyDescent="0.25">
      <c r="A545">
        <v>1203</v>
      </c>
      <c r="B545" t="s">
        <v>57</v>
      </c>
      <c r="C545">
        <v>9163</v>
      </c>
      <c r="D545">
        <v>390781.61</v>
      </c>
      <c r="E545">
        <v>7405760.6100000003</v>
      </c>
      <c r="F545">
        <v>2</v>
      </c>
      <c r="G545">
        <v>770.22</v>
      </c>
      <c r="H545">
        <v>770.20700899999997</v>
      </c>
      <c r="I545">
        <v>1</v>
      </c>
      <c r="J545">
        <v>1</v>
      </c>
      <c r="K545">
        <v>1.2991000000000001E-2</v>
      </c>
    </row>
    <row r="546" spans="1:11" x14ac:dyDescent="0.25">
      <c r="A546">
        <v>1212</v>
      </c>
      <c r="B546" t="s">
        <v>57</v>
      </c>
      <c r="C546">
        <v>9192</v>
      </c>
      <c r="D546">
        <v>390781.61</v>
      </c>
      <c r="E546">
        <v>7405760.6100000003</v>
      </c>
      <c r="F546">
        <v>2</v>
      </c>
      <c r="G546">
        <v>770.28</v>
      </c>
      <c r="H546">
        <v>770.22432900000001</v>
      </c>
      <c r="I546">
        <v>1</v>
      </c>
      <c r="J546">
        <v>1</v>
      </c>
      <c r="K546">
        <v>5.5670999999999998E-2</v>
      </c>
    </row>
    <row r="547" spans="1:11" x14ac:dyDescent="0.25">
      <c r="A547">
        <v>1221</v>
      </c>
      <c r="B547" t="s">
        <v>57</v>
      </c>
      <c r="C547">
        <v>9223</v>
      </c>
      <c r="D547">
        <v>390781.61</v>
      </c>
      <c r="E547">
        <v>7405760.6100000003</v>
      </c>
      <c r="F547">
        <v>2</v>
      </c>
      <c r="G547">
        <v>770.35</v>
      </c>
      <c r="H547">
        <v>770.24242400000003</v>
      </c>
      <c r="I547">
        <v>1</v>
      </c>
      <c r="J547">
        <v>1</v>
      </c>
      <c r="K547">
        <v>0.107576</v>
      </c>
    </row>
    <row r="548" spans="1:11" x14ac:dyDescent="0.25">
      <c r="A548">
        <v>1230</v>
      </c>
      <c r="B548" t="s">
        <v>57</v>
      </c>
      <c r="C548">
        <v>9253</v>
      </c>
      <c r="D548">
        <v>390781.61</v>
      </c>
      <c r="E548">
        <v>7405760.6100000003</v>
      </c>
      <c r="F548">
        <v>2</v>
      </c>
      <c r="G548">
        <v>770.38</v>
      </c>
      <c r="H548">
        <v>770.25956399999995</v>
      </c>
      <c r="I548">
        <v>1</v>
      </c>
      <c r="J548">
        <v>1</v>
      </c>
      <c r="K548">
        <v>0.120436</v>
      </c>
    </row>
    <row r="549" spans="1:11" x14ac:dyDescent="0.25">
      <c r="A549">
        <v>1239</v>
      </c>
      <c r="B549" t="s">
        <v>57</v>
      </c>
      <c r="C549">
        <v>9284</v>
      </c>
      <c r="D549">
        <v>390781.61</v>
      </c>
      <c r="E549">
        <v>7405760.6100000003</v>
      </c>
      <c r="F549">
        <v>2</v>
      </c>
      <c r="G549">
        <v>770.44</v>
      </c>
      <c r="H549">
        <v>770.27694699999995</v>
      </c>
      <c r="I549">
        <v>1</v>
      </c>
      <c r="J549">
        <v>1</v>
      </c>
      <c r="K549">
        <v>0.163053</v>
      </c>
    </row>
    <row r="550" spans="1:11" x14ac:dyDescent="0.25">
      <c r="A550">
        <v>1247</v>
      </c>
      <c r="B550" t="s">
        <v>57</v>
      </c>
      <c r="C550">
        <v>9314</v>
      </c>
      <c r="D550">
        <v>390781.61</v>
      </c>
      <c r="E550">
        <v>7405760.6100000003</v>
      </c>
      <c r="F550">
        <v>2</v>
      </c>
      <c r="G550">
        <v>770.57</v>
      </c>
      <c r="H550">
        <v>770.29339500000003</v>
      </c>
      <c r="I550">
        <v>1</v>
      </c>
      <c r="J550">
        <v>1</v>
      </c>
      <c r="K550">
        <v>0.27660499999999999</v>
      </c>
    </row>
    <row r="551" spans="1:11" x14ac:dyDescent="0.25">
      <c r="A551">
        <v>1256</v>
      </c>
      <c r="B551" t="s">
        <v>57</v>
      </c>
      <c r="C551">
        <v>9345</v>
      </c>
      <c r="D551">
        <v>390781.61</v>
      </c>
      <c r="E551">
        <v>7405760.6100000003</v>
      </c>
      <c r="F551">
        <v>2</v>
      </c>
      <c r="G551">
        <v>770.7</v>
      </c>
      <c r="H551">
        <v>770.31004299999995</v>
      </c>
      <c r="I551">
        <v>1</v>
      </c>
      <c r="J551">
        <v>1</v>
      </c>
      <c r="K551">
        <v>0.389957</v>
      </c>
    </row>
    <row r="552" spans="1:11" x14ac:dyDescent="0.25">
      <c r="A552">
        <v>1265</v>
      </c>
      <c r="B552" t="s">
        <v>57</v>
      </c>
      <c r="C552">
        <v>9376</v>
      </c>
      <c r="D552">
        <v>390781.61</v>
      </c>
      <c r="E552">
        <v>7405760.6100000003</v>
      </c>
      <c r="F552">
        <v>2</v>
      </c>
      <c r="G552">
        <v>770.5</v>
      </c>
      <c r="H552">
        <v>770.32626800000003</v>
      </c>
      <c r="I552">
        <v>1</v>
      </c>
      <c r="J552">
        <v>1</v>
      </c>
      <c r="K552">
        <v>0.173732</v>
      </c>
    </row>
    <row r="553" spans="1:11" x14ac:dyDescent="0.25">
      <c r="A553">
        <v>1274</v>
      </c>
      <c r="B553" t="s">
        <v>57</v>
      </c>
      <c r="C553">
        <v>9406</v>
      </c>
      <c r="D553">
        <v>390781.61</v>
      </c>
      <c r="E553">
        <v>7405760.6100000003</v>
      </c>
      <c r="F553">
        <v>2</v>
      </c>
      <c r="G553">
        <v>770.09</v>
      </c>
      <c r="H553">
        <v>770.34163699999999</v>
      </c>
      <c r="I553">
        <v>1</v>
      </c>
      <c r="J553">
        <v>1</v>
      </c>
      <c r="K553">
        <v>-0.251637</v>
      </c>
    </row>
    <row r="554" spans="1:11" x14ac:dyDescent="0.25">
      <c r="A554">
        <v>1283</v>
      </c>
      <c r="B554" t="s">
        <v>57</v>
      </c>
      <c r="C554">
        <v>9437</v>
      </c>
      <c r="D554">
        <v>390781.61</v>
      </c>
      <c r="E554">
        <v>7405760.6100000003</v>
      </c>
      <c r="F554">
        <v>2</v>
      </c>
      <c r="G554">
        <v>770.17</v>
      </c>
      <c r="H554">
        <v>770.35714199999995</v>
      </c>
      <c r="I554">
        <v>1</v>
      </c>
      <c r="J554">
        <v>1</v>
      </c>
      <c r="K554">
        <v>-0.187142</v>
      </c>
    </row>
    <row r="555" spans="1:11" x14ac:dyDescent="0.25">
      <c r="A555">
        <v>1292</v>
      </c>
      <c r="B555" t="s">
        <v>57</v>
      </c>
      <c r="C555">
        <v>9467</v>
      </c>
      <c r="D555">
        <v>390781.61</v>
      </c>
      <c r="E555">
        <v>7405760.6100000003</v>
      </c>
      <c r="F555">
        <v>2</v>
      </c>
      <c r="G555">
        <v>770.16</v>
      </c>
      <c r="H555">
        <v>770.37178800000004</v>
      </c>
      <c r="I555">
        <v>1</v>
      </c>
      <c r="J555">
        <v>1</v>
      </c>
      <c r="K555">
        <v>-0.211788</v>
      </c>
    </row>
    <row r="556" spans="1:11" x14ac:dyDescent="0.25">
      <c r="A556">
        <v>1301</v>
      </c>
      <c r="B556" t="s">
        <v>57</v>
      </c>
      <c r="C556">
        <v>9498</v>
      </c>
      <c r="D556">
        <v>390781.61</v>
      </c>
      <c r="E556">
        <v>7405760.6100000003</v>
      </c>
      <c r="F556">
        <v>2</v>
      </c>
      <c r="G556">
        <v>770.18</v>
      </c>
      <c r="H556">
        <v>770.38648699999999</v>
      </c>
      <c r="I556">
        <v>1</v>
      </c>
      <c r="J556">
        <v>1</v>
      </c>
      <c r="K556">
        <v>-0.206487</v>
      </c>
    </row>
    <row r="557" spans="1:11" x14ac:dyDescent="0.25">
      <c r="A557">
        <v>1310</v>
      </c>
      <c r="B557" t="s">
        <v>57</v>
      </c>
      <c r="C557">
        <v>9529</v>
      </c>
      <c r="D557">
        <v>390781.61</v>
      </c>
      <c r="E557">
        <v>7405760.6100000003</v>
      </c>
      <c r="F557">
        <v>2</v>
      </c>
      <c r="G557">
        <v>770.7</v>
      </c>
      <c r="H557">
        <v>770.40085799999997</v>
      </c>
      <c r="I557">
        <v>1</v>
      </c>
      <c r="J557">
        <v>1</v>
      </c>
      <c r="K557">
        <v>0.29914200000000002</v>
      </c>
    </row>
    <row r="558" spans="1:11" x14ac:dyDescent="0.25">
      <c r="A558">
        <v>1319</v>
      </c>
      <c r="B558" t="s">
        <v>57</v>
      </c>
      <c r="C558">
        <v>9557</v>
      </c>
      <c r="D558">
        <v>390781.61</v>
      </c>
      <c r="E558">
        <v>7405760.6100000003</v>
      </c>
      <c r="F558">
        <v>2</v>
      </c>
      <c r="G558">
        <v>770.92</v>
      </c>
      <c r="H558">
        <v>770.41348200000004</v>
      </c>
      <c r="I558">
        <v>1</v>
      </c>
      <c r="J558">
        <v>1</v>
      </c>
      <c r="K558">
        <v>0.50651800000000002</v>
      </c>
    </row>
    <row r="559" spans="1:11" x14ac:dyDescent="0.25">
      <c r="A559">
        <v>1328</v>
      </c>
      <c r="B559" t="s">
        <v>57</v>
      </c>
      <c r="C559">
        <v>9588</v>
      </c>
      <c r="D559">
        <v>390781.61</v>
      </c>
      <c r="E559">
        <v>7405760.6100000003</v>
      </c>
      <c r="F559">
        <v>2</v>
      </c>
      <c r="G559">
        <v>771.24</v>
      </c>
      <c r="H559">
        <v>770.427142</v>
      </c>
      <c r="I559">
        <v>1</v>
      </c>
      <c r="J559">
        <v>1</v>
      </c>
      <c r="K559">
        <v>0.81285799999999997</v>
      </c>
    </row>
    <row r="560" spans="1:11" x14ac:dyDescent="0.25">
      <c r="A560">
        <v>1340</v>
      </c>
      <c r="B560" t="s">
        <v>57</v>
      </c>
      <c r="C560">
        <v>9645</v>
      </c>
      <c r="D560">
        <v>390781.61</v>
      </c>
      <c r="E560">
        <v>7405760.6100000003</v>
      </c>
      <c r="F560">
        <v>2</v>
      </c>
      <c r="G560">
        <v>771.37</v>
      </c>
      <c r="H560">
        <v>770.45122200000003</v>
      </c>
      <c r="I560">
        <v>1</v>
      </c>
      <c r="J560">
        <v>1</v>
      </c>
      <c r="K560">
        <v>0.91877799999999998</v>
      </c>
    </row>
    <row r="561" spans="1:11" x14ac:dyDescent="0.25">
      <c r="A561">
        <v>1350</v>
      </c>
      <c r="B561" t="s">
        <v>57</v>
      </c>
      <c r="C561">
        <v>9656</v>
      </c>
      <c r="D561">
        <v>390781.61</v>
      </c>
      <c r="E561">
        <v>7405760.6100000003</v>
      </c>
      <c r="F561">
        <v>2</v>
      </c>
      <c r="G561">
        <v>771.35</v>
      </c>
      <c r="H561">
        <v>770.45570399999997</v>
      </c>
      <c r="I561">
        <v>1</v>
      </c>
      <c r="J561">
        <v>1</v>
      </c>
      <c r="K561">
        <v>0.89429599999999998</v>
      </c>
    </row>
    <row r="562" spans="1:11" x14ac:dyDescent="0.25">
      <c r="A562">
        <v>1352</v>
      </c>
      <c r="B562" t="s">
        <v>57</v>
      </c>
      <c r="C562">
        <v>9664</v>
      </c>
      <c r="D562">
        <v>390781.61</v>
      </c>
      <c r="E562">
        <v>7405760.6100000003</v>
      </c>
      <c r="F562">
        <v>2</v>
      </c>
      <c r="G562">
        <v>771.35</v>
      </c>
      <c r="H562">
        <v>770.45893699999999</v>
      </c>
      <c r="I562">
        <v>1</v>
      </c>
      <c r="J562">
        <v>1</v>
      </c>
      <c r="K562">
        <v>0.89106300000000005</v>
      </c>
    </row>
    <row r="563" spans="1:11" x14ac:dyDescent="0.25">
      <c r="A563">
        <v>1368</v>
      </c>
      <c r="B563" t="s">
        <v>57</v>
      </c>
      <c r="C563">
        <v>9692</v>
      </c>
      <c r="D563">
        <v>390781.61</v>
      </c>
      <c r="E563">
        <v>7405760.6100000003</v>
      </c>
      <c r="F563">
        <v>2</v>
      </c>
      <c r="G563">
        <v>772</v>
      </c>
      <c r="H563">
        <v>770.47008600000004</v>
      </c>
      <c r="I563">
        <v>1</v>
      </c>
      <c r="J563">
        <v>1</v>
      </c>
      <c r="K563">
        <v>1.529914</v>
      </c>
    </row>
    <row r="564" spans="1:11" x14ac:dyDescent="0.25">
      <c r="A564">
        <v>1393</v>
      </c>
      <c r="B564" t="s">
        <v>57</v>
      </c>
      <c r="C564">
        <v>9762</v>
      </c>
      <c r="D564">
        <v>390781.61</v>
      </c>
      <c r="E564">
        <v>7405760.6100000003</v>
      </c>
      <c r="F564">
        <v>2</v>
      </c>
      <c r="G564">
        <v>771.57</v>
      </c>
      <c r="H564">
        <v>770.49652600000002</v>
      </c>
      <c r="I564">
        <v>1</v>
      </c>
      <c r="J564">
        <v>1</v>
      </c>
      <c r="K564">
        <v>1.073474</v>
      </c>
    </row>
    <row r="565" spans="1:11" x14ac:dyDescent="0.25">
      <c r="A565">
        <v>1424</v>
      </c>
      <c r="B565" t="s">
        <v>57</v>
      </c>
      <c r="C565">
        <v>9832</v>
      </c>
      <c r="D565">
        <v>390781.61</v>
      </c>
      <c r="E565">
        <v>7405760.6100000003</v>
      </c>
      <c r="F565">
        <v>2</v>
      </c>
      <c r="G565">
        <v>771.72</v>
      </c>
      <c r="H565">
        <v>770.52097700000002</v>
      </c>
      <c r="I565">
        <v>1</v>
      </c>
      <c r="J565">
        <v>1</v>
      </c>
      <c r="K565">
        <v>1.1990229999999999</v>
      </c>
    </row>
    <row r="566" spans="1:11" x14ac:dyDescent="0.25">
      <c r="A566">
        <v>1449</v>
      </c>
      <c r="B566" t="s">
        <v>57</v>
      </c>
      <c r="C566">
        <v>9875</v>
      </c>
      <c r="D566">
        <v>390781.61</v>
      </c>
      <c r="E566">
        <v>7405760.6100000003</v>
      </c>
      <c r="F566">
        <v>2</v>
      </c>
      <c r="G566">
        <v>771.83</v>
      </c>
      <c r="H566">
        <v>770.53506300000004</v>
      </c>
      <c r="I566">
        <v>1</v>
      </c>
      <c r="J566">
        <v>1</v>
      </c>
      <c r="K566">
        <v>1.294937</v>
      </c>
    </row>
    <row r="567" spans="1:11" x14ac:dyDescent="0.25">
      <c r="A567">
        <v>1477</v>
      </c>
      <c r="B567" t="s">
        <v>57</v>
      </c>
      <c r="C567">
        <v>9942</v>
      </c>
      <c r="D567">
        <v>390781.61</v>
      </c>
      <c r="E567">
        <v>7405760.6100000003</v>
      </c>
      <c r="F567">
        <v>2</v>
      </c>
      <c r="G567">
        <v>771.96</v>
      </c>
      <c r="H567">
        <v>770.55601899999999</v>
      </c>
      <c r="I567">
        <v>1</v>
      </c>
      <c r="J567">
        <v>1</v>
      </c>
      <c r="K567">
        <v>1.4039809999999999</v>
      </c>
    </row>
    <row r="568" spans="1:11" x14ac:dyDescent="0.25">
      <c r="A568">
        <v>1534</v>
      </c>
      <c r="B568" t="s">
        <v>57</v>
      </c>
      <c r="C568">
        <v>10007</v>
      </c>
      <c r="D568">
        <v>390781.61</v>
      </c>
      <c r="E568">
        <v>7405760.6100000003</v>
      </c>
      <c r="F568">
        <v>2</v>
      </c>
      <c r="G568">
        <v>772.07</v>
      </c>
      <c r="H568">
        <v>770.57520499999998</v>
      </c>
      <c r="I568">
        <v>1</v>
      </c>
      <c r="J568">
        <v>1</v>
      </c>
      <c r="K568">
        <v>1.4947950000000001</v>
      </c>
    </row>
    <row r="569" spans="1:11" x14ac:dyDescent="0.25">
      <c r="A569">
        <v>1568</v>
      </c>
      <c r="B569" t="s">
        <v>57</v>
      </c>
      <c r="C569">
        <v>10036</v>
      </c>
      <c r="D569">
        <v>390781.61</v>
      </c>
      <c r="E569">
        <v>7405760.6100000003</v>
      </c>
      <c r="F569">
        <v>2</v>
      </c>
      <c r="G569">
        <v>772.12</v>
      </c>
      <c r="H569">
        <v>770.58347600000002</v>
      </c>
      <c r="I569">
        <v>1</v>
      </c>
      <c r="J569">
        <v>1</v>
      </c>
      <c r="K569">
        <v>1.536524</v>
      </c>
    </row>
    <row r="570" spans="1:11" x14ac:dyDescent="0.25">
      <c r="A570">
        <v>18</v>
      </c>
      <c r="B570" t="s">
        <v>58</v>
      </c>
      <c r="C570">
        <v>1</v>
      </c>
      <c r="D570">
        <v>391200.1</v>
      </c>
      <c r="E570">
        <v>7406071.3700000001</v>
      </c>
      <c r="F570">
        <v>2</v>
      </c>
      <c r="G570">
        <v>761.28</v>
      </c>
      <c r="H570">
        <v>760.38279499999999</v>
      </c>
      <c r="I570">
        <v>1</v>
      </c>
      <c r="J570">
        <v>1</v>
      </c>
      <c r="K570">
        <v>0.89720500000000003</v>
      </c>
    </row>
    <row r="571" spans="1:11" x14ac:dyDescent="0.25">
      <c r="A571">
        <v>40</v>
      </c>
      <c r="B571" t="s">
        <v>58</v>
      </c>
      <c r="C571">
        <v>152</v>
      </c>
      <c r="D571">
        <v>391200.1</v>
      </c>
      <c r="E571">
        <v>7406071.3700000001</v>
      </c>
      <c r="F571">
        <v>2</v>
      </c>
      <c r="G571">
        <v>761.27</v>
      </c>
      <c r="H571">
        <v>760.39516000000003</v>
      </c>
      <c r="I571">
        <v>1</v>
      </c>
      <c r="J571">
        <v>1</v>
      </c>
      <c r="K571">
        <v>0.87483999999999995</v>
      </c>
    </row>
    <row r="572" spans="1:11" x14ac:dyDescent="0.25">
      <c r="A572">
        <v>63</v>
      </c>
      <c r="B572" t="s">
        <v>58</v>
      </c>
      <c r="C572">
        <v>518</v>
      </c>
      <c r="D572">
        <v>391200.1</v>
      </c>
      <c r="E572">
        <v>7406071.3700000001</v>
      </c>
      <c r="F572">
        <v>2</v>
      </c>
      <c r="G572">
        <v>761.69</v>
      </c>
      <c r="H572">
        <v>760.43359499999997</v>
      </c>
      <c r="I572">
        <v>1</v>
      </c>
      <c r="J572">
        <v>1</v>
      </c>
      <c r="K572">
        <v>1.256405</v>
      </c>
    </row>
    <row r="573" spans="1:11" x14ac:dyDescent="0.25">
      <c r="A573">
        <v>89</v>
      </c>
      <c r="B573" t="s">
        <v>58</v>
      </c>
      <c r="C573">
        <v>883</v>
      </c>
      <c r="D573">
        <v>391200.1</v>
      </c>
      <c r="E573">
        <v>7406071.3700000001</v>
      </c>
      <c r="F573">
        <v>2</v>
      </c>
      <c r="G573">
        <v>762.79</v>
      </c>
      <c r="H573">
        <v>760.48862599999995</v>
      </c>
      <c r="I573">
        <v>1</v>
      </c>
      <c r="J573">
        <v>1</v>
      </c>
      <c r="K573">
        <v>2.301374</v>
      </c>
    </row>
    <row r="574" spans="1:11" x14ac:dyDescent="0.25">
      <c r="A574">
        <v>119</v>
      </c>
      <c r="B574" t="s">
        <v>58</v>
      </c>
      <c r="C574">
        <v>1248</v>
      </c>
      <c r="D574">
        <v>391200.1</v>
      </c>
      <c r="E574">
        <v>7406071.3700000001</v>
      </c>
      <c r="F574">
        <v>2</v>
      </c>
      <c r="G574">
        <v>762.97</v>
      </c>
      <c r="H574">
        <v>760.55932399999995</v>
      </c>
      <c r="I574">
        <v>1</v>
      </c>
      <c r="J574">
        <v>1</v>
      </c>
      <c r="K574">
        <v>2.410676</v>
      </c>
    </row>
    <row r="575" spans="1:11" x14ac:dyDescent="0.25">
      <c r="A575">
        <v>143</v>
      </c>
      <c r="B575" t="s">
        <v>58</v>
      </c>
      <c r="C575">
        <v>1613</v>
      </c>
      <c r="D575">
        <v>391200.1</v>
      </c>
      <c r="E575">
        <v>7406071.3700000001</v>
      </c>
      <c r="F575">
        <v>2</v>
      </c>
      <c r="G575">
        <v>763.17</v>
      </c>
      <c r="H575">
        <v>760.64492700000005</v>
      </c>
      <c r="I575">
        <v>1</v>
      </c>
      <c r="J575">
        <v>1</v>
      </c>
      <c r="K575">
        <v>2.5250729999999999</v>
      </c>
    </row>
    <row r="576" spans="1:11" x14ac:dyDescent="0.25">
      <c r="A576">
        <v>188</v>
      </c>
      <c r="B576" t="s">
        <v>58</v>
      </c>
      <c r="C576">
        <v>1979</v>
      </c>
      <c r="D576">
        <v>391200.1</v>
      </c>
      <c r="E576">
        <v>7406071.3700000001</v>
      </c>
      <c r="F576">
        <v>2</v>
      </c>
      <c r="G576">
        <v>763.57</v>
      </c>
      <c r="H576">
        <v>760.74705800000004</v>
      </c>
      <c r="I576">
        <v>1</v>
      </c>
      <c r="J576">
        <v>1</v>
      </c>
      <c r="K576">
        <v>2.8229419999999998</v>
      </c>
    </row>
    <row r="577" spans="1:11" x14ac:dyDescent="0.25">
      <c r="A577">
        <v>247</v>
      </c>
      <c r="B577" t="s">
        <v>58</v>
      </c>
      <c r="C577">
        <v>2344</v>
      </c>
      <c r="D577">
        <v>391200.1</v>
      </c>
      <c r="E577">
        <v>7406071.3700000001</v>
      </c>
      <c r="F577">
        <v>2</v>
      </c>
      <c r="G577">
        <v>763.71</v>
      </c>
      <c r="H577">
        <v>760.86760200000003</v>
      </c>
      <c r="I577">
        <v>1</v>
      </c>
      <c r="J577">
        <v>1</v>
      </c>
      <c r="K577">
        <v>2.8423980000000002</v>
      </c>
    </row>
    <row r="578" spans="1:11" x14ac:dyDescent="0.25">
      <c r="A578">
        <v>336</v>
      </c>
      <c r="B578" t="s">
        <v>58</v>
      </c>
      <c r="C578">
        <v>2709</v>
      </c>
      <c r="D578">
        <v>391200.1</v>
      </c>
      <c r="E578">
        <v>7406071.3700000001</v>
      </c>
      <c r="F578">
        <v>2</v>
      </c>
      <c r="G578">
        <v>764.1</v>
      </c>
      <c r="H578">
        <v>761.02232600000002</v>
      </c>
      <c r="I578">
        <v>1</v>
      </c>
      <c r="J578">
        <v>1</v>
      </c>
      <c r="K578">
        <v>3.077674</v>
      </c>
    </row>
    <row r="579" spans="1:11" x14ac:dyDescent="0.25">
      <c r="A579">
        <v>396</v>
      </c>
      <c r="B579" t="s">
        <v>58</v>
      </c>
      <c r="C579">
        <v>3074</v>
      </c>
      <c r="D579">
        <v>391200.1</v>
      </c>
      <c r="E579">
        <v>7406071.3700000001</v>
      </c>
      <c r="F579">
        <v>2</v>
      </c>
      <c r="G579">
        <v>762.91</v>
      </c>
      <c r="H579">
        <v>761.24852899999996</v>
      </c>
      <c r="I579">
        <v>1</v>
      </c>
      <c r="J579">
        <v>1</v>
      </c>
      <c r="K579">
        <v>1.6614709999999999</v>
      </c>
    </row>
    <row r="580" spans="1:11" x14ac:dyDescent="0.25">
      <c r="A580">
        <v>418</v>
      </c>
      <c r="B580" t="s">
        <v>58</v>
      </c>
      <c r="C580">
        <v>3440</v>
      </c>
      <c r="D580">
        <v>391200.1</v>
      </c>
      <c r="E580">
        <v>7406071.3700000001</v>
      </c>
      <c r="F580">
        <v>2</v>
      </c>
      <c r="G580">
        <v>767.67</v>
      </c>
      <c r="H580">
        <v>761.58173999999997</v>
      </c>
      <c r="I580">
        <v>1</v>
      </c>
      <c r="J580">
        <v>1</v>
      </c>
      <c r="K580">
        <v>6.08826</v>
      </c>
    </row>
    <row r="581" spans="1:11" x14ac:dyDescent="0.25">
      <c r="A581">
        <v>439</v>
      </c>
      <c r="B581" t="s">
        <v>58</v>
      </c>
      <c r="C581">
        <v>3805</v>
      </c>
      <c r="D581">
        <v>391200.1</v>
      </c>
      <c r="E581">
        <v>7406071.3700000001</v>
      </c>
      <c r="F581">
        <v>2</v>
      </c>
      <c r="G581">
        <v>767.08</v>
      </c>
      <c r="H581">
        <v>762.02746500000001</v>
      </c>
      <c r="I581">
        <v>1</v>
      </c>
      <c r="J581">
        <v>1</v>
      </c>
      <c r="K581">
        <v>5.0525349999999998</v>
      </c>
    </row>
    <row r="582" spans="1:11" x14ac:dyDescent="0.25">
      <c r="A582">
        <v>458</v>
      </c>
      <c r="B582" t="s">
        <v>58</v>
      </c>
      <c r="C582">
        <v>4170</v>
      </c>
      <c r="D582">
        <v>391200.1</v>
      </c>
      <c r="E582">
        <v>7406071.3700000001</v>
      </c>
      <c r="F582">
        <v>2</v>
      </c>
      <c r="G582">
        <v>767.75</v>
      </c>
      <c r="H582">
        <v>762.542239</v>
      </c>
      <c r="I582">
        <v>1</v>
      </c>
      <c r="J582">
        <v>1</v>
      </c>
      <c r="K582">
        <v>5.2077609999999996</v>
      </c>
    </row>
    <row r="583" spans="1:11" x14ac:dyDescent="0.25">
      <c r="A583">
        <v>467</v>
      </c>
      <c r="B583" t="s">
        <v>58</v>
      </c>
      <c r="C583">
        <v>5631</v>
      </c>
      <c r="D583">
        <v>391200.1</v>
      </c>
      <c r="E583">
        <v>7406071.3700000001</v>
      </c>
      <c r="F583">
        <v>2</v>
      </c>
      <c r="G583">
        <v>775.6</v>
      </c>
      <c r="H583">
        <v>764.94748300000003</v>
      </c>
      <c r="I583">
        <v>1</v>
      </c>
      <c r="J583">
        <v>1</v>
      </c>
      <c r="K583">
        <v>10.652517</v>
      </c>
    </row>
    <row r="584" spans="1:11" x14ac:dyDescent="0.25">
      <c r="A584">
        <v>488</v>
      </c>
      <c r="B584" t="s">
        <v>58</v>
      </c>
      <c r="C584">
        <v>5996</v>
      </c>
      <c r="D584">
        <v>391200.1</v>
      </c>
      <c r="E584">
        <v>7406071.3700000001</v>
      </c>
      <c r="F584">
        <v>2</v>
      </c>
      <c r="G584">
        <v>776.12</v>
      </c>
      <c r="H584">
        <v>765.60965899999997</v>
      </c>
      <c r="I584">
        <v>1</v>
      </c>
      <c r="J584">
        <v>1</v>
      </c>
      <c r="K584">
        <v>10.510341</v>
      </c>
    </row>
    <row r="585" spans="1:11" x14ac:dyDescent="0.25">
      <c r="A585">
        <v>523</v>
      </c>
      <c r="B585" t="s">
        <v>58</v>
      </c>
      <c r="C585">
        <v>6362</v>
      </c>
      <c r="D585">
        <v>391200.1</v>
      </c>
      <c r="E585">
        <v>7406071.3700000001</v>
      </c>
      <c r="F585">
        <v>2</v>
      </c>
      <c r="G585">
        <v>776.17</v>
      </c>
      <c r="H585">
        <v>766.29150000000004</v>
      </c>
      <c r="I585">
        <v>1</v>
      </c>
      <c r="J585">
        <v>1</v>
      </c>
      <c r="K585">
        <v>9.8785000000000007</v>
      </c>
    </row>
    <row r="586" spans="1:11" x14ac:dyDescent="0.25">
      <c r="A586">
        <v>568</v>
      </c>
      <c r="B586" t="s">
        <v>58</v>
      </c>
      <c r="C586">
        <v>6727</v>
      </c>
      <c r="D586">
        <v>391200.1</v>
      </c>
      <c r="E586">
        <v>7406071.3700000001</v>
      </c>
      <c r="F586">
        <v>2</v>
      </c>
      <c r="G586">
        <v>776.8</v>
      </c>
      <c r="H586">
        <v>767.00067899999999</v>
      </c>
      <c r="I586">
        <v>1</v>
      </c>
      <c r="J586">
        <v>1</v>
      </c>
      <c r="K586">
        <v>9.7993210000000008</v>
      </c>
    </row>
    <row r="587" spans="1:11" x14ac:dyDescent="0.25">
      <c r="A587">
        <v>1369</v>
      </c>
      <c r="B587" t="s">
        <v>58</v>
      </c>
      <c r="C587">
        <v>9692</v>
      </c>
      <c r="D587">
        <v>391200.1</v>
      </c>
      <c r="E587">
        <v>7406071.3700000001</v>
      </c>
      <c r="F587">
        <v>2</v>
      </c>
      <c r="G587">
        <v>783.73</v>
      </c>
      <c r="H587">
        <v>770.56839300000001</v>
      </c>
      <c r="I587">
        <v>1</v>
      </c>
      <c r="J587">
        <v>1</v>
      </c>
      <c r="K587">
        <v>13.161607</v>
      </c>
    </row>
    <row r="588" spans="1:11" x14ac:dyDescent="0.25">
      <c r="A588">
        <v>1399</v>
      </c>
      <c r="B588" t="s">
        <v>58</v>
      </c>
      <c r="C588">
        <v>9763</v>
      </c>
      <c r="D588">
        <v>391200.1</v>
      </c>
      <c r="E588">
        <v>7406071.3700000001</v>
      </c>
      <c r="F588">
        <v>2</v>
      </c>
      <c r="G588">
        <v>783.82</v>
      </c>
      <c r="H588">
        <v>770.59305300000005</v>
      </c>
      <c r="I588">
        <v>1</v>
      </c>
      <c r="J588">
        <v>1</v>
      </c>
      <c r="K588">
        <v>13.226946999999999</v>
      </c>
    </row>
    <row r="589" spans="1:11" x14ac:dyDescent="0.25">
      <c r="A589">
        <v>1431</v>
      </c>
      <c r="B589" t="s">
        <v>58</v>
      </c>
      <c r="C589">
        <v>9833</v>
      </c>
      <c r="D589">
        <v>391200.1</v>
      </c>
      <c r="E589">
        <v>7406071.3700000001</v>
      </c>
      <c r="F589">
        <v>2</v>
      </c>
      <c r="G589">
        <v>783.85</v>
      </c>
      <c r="H589">
        <v>770.61538700000006</v>
      </c>
      <c r="I589">
        <v>1</v>
      </c>
      <c r="J589">
        <v>1</v>
      </c>
      <c r="K589">
        <v>13.234613</v>
      </c>
    </row>
    <row r="590" spans="1:11" x14ac:dyDescent="0.25">
      <c r="A590">
        <v>1488</v>
      </c>
      <c r="B590" t="s">
        <v>58</v>
      </c>
      <c r="C590">
        <v>9944</v>
      </c>
      <c r="D590">
        <v>391200.1</v>
      </c>
      <c r="E590">
        <v>7406071.3700000001</v>
      </c>
      <c r="F590">
        <v>2</v>
      </c>
      <c r="G590">
        <v>784.05</v>
      </c>
      <c r="H590">
        <v>770.64807299999995</v>
      </c>
      <c r="I590">
        <v>1</v>
      </c>
      <c r="J590">
        <v>1</v>
      </c>
      <c r="K590">
        <v>13.401927000000001</v>
      </c>
    </row>
    <row r="591" spans="1:11" x14ac:dyDescent="0.25">
      <c r="A591">
        <v>1562</v>
      </c>
      <c r="B591" t="s">
        <v>58</v>
      </c>
      <c r="C591">
        <v>10034</v>
      </c>
      <c r="D591">
        <v>391200.1</v>
      </c>
      <c r="E591">
        <v>7406071.3700000001</v>
      </c>
      <c r="F591">
        <v>2</v>
      </c>
      <c r="G591">
        <v>783.95</v>
      </c>
      <c r="H591">
        <v>770.67261800000006</v>
      </c>
      <c r="I591">
        <v>1</v>
      </c>
      <c r="J591">
        <v>1</v>
      </c>
      <c r="K591">
        <v>13.277381999999999</v>
      </c>
    </row>
    <row r="592" spans="1:11" x14ac:dyDescent="0.25">
      <c r="A592">
        <v>19</v>
      </c>
      <c r="B592" t="s">
        <v>59</v>
      </c>
      <c r="C592">
        <v>1</v>
      </c>
      <c r="D592">
        <v>391105.51</v>
      </c>
      <c r="E592">
        <v>7405763.8499999996</v>
      </c>
      <c r="F592">
        <v>2</v>
      </c>
      <c r="G592">
        <v>756.68</v>
      </c>
      <c r="H592">
        <v>760.39426200000003</v>
      </c>
      <c r="I592">
        <v>1</v>
      </c>
      <c r="J592">
        <v>1</v>
      </c>
      <c r="K592">
        <v>-3.7142620000000002</v>
      </c>
    </row>
    <row r="593" spans="1:11" x14ac:dyDescent="0.25">
      <c r="A593">
        <v>41</v>
      </c>
      <c r="B593" t="s">
        <v>59</v>
      </c>
      <c r="C593">
        <v>152</v>
      </c>
      <c r="D593">
        <v>391105.51</v>
      </c>
      <c r="E593">
        <v>7405763.8499999996</v>
      </c>
      <c r="F593">
        <v>2</v>
      </c>
      <c r="G593">
        <v>756.71</v>
      </c>
      <c r="H593">
        <v>760.40216999999996</v>
      </c>
      <c r="I593">
        <v>1</v>
      </c>
      <c r="J593">
        <v>1</v>
      </c>
      <c r="K593">
        <v>-3.69217</v>
      </c>
    </row>
    <row r="594" spans="1:11" x14ac:dyDescent="0.25">
      <c r="A594">
        <v>64</v>
      </c>
      <c r="B594" t="s">
        <v>59</v>
      </c>
      <c r="C594">
        <v>518</v>
      </c>
      <c r="D594">
        <v>391105.51</v>
      </c>
      <c r="E594">
        <v>7405763.8499999996</v>
      </c>
      <c r="F594">
        <v>2</v>
      </c>
      <c r="G594">
        <v>756.94</v>
      </c>
      <c r="H594">
        <v>760.43702900000005</v>
      </c>
      <c r="I594">
        <v>1</v>
      </c>
      <c r="J594">
        <v>1</v>
      </c>
      <c r="K594">
        <v>-3.4970289999999999</v>
      </c>
    </row>
    <row r="595" spans="1:11" x14ac:dyDescent="0.25">
      <c r="A595">
        <v>90</v>
      </c>
      <c r="B595" t="s">
        <v>59</v>
      </c>
      <c r="C595">
        <v>883</v>
      </c>
      <c r="D595">
        <v>391105.51</v>
      </c>
      <c r="E595">
        <v>7405763.8499999996</v>
      </c>
      <c r="F595">
        <v>2</v>
      </c>
      <c r="G595">
        <v>757.59</v>
      </c>
      <c r="H595">
        <v>760.48886900000002</v>
      </c>
      <c r="I595">
        <v>1</v>
      </c>
      <c r="J595">
        <v>1</v>
      </c>
      <c r="K595">
        <v>-2.8988689999999999</v>
      </c>
    </row>
    <row r="596" spans="1:11" x14ac:dyDescent="0.25">
      <c r="A596">
        <v>120</v>
      </c>
      <c r="B596" t="s">
        <v>59</v>
      </c>
      <c r="C596">
        <v>1248</v>
      </c>
      <c r="D596">
        <v>391105.51</v>
      </c>
      <c r="E596">
        <v>7405763.8499999996</v>
      </c>
      <c r="F596">
        <v>2</v>
      </c>
      <c r="G596">
        <v>757.99</v>
      </c>
      <c r="H596">
        <v>760.55656499999998</v>
      </c>
      <c r="I596">
        <v>1</v>
      </c>
      <c r="J596">
        <v>1</v>
      </c>
      <c r="K596">
        <v>-2.5665650000000002</v>
      </c>
    </row>
    <row r="597" spans="1:11" x14ac:dyDescent="0.25">
      <c r="A597">
        <v>144</v>
      </c>
      <c r="B597" t="s">
        <v>59</v>
      </c>
      <c r="C597">
        <v>1613</v>
      </c>
      <c r="D597">
        <v>391105.51</v>
      </c>
      <c r="E597">
        <v>7405763.8499999996</v>
      </c>
      <c r="F597">
        <v>2</v>
      </c>
      <c r="G597">
        <v>758.22</v>
      </c>
      <c r="H597">
        <v>760.63927000000001</v>
      </c>
      <c r="I597">
        <v>1</v>
      </c>
      <c r="J597">
        <v>1</v>
      </c>
      <c r="K597">
        <v>-2.41927</v>
      </c>
    </row>
    <row r="598" spans="1:11" x14ac:dyDescent="0.25">
      <c r="A598">
        <v>248</v>
      </c>
      <c r="B598" t="s">
        <v>59</v>
      </c>
      <c r="C598">
        <v>2344</v>
      </c>
      <c r="D598">
        <v>391105.51</v>
      </c>
      <c r="E598">
        <v>7405763.8499999996</v>
      </c>
      <c r="F598">
        <v>2</v>
      </c>
      <c r="G598">
        <v>759.14</v>
      </c>
      <c r="H598">
        <v>760.85501999999997</v>
      </c>
      <c r="I598">
        <v>1</v>
      </c>
      <c r="J598">
        <v>1</v>
      </c>
      <c r="K598">
        <v>-1.71502</v>
      </c>
    </row>
    <row r="599" spans="1:11" x14ac:dyDescent="0.25">
      <c r="A599">
        <v>337</v>
      </c>
      <c r="B599" t="s">
        <v>59</v>
      </c>
      <c r="C599">
        <v>2709</v>
      </c>
      <c r="D599">
        <v>391105.51</v>
      </c>
      <c r="E599">
        <v>7405763.8499999996</v>
      </c>
      <c r="F599">
        <v>2</v>
      </c>
      <c r="G599">
        <v>759.29</v>
      </c>
      <c r="H599">
        <v>761.00251800000001</v>
      </c>
      <c r="I599">
        <v>1</v>
      </c>
      <c r="J599">
        <v>1</v>
      </c>
      <c r="K599">
        <v>-1.712518</v>
      </c>
    </row>
    <row r="600" spans="1:11" x14ac:dyDescent="0.25">
      <c r="A600">
        <v>397</v>
      </c>
      <c r="B600" t="s">
        <v>59</v>
      </c>
      <c r="C600">
        <v>3074</v>
      </c>
      <c r="D600">
        <v>391105.51</v>
      </c>
      <c r="E600">
        <v>7405763.8499999996</v>
      </c>
      <c r="F600">
        <v>2</v>
      </c>
      <c r="G600">
        <v>754.95</v>
      </c>
      <c r="H600">
        <v>761.21446300000002</v>
      </c>
      <c r="I600">
        <v>1</v>
      </c>
      <c r="J600">
        <v>1</v>
      </c>
      <c r="K600">
        <v>-6.2644630000000001</v>
      </c>
    </row>
    <row r="601" spans="1:11" x14ac:dyDescent="0.25">
      <c r="A601">
        <v>419</v>
      </c>
      <c r="B601" t="s">
        <v>59</v>
      </c>
      <c r="C601">
        <v>3440</v>
      </c>
      <c r="D601">
        <v>391105.51</v>
      </c>
      <c r="E601">
        <v>7405763.8499999996</v>
      </c>
      <c r="F601">
        <v>2</v>
      </c>
      <c r="G601">
        <v>761.76</v>
      </c>
      <c r="H601">
        <v>761.52600099999995</v>
      </c>
      <c r="I601">
        <v>1</v>
      </c>
      <c r="J601">
        <v>1</v>
      </c>
      <c r="K601">
        <v>0.23399900000000001</v>
      </c>
    </row>
    <row r="602" spans="1:11" x14ac:dyDescent="0.25">
      <c r="A602">
        <v>440</v>
      </c>
      <c r="B602" t="s">
        <v>59</v>
      </c>
      <c r="C602">
        <v>3805</v>
      </c>
      <c r="D602">
        <v>391105.51</v>
      </c>
      <c r="E602">
        <v>7405763.8499999996</v>
      </c>
      <c r="F602">
        <v>2</v>
      </c>
      <c r="G602">
        <v>761.04</v>
      </c>
      <c r="H602">
        <v>761.95238600000005</v>
      </c>
      <c r="I602">
        <v>1</v>
      </c>
      <c r="J602">
        <v>1</v>
      </c>
      <c r="K602">
        <v>-0.91238600000000003</v>
      </c>
    </row>
    <row r="603" spans="1:11" x14ac:dyDescent="0.25">
      <c r="A603">
        <v>459</v>
      </c>
      <c r="B603" t="s">
        <v>59</v>
      </c>
      <c r="C603">
        <v>4170</v>
      </c>
      <c r="D603">
        <v>391105.51</v>
      </c>
      <c r="E603">
        <v>7405763.8499999996</v>
      </c>
      <c r="F603">
        <v>2</v>
      </c>
      <c r="G603">
        <v>761.34</v>
      </c>
      <c r="H603">
        <v>762.45368900000005</v>
      </c>
      <c r="I603">
        <v>1</v>
      </c>
      <c r="J603">
        <v>1</v>
      </c>
      <c r="K603">
        <v>-1.1136889999999999</v>
      </c>
    </row>
    <row r="604" spans="1:11" x14ac:dyDescent="0.25">
      <c r="A604">
        <v>468</v>
      </c>
      <c r="B604" t="s">
        <v>59</v>
      </c>
      <c r="C604">
        <v>5631</v>
      </c>
      <c r="D604">
        <v>391105.51</v>
      </c>
      <c r="E604">
        <v>7405763.8499999996</v>
      </c>
      <c r="F604">
        <v>2</v>
      </c>
      <c r="G604">
        <v>765.7</v>
      </c>
      <c r="H604">
        <v>764.82813399999998</v>
      </c>
      <c r="I604">
        <v>1</v>
      </c>
      <c r="J604">
        <v>1</v>
      </c>
      <c r="K604">
        <v>0.87186600000000003</v>
      </c>
    </row>
    <row r="605" spans="1:11" x14ac:dyDescent="0.25">
      <c r="A605">
        <v>489</v>
      </c>
      <c r="B605" t="s">
        <v>59</v>
      </c>
      <c r="C605">
        <v>5996</v>
      </c>
      <c r="D605">
        <v>391105.51</v>
      </c>
      <c r="E605">
        <v>7405763.8499999996</v>
      </c>
      <c r="F605">
        <v>2</v>
      </c>
      <c r="G605">
        <v>766.36</v>
      </c>
      <c r="H605">
        <v>765.48613599999999</v>
      </c>
      <c r="I605">
        <v>1</v>
      </c>
      <c r="J605">
        <v>1</v>
      </c>
      <c r="K605">
        <v>0.87386399999999997</v>
      </c>
    </row>
    <row r="606" spans="1:11" x14ac:dyDescent="0.25">
      <c r="A606">
        <v>524</v>
      </c>
      <c r="B606" t="s">
        <v>59</v>
      </c>
      <c r="C606">
        <v>6362</v>
      </c>
      <c r="D606">
        <v>391105.51</v>
      </c>
      <c r="E606">
        <v>7405763.8499999996</v>
      </c>
      <c r="F606">
        <v>2</v>
      </c>
      <c r="G606">
        <v>766.3</v>
      </c>
      <c r="H606">
        <v>766.16282000000001</v>
      </c>
      <c r="I606">
        <v>1</v>
      </c>
      <c r="J606">
        <v>1</v>
      </c>
      <c r="K606">
        <v>0.13718</v>
      </c>
    </row>
    <row r="607" spans="1:11" x14ac:dyDescent="0.25">
      <c r="A607">
        <v>569</v>
      </c>
      <c r="B607" t="s">
        <v>59</v>
      </c>
      <c r="C607">
        <v>6727</v>
      </c>
      <c r="D607">
        <v>391105.51</v>
      </c>
      <c r="E607">
        <v>7405763.8499999996</v>
      </c>
      <c r="F607">
        <v>2</v>
      </c>
      <c r="G607">
        <v>767.1</v>
      </c>
      <c r="H607">
        <v>766.865543</v>
      </c>
      <c r="I607">
        <v>1</v>
      </c>
      <c r="J607">
        <v>1</v>
      </c>
      <c r="K607">
        <v>0.234457</v>
      </c>
    </row>
    <row r="608" spans="1:11" x14ac:dyDescent="0.25">
      <c r="A608">
        <v>1370</v>
      </c>
      <c r="B608" t="s">
        <v>59</v>
      </c>
      <c r="C608">
        <v>9692</v>
      </c>
      <c r="D608">
        <v>391105.51</v>
      </c>
      <c r="E608">
        <v>7405763.8499999996</v>
      </c>
      <c r="F608">
        <v>2</v>
      </c>
      <c r="G608">
        <v>774.73</v>
      </c>
      <c r="H608">
        <v>770.510625</v>
      </c>
      <c r="I608">
        <v>1</v>
      </c>
      <c r="J608">
        <v>1</v>
      </c>
      <c r="K608">
        <v>4.2193750000000003</v>
      </c>
    </row>
    <row r="609" spans="1:11" x14ac:dyDescent="0.25">
      <c r="A609">
        <v>1400</v>
      </c>
      <c r="B609" t="s">
        <v>59</v>
      </c>
      <c r="C609">
        <v>9763</v>
      </c>
      <c r="D609">
        <v>391105.51</v>
      </c>
      <c r="E609">
        <v>7405763.8499999996</v>
      </c>
      <c r="F609">
        <v>2</v>
      </c>
      <c r="G609">
        <v>774.52</v>
      </c>
      <c r="H609">
        <v>770.53711299999998</v>
      </c>
      <c r="I609">
        <v>1</v>
      </c>
      <c r="J609">
        <v>1</v>
      </c>
      <c r="K609">
        <v>3.9828869999999998</v>
      </c>
    </row>
    <row r="610" spans="1:11" x14ac:dyDescent="0.25">
      <c r="A610">
        <v>1425</v>
      </c>
      <c r="B610" t="s">
        <v>59</v>
      </c>
      <c r="C610">
        <v>9832</v>
      </c>
      <c r="D610">
        <v>391105.51</v>
      </c>
      <c r="E610">
        <v>7405763.8499999996</v>
      </c>
      <c r="F610">
        <v>2</v>
      </c>
      <c r="G610">
        <v>774.15</v>
      </c>
      <c r="H610">
        <v>770.56085099999996</v>
      </c>
      <c r="I610">
        <v>1</v>
      </c>
      <c r="J610">
        <v>1</v>
      </c>
      <c r="K610">
        <v>3.5891489999999999</v>
      </c>
    </row>
    <row r="611" spans="1:11" x14ac:dyDescent="0.25">
      <c r="A611">
        <v>1489</v>
      </c>
      <c r="B611" t="s">
        <v>59</v>
      </c>
      <c r="C611">
        <v>9944</v>
      </c>
      <c r="D611">
        <v>391105.51</v>
      </c>
      <c r="E611">
        <v>7405763.8499999996</v>
      </c>
      <c r="F611">
        <v>2</v>
      </c>
      <c r="G611">
        <v>774.93</v>
      </c>
      <c r="H611">
        <v>770.59610299999997</v>
      </c>
      <c r="I611">
        <v>1</v>
      </c>
      <c r="J611">
        <v>1</v>
      </c>
      <c r="K611">
        <v>4.3338970000000003</v>
      </c>
    </row>
    <row r="612" spans="1:11" x14ac:dyDescent="0.25">
      <c r="A612">
        <v>20</v>
      </c>
      <c r="B612" t="s">
        <v>60</v>
      </c>
      <c r="C612">
        <v>1</v>
      </c>
      <c r="D612">
        <v>397590.95</v>
      </c>
      <c r="E612">
        <v>7410173.5300000003</v>
      </c>
      <c r="F612">
        <v>2</v>
      </c>
      <c r="G612">
        <v>762.34</v>
      </c>
      <c r="H612">
        <v>758.61469799999998</v>
      </c>
      <c r="I612">
        <v>1</v>
      </c>
      <c r="J612">
        <v>1</v>
      </c>
      <c r="K612">
        <v>3.7253020000000001</v>
      </c>
    </row>
    <row r="613" spans="1:11" x14ac:dyDescent="0.25">
      <c r="A613">
        <v>42</v>
      </c>
      <c r="B613" t="s">
        <v>60</v>
      </c>
      <c r="C613">
        <v>152</v>
      </c>
      <c r="D613">
        <v>397590.95</v>
      </c>
      <c r="E613">
        <v>7410173.5300000003</v>
      </c>
      <c r="F613">
        <v>2</v>
      </c>
      <c r="G613">
        <v>761.76</v>
      </c>
      <c r="H613">
        <v>758.61484399999995</v>
      </c>
      <c r="I613">
        <v>1</v>
      </c>
      <c r="J613">
        <v>1</v>
      </c>
      <c r="K613">
        <v>3.1451560000000001</v>
      </c>
    </row>
    <row r="614" spans="1:11" x14ac:dyDescent="0.25">
      <c r="A614">
        <v>44</v>
      </c>
      <c r="B614" t="s">
        <v>60</v>
      </c>
      <c r="C614">
        <v>182</v>
      </c>
      <c r="D614">
        <v>397590.95</v>
      </c>
      <c r="E614">
        <v>7410173.5300000003</v>
      </c>
      <c r="F614">
        <v>2</v>
      </c>
      <c r="G614">
        <v>761.76</v>
      </c>
      <c r="H614">
        <v>758.61484399999995</v>
      </c>
      <c r="I614">
        <v>1</v>
      </c>
      <c r="J614">
        <v>1</v>
      </c>
      <c r="K614">
        <v>3.1451560000000001</v>
      </c>
    </row>
    <row r="615" spans="1:11" x14ac:dyDescent="0.25">
      <c r="A615">
        <v>46</v>
      </c>
      <c r="B615" t="s">
        <v>60</v>
      </c>
      <c r="C615">
        <v>366</v>
      </c>
      <c r="D615">
        <v>397590.95</v>
      </c>
      <c r="E615">
        <v>7410173.5300000003</v>
      </c>
      <c r="F615">
        <v>2</v>
      </c>
      <c r="G615">
        <v>762.31</v>
      </c>
      <c r="H615">
        <v>758.61492699999997</v>
      </c>
      <c r="I615">
        <v>1</v>
      </c>
      <c r="J615">
        <v>1</v>
      </c>
      <c r="K615">
        <v>3.6950729999999998</v>
      </c>
    </row>
    <row r="616" spans="1:11" x14ac:dyDescent="0.25">
      <c r="A616">
        <v>65</v>
      </c>
      <c r="B616" t="s">
        <v>60</v>
      </c>
      <c r="C616">
        <v>518</v>
      </c>
      <c r="D616">
        <v>397590.95</v>
      </c>
      <c r="E616">
        <v>7410173.5300000003</v>
      </c>
      <c r="F616">
        <v>2</v>
      </c>
      <c r="G616">
        <v>762.1</v>
      </c>
      <c r="H616">
        <v>758.61499200000003</v>
      </c>
      <c r="I616">
        <v>1</v>
      </c>
      <c r="J616">
        <v>1</v>
      </c>
      <c r="K616">
        <v>3.4850080000000001</v>
      </c>
    </row>
    <row r="617" spans="1:11" x14ac:dyDescent="0.25">
      <c r="A617">
        <v>70</v>
      </c>
      <c r="B617" t="s">
        <v>60</v>
      </c>
      <c r="C617">
        <v>548</v>
      </c>
      <c r="D617">
        <v>397590.95</v>
      </c>
      <c r="E617">
        <v>7410173.5300000003</v>
      </c>
      <c r="F617">
        <v>2</v>
      </c>
      <c r="G617">
        <v>761.96</v>
      </c>
      <c r="H617">
        <v>758.61499900000001</v>
      </c>
      <c r="I617">
        <v>1</v>
      </c>
      <c r="J617">
        <v>1</v>
      </c>
      <c r="K617">
        <v>3.3450009999999999</v>
      </c>
    </row>
    <row r="618" spans="1:11" x14ac:dyDescent="0.25">
      <c r="A618">
        <v>73</v>
      </c>
      <c r="B618" t="s">
        <v>60</v>
      </c>
      <c r="C618">
        <v>732</v>
      </c>
      <c r="D618">
        <v>397590.95</v>
      </c>
      <c r="E618">
        <v>7410173.5300000003</v>
      </c>
      <c r="F618">
        <v>2</v>
      </c>
      <c r="G618">
        <v>762.44</v>
      </c>
      <c r="H618">
        <v>758.61510299999998</v>
      </c>
      <c r="I618">
        <v>1</v>
      </c>
      <c r="J618">
        <v>1</v>
      </c>
      <c r="K618">
        <v>3.824897</v>
      </c>
    </row>
    <row r="619" spans="1:11" x14ac:dyDescent="0.25">
      <c r="A619">
        <v>91</v>
      </c>
      <c r="B619" t="s">
        <v>60</v>
      </c>
      <c r="C619">
        <v>883</v>
      </c>
      <c r="D619">
        <v>397590.95</v>
      </c>
      <c r="E619">
        <v>7410173.5300000003</v>
      </c>
      <c r="F619">
        <v>2</v>
      </c>
      <c r="G619">
        <v>762.44</v>
      </c>
      <c r="H619">
        <v>758.61517300000003</v>
      </c>
      <c r="I619">
        <v>1</v>
      </c>
      <c r="J619">
        <v>1</v>
      </c>
      <c r="K619">
        <v>3.824827</v>
      </c>
    </row>
    <row r="620" spans="1:11" x14ac:dyDescent="0.25">
      <c r="A620">
        <v>96</v>
      </c>
      <c r="B620" t="s">
        <v>60</v>
      </c>
      <c r="C620">
        <v>913</v>
      </c>
      <c r="D620">
        <v>397590.95</v>
      </c>
      <c r="E620">
        <v>7410173.5300000003</v>
      </c>
      <c r="F620">
        <v>2</v>
      </c>
      <c r="G620">
        <v>762.44</v>
      </c>
      <c r="H620">
        <v>758.61517300000003</v>
      </c>
      <c r="I620">
        <v>1</v>
      </c>
      <c r="J620">
        <v>1</v>
      </c>
      <c r="K620">
        <v>3.824827</v>
      </c>
    </row>
    <row r="621" spans="1:11" x14ac:dyDescent="0.25">
      <c r="A621">
        <v>99</v>
      </c>
      <c r="B621" t="s">
        <v>60</v>
      </c>
      <c r="C621">
        <v>1097</v>
      </c>
      <c r="D621">
        <v>397590.95</v>
      </c>
      <c r="E621">
        <v>7410173.5300000003</v>
      </c>
      <c r="F621">
        <v>2</v>
      </c>
      <c r="G621">
        <v>762.41</v>
      </c>
      <c r="H621">
        <v>758.61525800000004</v>
      </c>
      <c r="I621">
        <v>1</v>
      </c>
      <c r="J621">
        <v>1</v>
      </c>
      <c r="K621">
        <v>3.7947419999999998</v>
      </c>
    </row>
    <row r="622" spans="1:11" x14ac:dyDescent="0.25">
      <c r="A622">
        <v>121</v>
      </c>
      <c r="B622" t="s">
        <v>60</v>
      </c>
      <c r="C622">
        <v>1248</v>
      </c>
      <c r="D622">
        <v>397590.95</v>
      </c>
      <c r="E622">
        <v>7410173.5300000003</v>
      </c>
      <c r="F622">
        <v>2</v>
      </c>
      <c r="G622">
        <v>762.42</v>
      </c>
      <c r="H622">
        <v>758.61532199999999</v>
      </c>
      <c r="I622">
        <v>1</v>
      </c>
      <c r="J622">
        <v>1</v>
      </c>
      <c r="K622">
        <v>3.804678</v>
      </c>
    </row>
    <row r="623" spans="1:11" x14ac:dyDescent="0.25">
      <c r="A623">
        <v>145</v>
      </c>
      <c r="B623" t="s">
        <v>60</v>
      </c>
      <c r="C623">
        <v>1613</v>
      </c>
      <c r="D623">
        <v>397590.95</v>
      </c>
      <c r="E623">
        <v>7410173.5300000003</v>
      </c>
      <c r="F623">
        <v>2</v>
      </c>
      <c r="G623">
        <v>762.46</v>
      </c>
      <c r="H623">
        <v>758.615497</v>
      </c>
      <c r="I623">
        <v>1</v>
      </c>
      <c r="J623">
        <v>1</v>
      </c>
      <c r="K623">
        <v>3.844503</v>
      </c>
    </row>
    <row r="624" spans="1:11" x14ac:dyDescent="0.25">
      <c r="A624">
        <v>150</v>
      </c>
      <c r="B624" t="s">
        <v>60</v>
      </c>
      <c r="C624">
        <v>1858</v>
      </c>
      <c r="D624">
        <v>397590.95</v>
      </c>
      <c r="E624">
        <v>7410173.5300000003</v>
      </c>
      <c r="F624">
        <v>2</v>
      </c>
      <c r="G624">
        <v>762.35</v>
      </c>
      <c r="H624">
        <v>758.61562600000002</v>
      </c>
      <c r="I624">
        <v>1</v>
      </c>
      <c r="J624">
        <v>1</v>
      </c>
      <c r="K624">
        <v>3.7343739999999999</v>
      </c>
    </row>
    <row r="625" spans="1:11" x14ac:dyDescent="0.25">
      <c r="A625">
        <v>155</v>
      </c>
      <c r="B625" t="s">
        <v>60</v>
      </c>
      <c r="C625">
        <v>1887</v>
      </c>
      <c r="D625">
        <v>397590.95</v>
      </c>
      <c r="E625">
        <v>7410173.5300000003</v>
      </c>
      <c r="F625">
        <v>2</v>
      </c>
      <c r="G625">
        <v>762.32</v>
      </c>
      <c r="H625">
        <v>758.61562600000002</v>
      </c>
      <c r="I625">
        <v>1</v>
      </c>
      <c r="J625">
        <v>1</v>
      </c>
      <c r="K625">
        <v>3.7043740000000001</v>
      </c>
    </row>
    <row r="626" spans="1:11" x14ac:dyDescent="0.25">
      <c r="A626">
        <v>160</v>
      </c>
      <c r="B626" t="s">
        <v>60</v>
      </c>
      <c r="C626">
        <v>1918</v>
      </c>
      <c r="D626">
        <v>397590.95</v>
      </c>
      <c r="E626">
        <v>7410173.5300000003</v>
      </c>
      <c r="F626">
        <v>2</v>
      </c>
      <c r="G626">
        <v>762.34</v>
      </c>
      <c r="H626">
        <v>758.615633</v>
      </c>
      <c r="I626">
        <v>1</v>
      </c>
      <c r="J626">
        <v>1</v>
      </c>
      <c r="K626">
        <v>3.724367</v>
      </c>
    </row>
    <row r="627" spans="1:11" x14ac:dyDescent="0.25">
      <c r="A627">
        <v>165</v>
      </c>
      <c r="B627" t="s">
        <v>60</v>
      </c>
      <c r="C627">
        <v>1948</v>
      </c>
      <c r="D627">
        <v>397590.95</v>
      </c>
      <c r="E627">
        <v>7410173.5300000003</v>
      </c>
      <c r="F627">
        <v>2</v>
      </c>
      <c r="G627">
        <v>762.44</v>
      </c>
      <c r="H627">
        <v>758.61568499999998</v>
      </c>
      <c r="I627">
        <v>1</v>
      </c>
      <c r="J627">
        <v>1</v>
      </c>
      <c r="K627">
        <v>3.8243149999999999</v>
      </c>
    </row>
    <row r="628" spans="1:11" x14ac:dyDescent="0.25">
      <c r="A628">
        <v>189</v>
      </c>
      <c r="B628" t="s">
        <v>60</v>
      </c>
      <c r="C628">
        <v>1979</v>
      </c>
      <c r="D628">
        <v>397590.95</v>
      </c>
      <c r="E628">
        <v>7410173.5300000003</v>
      </c>
      <c r="F628">
        <v>2</v>
      </c>
      <c r="G628">
        <v>762.43</v>
      </c>
      <c r="H628">
        <v>758.61568999999997</v>
      </c>
      <c r="I628">
        <v>1</v>
      </c>
      <c r="J628">
        <v>1</v>
      </c>
      <c r="K628">
        <v>3.8143099999999999</v>
      </c>
    </row>
    <row r="629" spans="1:11" x14ac:dyDescent="0.25">
      <c r="A629">
        <v>190</v>
      </c>
      <c r="B629" t="s">
        <v>60</v>
      </c>
      <c r="C629">
        <v>1979</v>
      </c>
      <c r="D629">
        <v>397590.95</v>
      </c>
      <c r="E629">
        <v>7410173.5300000003</v>
      </c>
      <c r="F629">
        <v>2</v>
      </c>
      <c r="G629">
        <v>762.39</v>
      </c>
      <c r="H629">
        <v>758.61568999999997</v>
      </c>
      <c r="I629">
        <v>1</v>
      </c>
      <c r="J629">
        <v>1</v>
      </c>
      <c r="K629">
        <v>3.7743099999999998</v>
      </c>
    </row>
    <row r="630" spans="1:11" x14ac:dyDescent="0.25">
      <c r="A630">
        <v>205</v>
      </c>
      <c r="B630" t="s">
        <v>60</v>
      </c>
      <c r="C630">
        <v>2193</v>
      </c>
      <c r="D630">
        <v>397590.95</v>
      </c>
      <c r="E630">
        <v>7410173.5300000003</v>
      </c>
      <c r="F630">
        <v>2</v>
      </c>
      <c r="G630">
        <v>762.4</v>
      </c>
      <c r="H630">
        <v>758.61577499999999</v>
      </c>
      <c r="I630">
        <v>1</v>
      </c>
      <c r="J630">
        <v>1</v>
      </c>
      <c r="K630">
        <v>3.7842250000000002</v>
      </c>
    </row>
    <row r="631" spans="1:11" x14ac:dyDescent="0.25">
      <c r="A631">
        <v>210</v>
      </c>
      <c r="B631" t="s">
        <v>60</v>
      </c>
      <c r="C631">
        <v>2224</v>
      </c>
      <c r="D631">
        <v>397590.95</v>
      </c>
      <c r="E631">
        <v>7410173.5300000003</v>
      </c>
      <c r="F631">
        <v>2</v>
      </c>
      <c r="G631">
        <v>762.39</v>
      </c>
      <c r="H631">
        <v>758.615815</v>
      </c>
      <c r="I631">
        <v>1</v>
      </c>
      <c r="J631">
        <v>1</v>
      </c>
      <c r="K631">
        <v>3.7741850000000001</v>
      </c>
    </row>
    <row r="632" spans="1:11" x14ac:dyDescent="0.25">
      <c r="A632">
        <v>215</v>
      </c>
      <c r="B632" t="s">
        <v>60</v>
      </c>
      <c r="C632">
        <v>2252</v>
      </c>
      <c r="D632">
        <v>397590.95</v>
      </c>
      <c r="E632">
        <v>7410173.5300000003</v>
      </c>
      <c r="F632">
        <v>2</v>
      </c>
      <c r="G632">
        <v>762.41</v>
      </c>
      <c r="H632">
        <v>758.61581999999999</v>
      </c>
      <c r="I632">
        <v>1</v>
      </c>
      <c r="J632">
        <v>1</v>
      </c>
      <c r="K632">
        <v>3.7941799999999999</v>
      </c>
    </row>
    <row r="633" spans="1:11" x14ac:dyDescent="0.25">
      <c r="A633">
        <v>220</v>
      </c>
      <c r="B633" t="s">
        <v>60</v>
      </c>
      <c r="C633">
        <v>2283</v>
      </c>
      <c r="D633">
        <v>397590.95</v>
      </c>
      <c r="E633">
        <v>7410173.5300000003</v>
      </c>
      <c r="F633">
        <v>2</v>
      </c>
      <c r="G633">
        <v>762.41</v>
      </c>
      <c r="H633">
        <v>758.61581999999999</v>
      </c>
      <c r="I633">
        <v>1</v>
      </c>
      <c r="J633">
        <v>1</v>
      </c>
      <c r="K633">
        <v>3.7941799999999999</v>
      </c>
    </row>
    <row r="634" spans="1:11" x14ac:dyDescent="0.25">
      <c r="A634">
        <v>225</v>
      </c>
      <c r="B634" t="s">
        <v>60</v>
      </c>
      <c r="C634">
        <v>2313</v>
      </c>
      <c r="D634">
        <v>397590.95</v>
      </c>
      <c r="E634">
        <v>7410173.5300000003</v>
      </c>
      <c r="F634">
        <v>2</v>
      </c>
      <c r="G634">
        <v>762.4</v>
      </c>
      <c r="H634">
        <v>758.61582699999997</v>
      </c>
      <c r="I634">
        <v>1</v>
      </c>
      <c r="J634">
        <v>1</v>
      </c>
      <c r="K634">
        <v>3.784173</v>
      </c>
    </row>
    <row r="635" spans="1:11" x14ac:dyDescent="0.25">
      <c r="A635">
        <v>249</v>
      </c>
      <c r="B635" t="s">
        <v>60</v>
      </c>
      <c r="C635">
        <v>2344</v>
      </c>
      <c r="D635">
        <v>397590.95</v>
      </c>
      <c r="E635">
        <v>7410173.5300000003</v>
      </c>
      <c r="F635">
        <v>2</v>
      </c>
      <c r="G635">
        <v>762.42</v>
      </c>
      <c r="H635">
        <v>758.61587899999995</v>
      </c>
      <c r="I635">
        <v>1</v>
      </c>
      <c r="J635">
        <v>1</v>
      </c>
      <c r="K635">
        <v>3.8041209999999999</v>
      </c>
    </row>
    <row r="636" spans="1:11" x14ac:dyDescent="0.25">
      <c r="A636">
        <v>259</v>
      </c>
      <c r="B636" t="s">
        <v>60</v>
      </c>
      <c r="C636">
        <v>2374</v>
      </c>
      <c r="D636">
        <v>397590.95</v>
      </c>
      <c r="E636">
        <v>7410173.5300000003</v>
      </c>
      <c r="F636">
        <v>2</v>
      </c>
      <c r="G636">
        <v>762.38</v>
      </c>
      <c r="H636">
        <v>758.61588500000005</v>
      </c>
      <c r="I636">
        <v>1</v>
      </c>
      <c r="J636">
        <v>1</v>
      </c>
      <c r="K636">
        <v>3.7641149999999999</v>
      </c>
    </row>
    <row r="637" spans="1:11" x14ac:dyDescent="0.25">
      <c r="A637">
        <v>265</v>
      </c>
      <c r="B637" t="s">
        <v>60</v>
      </c>
      <c r="C637">
        <v>2405</v>
      </c>
      <c r="D637">
        <v>397590.95</v>
      </c>
      <c r="E637">
        <v>7410173.5300000003</v>
      </c>
      <c r="F637">
        <v>2</v>
      </c>
      <c r="G637">
        <v>762.39</v>
      </c>
      <c r="H637">
        <v>758.61588500000005</v>
      </c>
      <c r="I637">
        <v>1</v>
      </c>
      <c r="J637">
        <v>1</v>
      </c>
      <c r="K637">
        <v>3.7741150000000001</v>
      </c>
    </row>
    <row r="638" spans="1:11" x14ac:dyDescent="0.25">
      <c r="A638">
        <v>271</v>
      </c>
      <c r="B638" t="s">
        <v>60</v>
      </c>
      <c r="C638">
        <v>2436</v>
      </c>
      <c r="D638">
        <v>397590.95</v>
      </c>
      <c r="E638">
        <v>7410173.5300000003</v>
      </c>
      <c r="F638">
        <v>2</v>
      </c>
      <c r="G638">
        <v>762.42</v>
      </c>
      <c r="H638">
        <v>758.61589200000003</v>
      </c>
      <c r="I638">
        <v>1</v>
      </c>
      <c r="J638">
        <v>1</v>
      </c>
      <c r="K638">
        <v>3.8041079999999998</v>
      </c>
    </row>
    <row r="639" spans="1:11" x14ac:dyDescent="0.25">
      <c r="A639">
        <v>277</v>
      </c>
      <c r="B639" t="s">
        <v>60</v>
      </c>
      <c r="C639">
        <v>2466</v>
      </c>
      <c r="D639">
        <v>397590.95</v>
      </c>
      <c r="E639">
        <v>7410173.5300000003</v>
      </c>
      <c r="F639">
        <v>2</v>
      </c>
      <c r="G639">
        <v>762.38</v>
      </c>
      <c r="H639">
        <v>758.61594400000001</v>
      </c>
      <c r="I639">
        <v>1</v>
      </c>
      <c r="J639">
        <v>1</v>
      </c>
      <c r="K639">
        <v>3.7640560000000001</v>
      </c>
    </row>
    <row r="640" spans="1:11" x14ac:dyDescent="0.25">
      <c r="A640">
        <v>283</v>
      </c>
      <c r="B640" t="s">
        <v>60</v>
      </c>
      <c r="C640">
        <v>2497</v>
      </c>
      <c r="D640">
        <v>397590.95</v>
      </c>
      <c r="E640">
        <v>7410173.5300000003</v>
      </c>
      <c r="F640">
        <v>2</v>
      </c>
      <c r="G640">
        <v>762.41</v>
      </c>
      <c r="H640">
        <v>758.615949</v>
      </c>
      <c r="I640">
        <v>1</v>
      </c>
      <c r="J640">
        <v>1</v>
      </c>
      <c r="K640">
        <v>3.7940510000000001</v>
      </c>
    </row>
    <row r="641" spans="1:11" x14ac:dyDescent="0.25">
      <c r="A641">
        <v>289</v>
      </c>
      <c r="B641" t="s">
        <v>60</v>
      </c>
      <c r="C641">
        <v>2527</v>
      </c>
      <c r="D641">
        <v>397590.95</v>
      </c>
      <c r="E641">
        <v>7410173.5300000003</v>
      </c>
      <c r="F641">
        <v>2</v>
      </c>
      <c r="G641">
        <v>762.31</v>
      </c>
      <c r="H641">
        <v>758.615949</v>
      </c>
      <c r="I641">
        <v>1</v>
      </c>
      <c r="J641">
        <v>1</v>
      </c>
      <c r="K641">
        <v>3.694051</v>
      </c>
    </row>
    <row r="642" spans="1:11" x14ac:dyDescent="0.25">
      <c r="A642">
        <v>295</v>
      </c>
      <c r="B642" t="s">
        <v>60</v>
      </c>
      <c r="C642">
        <v>2558</v>
      </c>
      <c r="D642">
        <v>397590.95</v>
      </c>
      <c r="E642">
        <v>7410173.5300000003</v>
      </c>
      <c r="F642">
        <v>2</v>
      </c>
      <c r="G642">
        <v>762.31</v>
      </c>
      <c r="H642">
        <v>758.615951</v>
      </c>
      <c r="I642">
        <v>1</v>
      </c>
      <c r="J642">
        <v>1</v>
      </c>
      <c r="K642">
        <v>3.6940490000000001</v>
      </c>
    </row>
    <row r="643" spans="1:11" x14ac:dyDescent="0.25">
      <c r="A643">
        <v>301</v>
      </c>
      <c r="B643" t="s">
        <v>60</v>
      </c>
      <c r="C643">
        <v>2589</v>
      </c>
      <c r="D643">
        <v>397590.95</v>
      </c>
      <c r="E643">
        <v>7410173.5300000003</v>
      </c>
      <c r="F643">
        <v>2</v>
      </c>
      <c r="G643">
        <v>762.41</v>
      </c>
      <c r="H643">
        <v>758.61600899999996</v>
      </c>
      <c r="I643">
        <v>1</v>
      </c>
      <c r="J643">
        <v>1</v>
      </c>
      <c r="K643">
        <v>3.7939910000000001</v>
      </c>
    </row>
    <row r="644" spans="1:11" x14ac:dyDescent="0.25">
      <c r="A644">
        <v>306</v>
      </c>
      <c r="B644" t="s">
        <v>60</v>
      </c>
      <c r="C644">
        <v>2617</v>
      </c>
      <c r="D644">
        <v>397590.95</v>
      </c>
      <c r="E644">
        <v>7410173.5300000003</v>
      </c>
      <c r="F644">
        <v>2</v>
      </c>
      <c r="G644">
        <v>762.43</v>
      </c>
      <c r="H644">
        <v>758.61600899999996</v>
      </c>
      <c r="I644">
        <v>1</v>
      </c>
      <c r="J644">
        <v>1</v>
      </c>
      <c r="K644">
        <v>3.8139910000000001</v>
      </c>
    </row>
    <row r="645" spans="1:11" x14ac:dyDescent="0.25">
      <c r="A645">
        <v>312</v>
      </c>
      <c r="B645" t="s">
        <v>60</v>
      </c>
      <c r="C645">
        <v>2648</v>
      </c>
      <c r="D645">
        <v>397590.95</v>
      </c>
      <c r="E645">
        <v>7410173.5300000003</v>
      </c>
      <c r="F645">
        <v>2</v>
      </c>
      <c r="G645">
        <v>762.43</v>
      </c>
      <c r="H645">
        <v>758.61601399999995</v>
      </c>
      <c r="I645">
        <v>1</v>
      </c>
      <c r="J645">
        <v>1</v>
      </c>
      <c r="K645">
        <v>3.8139859999999999</v>
      </c>
    </row>
    <row r="646" spans="1:11" x14ac:dyDescent="0.25">
      <c r="A646">
        <v>318</v>
      </c>
      <c r="B646" t="s">
        <v>60</v>
      </c>
      <c r="C646">
        <v>2678</v>
      </c>
      <c r="D646">
        <v>397590.95</v>
      </c>
      <c r="E646">
        <v>7410173.5300000003</v>
      </c>
      <c r="F646">
        <v>2</v>
      </c>
      <c r="G646">
        <v>762.22</v>
      </c>
      <c r="H646">
        <v>758.61601599999995</v>
      </c>
      <c r="I646">
        <v>1</v>
      </c>
      <c r="J646">
        <v>1</v>
      </c>
      <c r="K646">
        <v>3.6039840000000001</v>
      </c>
    </row>
    <row r="647" spans="1:11" x14ac:dyDescent="0.25">
      <c r="A647">
        <v>338</v>
      </c>
      <c r="B647" t="s">
        <v>60</v>
      </c>
      <c r="C647">
        <v>2709</v>
      </c>
      <c r="D647">
        <v>397590.95</v>
      </c>
      <c r="E647">
        <v>7410173.5300000003</v>
      </c>
      <c r="F647">
        <v>2</v>
      </c>
      <c r="G647">
        <v>762.17</v>
      </c>
      <c r="H647">
        <v>758.61607300000003</v>
      </c>
      <c r="I647">
        <v>1</v>
      </c>
      <c r="J647">
        <v>1</v>
      </c>
      <c r="K647">
        <v>3.5539269999999998</v>
      </c>
    </row>
    <row r="648" spans="1:11" x14ac:dyDescent="0.25">
      <c r="A648">
        <v>339</v>
      </c>
      <c r="B648" t="s">
        <v>60</v>
      </c>
      <c r="C648">
        <v>2709</v>
      </c>
      <c r="D648">
        <v>397590.95</v>
      </c>
      <c r="E648">
        <v>7410173.5300000003</v>
      </c>
      <c r="F648">
        <v>2</v>
      </c>
      <c r="G648">
        <v>761.76</v>
      </c>
      <c r="H648">
        <v>758.61607300000003</v>
      </c>
      <c r="I648">
        <v>1</v>
      </c>
      <c r="J648">
        <v>1</v>
      </c>
      <c r="K648">
        <v>3.1439270000000001</v>
      </c>
    </row>
    <row r="649" spans="1:11" x14ac:dyDescent="0.25">
      <c r="A649">
        <v>347</v>
      </c>
      <c r="B649" t="s">
        <v>60</v>
      </c>
      <c r="C649">
        <v>2739</v>
      </c>
      <c r="D649">
        <v>397590.95</v>
      </c>
      <c r="E649">
        <v>7410173.5300000003</v>
      </c>
      <c r="F649">
        <v>2</v>
      </c>
      <c r="G649">
        <v>762.19</v>
      </c>
      <c r="H649">
        <v>758.61607300000003</v>
      </c>
      <c r="I649">
        <v>1</v>
      </c>
      <c r="J649">
        <v>1</v>
      </c>
      <c r="K649">
        <v>3.5739269999999999</v>
      </c>
    </row>
    <row r="650" spans="1:11" x14ac:dyDescent="0.25">
      <c r="A650">
        <v>351</v>
      </c>
      <c r="B650" t="s">
        <v>60</v>
      </c>
      <c r="C650">
        <v>2770</v>
      </c>
      <c r="D650">
        <v>397590.95</v>
      </c>
      <c r="E650">
        <v>7410173.5300000003</v>
      </c>
      <c r="F650">
        <v>2</v>
      </c>
      <c r="G650">
        <v>762.13</v>
      </c>
      <c r="H650">
        <v>758.61607900000001</v>
      </c>
      <c r="I650">
        <v>1</v>
      </c>
      <c r="J650">
        <v>1</v>
      </c>
      <c r="K650">
        <v>3.5139209999999999</v>
      </c>
    </row>
    <row r="651" spans="1:11" x14ac:dyDescent="0.25">
      <c r="A651">
        <v>357</v>
      </c>
      <c r="B651" t="s">
        <v>60</v>
      </c>
      <c r="C651">
        <v>2801</v>
      </c>
      <c r="D651">
        <v>397590.95</v>
      </c>
      <c r="E651">
        <v>7410173.5300000003</v>
      </c>
      <c r="F651">
        <v>2</v>
      </c>
      <c r="G651">
        <v>762.11</v>
      </c>
      <c r="H651">
        <v>758.61608000000001</v>
      </c>
      <c r="I651">
        <v>1</v>
      </c>
      <c r="J651">
        <v>1</v>
      </c>
      <c r="K651">
        <v>3.4939200000000001</v>
      </c>
    </row>
    <row r="652" spans="1:11" x14ac:dyDescent="0.25">
      <c r="A652">
        <v>363</v>
      </c>
      <c r="B652" t="s">
        <v>60</v>
      </c>
      <c r="C652">
        <v>2831</v>
      </c>
      <c r="D652">
        <v>397590.95</v>
      </c>
      <c r="E652">
        <v>7410173.5300000003</v>
      </c>
      <c r="F652">
        <v>2</v>
      </c>
      <c r="G652">
        <v>762.09</v>
      </c>
      <c r="H652">
        <v>758.61613299999999</v>
      </c>
      <c r="I652">
        <v>1</v>
      </c>
      <c r="J652">
        <v>1</v>
      </c>
      <c r="K652">
        <v>3.4738669999999998</v>
      </c>
    </row>
    <row r="653" spans="1:11" x14ac:dyDescent="0.25">
      <c r="A653">
        <v>369</v>
      </c>
      <c r="B653" t="s">
        <v>60</v>
      </c>
      <c r="C653">
        <v>2862</v>
      </c>
      <c r="D653">
        <v>397590.95</v>
      </c>
      <c r="E653">
        <v>7410173.5300000003</v>
      </c>
      <c r="F653">
        <v>2</v>
      </c>
      <c r="G653">
        <v>762.1</v>
      </c>
      <c r="H653">
        <v>758.61613799999998</v>
      </c>
      <c r="I653">
        <v>1</v>
      </c>
      <c r="J653">
        <v>1</v>
      </c>
      <c r="K653">
        <v>3.4838619999999998</v>
      </c>
    </row>
    <row r="654" spans="1:11" x14ac:dyDescent="0.25">
      <c r="A654">
        <v>375</v>
      </c>
      <c r="B654" t="s">
        <v>60</v>
      </c>
      <c r="C654">
        <v>2892</v>
      </c>
      <c r="D654">
        <v>397590.95</v>
      </c>
      <c r="E654">
        <v>7410173.5300000003</v>
      </c>
      <c r="F654">
        <v>2</v>
      </c>
      <c r="G654">
        <v>762.18</v>
      </c>
      <c r="H654">
        <v>758.61613899999998</v>
      </c>
      <c r="I654">
        <v>1</v>
      </c>
      <c r="J654">
        <v>1</v>
      </c>
      <c r="K654">
        <v>3.5638610000000002</v>
      </c>
    </row>
    <row r="655" spans="1:11" x14ac:dyDescent="0.25">
      <c r="A655">
        <v>398</v>
      </c>
      <c r="B655" t="s">
        <v>60</v>
      </c>
      <c r="C655">
        <v>3074</v>
      </c>
      <c r="D655">
        <v>397590.95</v>
      </c>
      <c r="E655">
        <v>7410173.5300000003</v>
      </c>
      <c r="F655">
        <v>2</v>
      </c>
      <c r="G655">
        <v>762.15</v>
      </c>
      <c r="H655">
        <v>758.61626200000001</v>
      </c>
      <c r="I655">
        <v>1</v>
      </c>
      <c r="J655">
        <v>1</v>
      </c>
      <c r="K655">
        <v>3.533738</v>
      </c>
    </row>
    <row r="656" spans="1:11" x14ac:dyDescent="0.25">
      <c r="A656">
        <v>576</v>
      </c>
      <c r="B656" t="s">
        <v>60</v>
      </c>
      <c r="C656">
        <v>6880</v>
      </c>
      <c r="D656">
        <v>397590.95</v>
      </c>
      <c r="E656">
        <v>7410173.5300000003</v>
      </c>
      <c r="F656">
        <v>2</v>
      </c>
      <c r="G656">
        <v>763.39</v>
      </c>
      <c r="H656">
        <v>758.61961199999996</v>
      </c>
      <c r="I656">
        <v>1</v>
      </c>
      <c r="J656">
        <v>1</v>
      </c>
      <c r="K656">
        <v>4.7703879999999996</v>
      </c>
    </row>
    <row r="657" spans="1:11" x14ac:dyDescent="0.25">
      <c r="A657">
        <v>581</v>
      </c>
      <c r="B657" t="s">
        <v>60</v>
      </c>
      <c r="C657">
        <v>6941</v>
      </c>
      <c r="D657">
        <v>397590.95</v>
      </c>
      <c r="E657">
        <v>7410173.5300000003</v>
      </c>
      <c r="F657">
        <v>2</v>
      </c>
      <c r="G657">
        <v>762.89</v>
      </c>
      <c r="H657">
        <v>758.61967100000004</v>
      </c>
      <c r="I657">
        <v>1</v>
      </c>
      <c r="J657">
        <v>1</v>
      </c>
      <c r="K657">
        <v>4.2703290000000003</v>
      </c>
    </row>
    <row r="658" spans="1:11" x14ac:dyDescent="0.25">
      <c r="A658">
        <v>585</v>
      </c>
      <c r="B658" t="s">
        <v>60</v>
      </c>
      <c r="C658">
        <v>6972</v>
      </c>
      <c r="D658">
        <v>397590.95</v>
      </c>
      <c r="E658">
        <v>7410173.5300000003</v>
      </c>
      <c r="F658">
        <v>2</v>
      </c>
      <c r="G658">
        <v>767.89</v>
      </c>
      <c r="H658">
        <v>758.61973</v>
      </c>
      <c r="I658">
        <v>1</v>
      </c>
      <c r="J658">
        <v>1</v>
      </c>
      <c r="K658">
        <v>9.27027</v>
      </c>
    </row>
    <row r="659" spans="1:11" x14ac:dyDescent="0.25">
      <c r="A659">
        <v>589</v>
      </c>
      <c r="B659" t="s">
        <v>60</v>
      </c>
      <c r="C659">
        <v>7000</v>
      </c>
      <c r="D659">
        <v>397590.95</v>
      </c>
      <c r="E659">
        <v>7410173.5300000003</v>
      </c>
      <c r="F659">
        <v>2</v>
      </c>
      <c r="G659">
        <v>765.89</v>
      </c>
      <c r="H659">
        <v>758.61978299999998</v>
      </c>
      <c r="I659">
        <v>1</v>
      </c>
      <c r="J659">
        <v>1</v>
      </c>
      <c r="K659">
        <v>7.2702169999999997</v>
      </c>
    </row>
    <row r="660" spans="1:11" x14ac:dyDescent="0.25">
      <c r="A660">
        <v>593</v>
      </c>
      <c r="B660" t="s">
        <v>60</v>
      </c>
      <c r="C660">
        <v>7031</v>
      </c>
      <c r="D660">
        <v>397590.95</v>
      </c>
      <c r="E660">
        <v>7410173.5300000003</v>
      </c>
      <c r="F660">
        <v>2</v>
      </c>
      <c r="G660">
        <v>762.89</v>
      </c>
      <c r="H660">
        <v>758.619823</v>
      </c>
      <c r="I660">
        <v>1</v>
      </c>
      <c r="J660">
        <v>1</v>
      </c>
      <c r="K660">
        <v>4.2701770000000003</v>
      </c>
    </row>
    <row r="661" spans="1:11" x14ac:dyDescent="0.25">
      <c r="A661">
        <v>596</v>
      </c>
      <c r="B661" t="s">
        <v>60</v>
      </c>
      <c r="C661">
        <v>7061</v>
      </c>
      <c r="D661">
        <v>397590.95</v>
      </c>
      <c r="E661">
        <v>7410173.5300000003</v>
      </c>
      <c r="F661">
        <v>2</v>
      </c>
      <c r="G661">
        <v>757.89</v>
      </c>
      <c r="H661">
        <v>758.61984299999995</v>
      </c>
      <c r="I661">
        <v>1</v>
      </c>
      <c r="J661">
        <v>1</v>
      </c>
      <c r="K661">
        <v>-0.72984300000000002</v>
      </c>
    </row>
    <row r="662" spans="1:11" x14ac:dyDescent="0.25">
      <c r="A662">
        <v>599</v>
      </c>
      <c r="B662" t="s">
        <v>60</v>
      </c>
      <c r="C662">
        <v>7092</v>
      </c>
      <c r="D662">
        <v>397590.95</v>
      </c>
      <c r="E662">
        <v>7410173.5300000003</v>
      </c>
      <c r="F662">
        <v>2</v>
      </c>
      <c r="G662">
        <v>757.89</v>
      </c>
      <c r="H662">
        <v>758.61989700000004</v>
      </c>
      <c r="I662">
        <v>1</v>
      </c>
      <c r="J662">
        <v>1</v>
      </c>
      <c r="K662">
        <v>-0.72989700000000002</v>
      </c>
    </row>
    <row r="663" spans="1:11" x14ac:dyDescent="0.25">
      <c r="A663">
        <v>603</v>
      </c>
      <c r="B663" t="s">
        <v>60</v>
      </c>
      <c r="C663">
        <v>7122</v>
      </c>
      <c r="D663">
        <v>397590.95</v>
      </c>
      <c r="E663">
        <v>7410173.5300000003</v>
      </c>
      <c r="F663">
        <v>2</v>
      </c>
      <c r="G663">
        <v>757.89</v>
      </c>
      <c r="H663">
        <v>758.61994300000003</v>
      </c>
      <c r="I663">
        <v>1</v>
      </c>
      <c r="J663">
        <v>1</v>
      </c>
      <c r="K663">
        <v>-0.72994300000000001</v>
      </c>
    </row>
    <row r="664" spans="1:11" x14ac:dyDescent="0.25">
      <c r="A664">
        <v>607</v>
      </c>
      <c r="B664" t="s">
        <v>60</v>
      </c>
      <c r="C664">
        <v>7153</v>
      </c>
      <c r="D664">
        <v>397590.95</v>
      </c>
      <c r="E664">
        <v>7410173.5300000003</v>
      </c>
      <c r="F664">
        <v>2</v>
      </c>
      <c r="G664">
        <v>758.89</v>
      </c>
      <c r="H664">
        <v>758.61999700000001</v>
      </c>
      <c r="I664">
        <v>1</v>
      </c>
      <c r="J664">
        <v>1</v>
      </c>
      <c r="K664">
        <v>0.27000299999999999</v>
      </c>
    </row>
    <row r="665" spans="1:11" x14ac:dyDescent="0.25">
      <c r="A665">
        <v>610</v>
      </c>
      <c r="B665" t="s">
        <v>60</v>
      </c>
      <c r="C665">
        <v>7184</v>
      </c>
      <c r="D665">
        <v>397590.95</v>
      </c>
      <c r="E665">
        <v>7410173.5300000003</v>
      </c>
      <c r="F665">
        <v>2</v>
      </c>
      <c r="G665">
        <v>762.89</v>
      </c>
      <c r="H665">
        <v>758.62005499999998</v>
      </c>
      <c r="I665">
        <v>1</v>
      </c>
      <c r="J665">
        <v>1</v>
      </c>
      <c r="K665">
        <v>4.2699449999999999</v>
      </c>
    </row>
    <row r="666" spans="1:11" x14ac:dyDescent="0.25">
      <c r="A666">
        <v>614</v>
      </c>
      <c r="B666" t="s">
        <v>60</v>
      </c>
      <c r="C666">
        <v>7214</v>
      </c>
      <c r="D666">
        <v>397590.95</v>
      </c>
      <c r="E666">
        <v>7410173.5300000003</v>
      </c>
      <c r="F666">
        <v>2</v>
      </c>
      <c r="G666">
        <v>762.89</v>
      </c>
      <c r="H666">
        <v>758.62006899999994</v>
      </c>
      <c r="I666">
        <v>1</v>
      </c>
      <c r="J666">
        <v>1</v>
      </c>
      <c r="K666">
        <v>4.2699309999999997</v>
      </c>
    </row>
    <row r="667" spans="1:11" x14ac:dyDescent="0.25">
      <c r="A667">
        <v>618</v>
      </c>
      <c r="B667" t="s">
        <v>60</v>
      </c>
      <c r="C667">
        <v>7245</v>
      </c>
      <c r="D667">
        <v>397590.95</v>
      </c>
      <c r="E667">
        <v>7410173.5300000003</v>
      </c>
      <c r="F667">
        <v>2</v>
      </c>
      <c r="G667">
        <v>761.89</v>
      </c>
      <c r="H667">
        <v>758.62011600000005</v>
      </c>
      <c r="I667">
        <v>1</v>
      </c>
      <c r="J667">
        <v>1</v>
      </c>
      <c r="K667">
        <v>3.2698839999999998</v>
      </c>
    </row>
    <row r="668" spans="1:11" x14ac:dyDescent="0.25">
      <c r="A668">
        <v>622</v>
      </c>
      <c r="B668" t="s">
        <v>60</v>
      </c>
      <c r="C668">
        <v>7275</v>
      </c>
      <c r="D668">
        <v>397590.95</v>
      </c>
      <c r="E668">
        <v>7410173.5300000003</v>
      </c>
      <c r="F668">
        <v>2</v>
      </c>
      <c r="G668">
        <v>762.89</v>
      </c>
      <c r="H668">
        <v>758.62016900000003</v>
      </c>
      <c r="I668">
        <v>1</v>
      </c>
      <c r="J668">
        <v>1</v>
      </c>
      <c r="K668">
        <v>4.2698309999999999</v>
      </c>
    </row>
    <row r="669" spans="1:11" x14ac:dyDescent="0.25">
      <c r="A669">
        <v>628</v>
      </c>
      <c r="B669" t="s">
        <v>60</v>
      </c>
      <c r="C669">
        <v>7306</v>
      </c>
      <c r="D669">
        <v>397590.95</v>
      </c>
      <c r="E669">
        <v>7410173.5300000003</v>
      </c>
      <c r="F669">
        <v>2</v>
      </c>
      <c r="G669">
        <v>762.89</v>
      </c>
      <c r="H669">
        <v>758.620228</v>
      </c>
      <c r="I669">
        <v>1</v>
      </c>
      <c r="J669">
        <v>1</v>
      </c>
      <c r="K669">
        <v>4.2697719999999997</v>
      </c>
    </row>
    <row r="670" spans="1:11" x14ac:dyDescent="0.25">
      <c r="A670">
        <v>637</v>
      </c>
      <c r="B670" t="s">
        <v>60</v>
      </c>
      <c r="C670">
        <v>7337</v>
      </c>
      <c r="D670">
        <v>397590.95</v>
      </c>
      <c r="E670">
        <v>7410173.5300000003</v>
      </c>
      <c r="F670">
        <v>2</v>
      </c>
      <c r="G670">
        <v>762.89</v>
      </c>
      <c r="H670">
        <v>758.62026800000001</v>
      </c>
      <c r="I670">
        <v>1</v>
      </c>
      <c r="J670">
        <v>1</v>
      </c>
      <c r="K670">
        <v>4.2697320000000003</v>
      </c>
    </row>
    <row r="671" spans="1:11" x14ac:dyDescent="0.25">
      <c r="A671">
        <v>646</v>
      </c>
      <c r="B671" t="s">
        <v>60</v>
      </c>
      <c r="C671">
        <v>7365</v>
      </c>
      <c r="D671">
        <v>397590.95</v>
      </c>
      <c r="E671">
        <v>7410173.5300000003</v>
      </c>
      <c r="F671">
        <v>2</v>
      </c>
      <c r="G671">
        <v>763.09</v>
      </c>
      <c r="H671">
        <v>758.62028299999997</v>
      </c>
      <c r="I671">
        <v>1</v>
      </c>
      <c r="J671">
        <v>1</v>
      </c>
      <c r="K671">
        <v>4.4697170000000002</v>
      </c>
    </row>
    <row r="672" spans="1:11" x14ac:dyDescent="0.25">
      <c r="A672">
        <v>655</v>
      </c>
      <c r="B672" t="s">
        <v>60</v>
      </c>
      <c r="C672">
        <v>7396</v>
      </c>
      <c r="D672">
        <v>397590.95</v>
      </c>
      <c r="E672">
        <v>7410173.5300000003</v>
      </c>
      <c r="F672">
        <v>2</v>
      </c>
      <c r="G672">
        <v>762.89</v>
      </c>
      <c r="H672">
        <v>758.62034200000005</v>
      </c>
      <c r="I672">
        <v>1</v>
      </c>
      <c r="J672">
        <v>1</v>
      </c>
      <c r="K672">
        <v>4.2696579999999997</v>
      </c>
    </row>
    <row r="673" spans="1:11" x14ac:dyDescent="0.25">
      <c r="A673">
        <v>663</v>
      </c>
      <c r="B673" t="s">
        <v>60</v>
      </c>
      <c r="C673">
        <v>7426</v>
      </c>
      <c r="D673">
        <v>397590.95</v>
      </c>
      <c r="E673">
        <v>7410173.5300000003</v>
      </c>
      <c r="F673">
        <v>2</v>
      </c>
      <c r="G673">
        <v>762.89</v>
      </c>
      <c r="H673">
        <v>758.62039500000003</v>
      </c>
      <c r="I673">
        <v>1</v>
      </c>
      <c r="J673">
        <v>1</v>
      </c>
      <c r="K673">
        <v>4.2696050000000003</v>
      </c>
    </row>
    <row r="674" spans="1:11" x14ac:dyDescent="0.25">
      <c r="A674">
        <v>671</v>
      </c>
      <c r="B674" t="s">
        <v>60</v>
      </c>
      <c r="C674">
        <v>7457</v>
      </c>
      <c r="D674">
        <v>397590.95</v>
      </c>
      <c r="E674">
        <v>7410173.5300000003</v>
      </c>
      <c r="F674">
        <v>2</v>
      </c>
      <c r="G674">
        <v>759.89</v>
      </c>
      <c r="H674">
        <v>758.62044200000003</v>
      </c>
      <c r="I674">
        <v>1</v>
      </c>
      <c r="J674">
        <v>1</v>
      </c>
      <c r="K674">
        <v>1.269558</v>
      </c>
    </row>
    <row r="675" spans="1:11" x14ac:dyDescent="0.25">
      <c r="A675">
        <v>679</v>
      </c>
      <c r="B675" t="s">
        <v>60</v>
      </c>
      <c r="C675">
        <v>7487</v>
      </c>
      <c r="D675">
        <v>397590.95</v>
      </c>
      <c r="E675">
        <v>7410173.5300000003</v>
      </c>
      <c r="F675">
        <v>2</v>
      </c>
      <c r="G675">
        <v>761.89</v>
      </c>
      <c r="H675">
        <v>758.620496</v>
      </c>
      <c r="I675">
        <v>1</v>
      </c>
      <c r="J675">
        <v>1</v>
      </c>
      <c r="K675">
        <v>3.269504</v>
      </c>
    </row>
    <row r="676" spans="1:11" x14ac:dyDescent="0.25">
      <c r="A676">
        <v>688</v>
      </c>
      <c r="B676" t="s">
        <v>60</v>
      </c>
      <c r="C676">
        <v>7518</v>
      </c>
      <c r="D676">
        <v>397590.95</v>
      </c>
      <c r="E676">
        <v>7410173.5300000003</v>
      </c>
      <c r="F676">
        <v>2</v>
      </c>
      <c r="G676">
        <v>762.89</v>
      </c>
      <c r="H676">
        <v>758.62055499999997</v>
      </c>
      <c r="I676">
        <v>1</v>
      </c>
      <c r="J676">
        <v>1</v>
      </c>
      <c r="K676">
        <v>4.2694450000000002</v>
      </c>
    </row>
    <row r="677" spans="1:11" x14ac:dyDescent="0.25">
      <c r="A677">
        <v>697</v>
      </c>
      <c r="B677" t="s">
        <v>60</v>
      </c>
      <c r="C677">
        <v>7549</v>
      </c>
      <c r="D677">
        <v>397590.95</v>
      </c>
      <c r="E677">
        <v>7410173.5300000003</v>
      </c>
      <c r="F677">
        <v>2</v>
      </c>
      <c r="G677">
        <v>761.89</v>
      </c>
      <c r="H677">
        <v>758.62060699999995</v>
      </c>
      <c r="I677">
        <v>1</v>
      </c>
      <c r="J677">
        <v>1</v>
      </c>
      <c r="K677">
        <v>3.269393</v>
      </c>
    </row>
    <row r="678" spans="1:11" x14ac:dyDescent="0.25">
      <c r="A678">
        <v>705</v>
      </c>
      <c r="B678" t="s">
        <v>60</v>
      </c>
      <c r="C678">
        <v>7579</v>
      </c>
      <c r="D678">
        <v>397590.95</v>
      </c>
      <c r="E678">
        <v>7410173.5300000003</v>
      </c>
      <c r="F678">
        <v>2</v>
      </c>
      <c r="G678">
        <v>762.89</v>
      </c>
      <c r="H678">
        <v>758.62062700000001</v>
      </c>
      <c r="I678">
        <v>1</v>
      </c>
      <c r="J678">
        <v>1</v>
      </c>
      <c r="K678">
        <v>4.2693729999999999</v>
      </c>
    </row>
    <row r="679" spans="1:11" x14ac:dyDescent="0.25">
      <c r="A679">
        <v>713</v>
      </c>
      <c r="B679" t="s">
        <v>60</v>
      </c>
      <c r="C679">
        <v>7610</v>
      </c>
      <c r="D679">
        <v>397590.95</v>
      </c>
      <c r="E679">
        <v>7410173.5300000003</v>
      </c>
      <c r="F679">
        <v>2</v>
      </c>
      <c r="G679">
        <v>762.89</v>
      </c>
      <c r="H679">
        <v>758.62066800000002</v>
      </c>
      <c r="I679">
        <v>1</v>
      </c>
      <c r="J679">
        <v>1</v>
      </c>
      <c r="K679">
        <v>4.2693320000000003</v>
      </c>
    </row>
    <row r="680" spans="1:11" x14ac:dyDescent="0.25">
      <c r="A680">
        <v>722</v>
      </c>
      <c r="B680" t="s">
        <v>60</v>
      </c>
      <c r="C680">
        <v>7640</v>
      </c>
      <c r="D680">
        <v>397590.95</v>
      </c>
      <c r="E680">
        <v>7410173.5300000003</v>
      </c>
      <c r="F680">
        <v>2</v>
      </c>
      <c r="G680">
        <v>762.89</v>
      </c>
      <c r="H680">
        <v>758.62072699999999</v>
      </c>
      <c r="I680">
        <v>1</v>
      </c>
      <c r="J680">
        <v>1</v>
      </c>
      <c r="K680">
        <v>4.2692730000000001</v>
      </c>
    </row>
    <row r="681" spans="1:11" x14ac:dyDescent="0.25">
      <c r="A681">
        <v>731</v>
      </c>
      <c r="B681" t="s">
        <v>60</v>
      </c>
      <c r="C681">
        <v>7671</v>
      </c>
      <c r="D681">
        <v>397590.95</v>
      </c>
      <c r="E681">
        <v>7410173.5300000003</v>
      </c>
      <c r="F681">
        <v>2</v>
      </c>
      <c r="G681">
        <v>763.39</v>
      </c>
      <c r="H681">
        <v>758.62078099999997</v>
      </c>
      <c r="I681">
        <v>1</v>
      </c>
      <c r="J681">
        <v>1</v>
      </c>
      <c r="K681">
        <v>4.7692189999999997</v>
      </c>
    </row>
    <row r="682" spans="1:11" x14ac:dyDescent="0.25">
      <c r="A682">
        <v>739</v>
      </c>
      <c r="B682" t="s">
        <v>60</v>
      </c>
      <c r="C682">
        <v>7702</v>
      </c>
      <c r="D682">
        <v>397590.95</v>
      </c>
      <c r="E682">
        <v>7410173.5300000003</v>
      </c>
      <c r="F682">
        <v>2</v>
      </c>
      <c r="G682">
        <v>762.99</v>
      </c>
      <c r="H682">
        <v>758.62083500000006</v>
      </c>
      <c r="I682">
        <v>1</v>
      </c>
      <c r="J682">
        <v>1</v>
      </c>
      <c r="K682">
        <v>4.3691649999999997</v>
      </c>
    </row>
    <row r="683" spans="1:11" x14ac:dyDescent="0.25">
      <c r="A683">
        <v>748</v>
      </c>
      <c r="B683" t="s">
        <v>60</v>
      </c>
      <c r="C683">
        <v>7731</v>
      </c>
      <c r="D683">
        <v>397590.95</v>
      </c>
      <c r="E683">
        <v>7410173.5300000003</v>
      </c>
      <c r="F683">
        <v>2</v>
      </c>
      <c r="G683">
        <v>763.09</v>
      </c>
      <c r="H683">
        <v>758.62089400000002</v>
      </c>
      <c r="I683">
        <v>1</v>
      </c>
      <c r="J683">
        <v>1</v>
      </c>
      <c r="K683">
        <v>4.469106</v>
      </c>
    </row>
    <row r="684" spans="1:11" x14ac:dyDescent="0.25">
      <c r="A684">
        <v>758</v>
      </c>
      <c r="B684" t="s">
        <v>60</v>
      </c>
      <c r="C684">
        <v>7762</v>
      </c>
      <c r="D684">
        <v>397590.95</v>
      </c>
      <c r="E684">
        <v>7410173.5300000003</v>
      </c>
      <c r="F684">
        <v>2</v>
      </c>
      <c r="G684">
        <v>763.09</v>
      </c>
      <c r="H684">
        <v>758.62093500000003</v>
      </c>
      <c r="I684">
        <v>1</v>
      </c>
      <c r="J684">
        <v>1</v>
      </c>
      <c r="K684">
        <v>4.4690649999999996</v>
      </c>
    </row>
    <row r="685" spans="1:11" x14ac:dyDescent="0.25">
      <c r="A685">
        <v>768</v>
      </c>
      <c r="B685" t="s">
        <v>60</v>
      </c>
      <c r="C685">
        <v>7792</v>
      </c>
      <c r="D685">
        <v>397590.95</v>
      </c>
      <c r="E685">
        <v>7410173.5300000003</v>
      </c>
      <c r="F685">
        <v>2</v>
      </c>
      <c r="G685">
        <v>762.99</v>
      </c>
      <c r="H685">
        <v>758.620994</v>
      </c>
      <c r="I685">
        <v>1</v>
      </c>
      <c r="J685">
        <v>1</v>
      </c>
      <c r="K685">
        <v>4.3690059999999997</v>
      </c>
    </row>
    <row r="686" spans="1:11" x14ac:dyDescent="0.25">
      <c r="A686">
        <v>778</v>
      </c>
      <c r="B686" t="s">
        <v>60</v>
      </c>
      <c r="C686">
        <v>7823</v>
      </c>
      <c r="D686">
        <v>397590.95</v>
      </c>
      <c r="E686">
        <v>7410173.5300000003</v>
      </c>
      <c r="F686">
        <v>2</v>
      </c>
      <c r="G686">
        <v>763.19</v>
      </c>
      <c r="H686">
        <v>758.62104799999997</v>
      </c>
      <c r="I686">
        <v>1</v>
      </c>
      <c r="J686">
        <v>1</v>
      </c>
      <c r="K686">
        <v>4.5689520000000003</v>
      </c>
    </row>
    <row r="687" spans="1:11" x14ac:dyDescent="0.25">
      <c r="A687">
        <v>788</v>
      </c>
      <c r="B687" t="s">
        <v>60</v>
      </c>
      <c r="C687">
        <v>7853</v>
      </c>
      <c r="D687">
        <v>397590.95</v>
      </c>
      <c r="E687">
        <v>7410173.5300000003</v>
      </c>
      <c r="F687">
        <v>2</v>
      </c>
      <c r="G687">
        <v>762.59</v>
      </c>
      <c r="H687">
        <v>758.62110700000005</v>
      </c>
      <c r="I687">
        <v>1</v>
      </c>
      <c r="J687">
        <v>1</v>
      </c>
      <c r="K687">
        <v>3.968893</v>
      </c>
    </row>
    <row r="688" spans="1:11" x14ac:dyDescent="0.25">
      <c r="A688">
        <v>798</v>
      </c>
      <c r="B688" t="s">
        <v>60</v>
      </c>
      <c r="C688">
        <v>7884</v>
      </c>
      <c r="D688">
        <v>397590.95</v>
      </c>
      <c r="E688">
        <v>7410173.5300000003</v>
      </c>
      <c r="F688">
        <v>2</v>
      </c>
      <c r="G688">
        <v>762.49</v>
      </c>
      <c r="H688">
        <v>758.62116100000003</v>
      </c>
      <c r="I688">
        <v>1</v>
      </c>
      <c r="J688">
        <v>1</v>
      </c>
      <c r="K688">
        <v>3.8688389999999999</v>
      </c>
    </row>
    <row r="689" spans="1:11" x14ac:dyDescent="0.25">
      <c r="A689">
        <v>808</v>
      </c>
      <c r="B689" t="s">
        <v>60</v>
      </c>
      <c r="C689">
        <v>7915</v>
      </c>
      <c r="D689">
        <v>397590.95</v>
      </c>
      <c r="E689">
        <v>7410173.5300000003</v>
      </c>
      <c r="F689">
        <v>2</v>
      </c>
      <c r="G689">
        <v>762.19</v>
      </c>
      <c r="H689">
        <v>758.62121999999999</v>
      </c>
      <c r="I689">
        <v>1</v>
      </c>
      <c r="J689">
        <v>1</v>
      </c>
      <c r="K689">
        <v>3.5687799999999998</v>
      </c>
    </row>
    <row r="690" spans="1:11" x14ac:dyDescent="0.25">
      <c r="A690">
        <v>818</v>
      </c>
      <c r="B690" t="s">
        <v>60</v>
      </c>
      <c r="C690">
        <v>7945</v>
      </c>
      <c r="D690">
        <v>397590.95</v>
      </c>
      <c r="E690">
        <v>7410173.5300000003</v>
      </c>
      <c r="F690">
        <v>2</v>
      </c>
      <c r="G690">
        <v>763.09</v>
      </c>
      <c r="H690">
        <v>758.621261</v>
      </c>
      <c r="I690">
        <v>1</v>
      </c>
      <c r="J690">
        <v>1</v>
      </c>
      <c r="K690">
        <v>4.4687390000000002</v>
      </c>
    </row>
    <row r="691" spans="1:11" x14ac:dyDescent="0.25">
      <c r="A691">
        <v>828</v>
      </c>
      <c r="B691" t="s">
        <v>60</v>
      </c>
      <c r="C691">
        <v>7976</v>
      </c>
      <c r="D691">
        <v>397590.95</v>
      </c>
      <c r="E691">
        <v>7410173.5300000003</v>
      </c>
      <c r="F691">
        <v>2</v>
      </c>
      <c r="G691">
        <v>762.99</v>
      </c>
      <c r="H691">
        <v>758.62131999999997</v>
      </c>
      <c r="I691">
        <v>1</v>
      </c>
      <c r="J691">
        <v>1</v>
      </c>
      <c r="K691">
        <v>4.3686800000000003</v>
      </c>
    </row>
    <row r="692" spans="1:11" x14ac:dyDescent="0.25">
      <c r="A692">
        <v>837</v>
      </c>
      <c r="B692" t="s">
        <v>60</v>
      </c>
      <c r="C692">
        <v>8006</v>
      </c>
      <c r="D692">
        <v>397590.95</v>
      </c>
      <c r="E692">
        <v>7410173.5300000003</v>
      </c>
      <c r="F692">
        <v>2</v>
      </c>
      <c r="G692">
        <v>764.49</v>
      </c>
      <c r="H692">
        <v>758.62137399999995</v>
      </c>
      <c r="I692">
        <v>1</v>
      </c>
      <c r="J692">
        <v>1</v>
      </c>
      <c r="K692">
        <v>5.8686259999999999</v>
      </c>
    </row>
    <row r="693" spans="1:11" x14ac:dyDescent="0.25">
      <c r="A693">
        <v>845</v>
      </c>
      <c r="B693" t="s">
        <v>60</v>
      </c>
      <c r="C693">
        <v>8037</v>
      </c>
      <c r="D693">
        <v>397590.95</v>
      </c>
      <c r="E693">
        <v>7410173.5300000003</v>
      </c>
      <c r="F693">
        <v>2</v>
      </c>
      <c r="G693">
        <v>763.09</v>
      </c>
      <c r="H693">
        <v>758.62142800000004</v>
      </c>
      <c r="I693">
        <v>1</v>
      </c>
      <c r="J693">
        <v>1</v>
      </c>
      <c r="K693">
        <v>4.468572</v>
      </c>
    </row>
    <row r="694" spans="1:11" x14ac:dyDescent="0.25">
      <c r="A694">
        <v>854</v>
      </c>
      <c r="B694" t="s">
        <v>60</v>
      </c>
      <c r="C694">
        <v>8068</v>
      </c>
      <c r="D694">
        <v>397590.95</v>
      </c>
      <c r="E694">
        <v>7410173.5300000003</v>
      </c>
      <c r="F694">
        <v>2</v>
      </c>
      <c r="G694">
        <v>763.29</v>
      </c>
      <c r="H694">
        <v>758.621487</v>
      </c>
      <c r="I694">
        <v>1</v>
      </c>
      <c r="J694">
        <v>1</v>
      </c>
      <c r="K694">
        <v>4.6685129999999999</v>
      </c>
    </row>
    <row r="695" spans="1:11" x14ac:dyDescent="0.25">
      <c r="A695">
        <v>864</v>
      </c>
      <c r="B695" t="s">
        <v>60</v>
      </c>
      <c r="C695">
        <v>8096</v>
      </c>
      <c r="D695">
        <v>397590.95</v>
      </c>
      <c r="E695">
        <v>7410173.5300000003</v>
      </c>
      <c r="F695">
        <v>2</v>
      </c>
      <c r="G695">
        <v>763.09</v>
      </c>
      <c r="H695">
        <v>758.62154099999998</v>
      </c>
      <c r="I695">
        <v>1</v>
      </c>
      <c r="J695">
        <v>1</v>
      </c>
      <c r="K695">
        <v>4.4684590000000002</v>
      </c>
    </row>
    <row r="696" spans="1:11" x14ac:dyDescent="0.25">
      <c r="A696">
        <v>873</v>
      </c>
      <c r="B696" t="s">
        <v>60</v>
      </c>
      <c r="C696">
        <v>8127</v>
      </c>
      <c r="D696">
        <v>397590.95</v>
      </c>
      <c r="E696">
        <v>7410173.5300000003</v>
      </c>
      <c r="F696">
        <v>2</v>
      </c>
      <c r="G696">
        <v>763.09</v>
      </c>
      <c r="H696">
        <v>758.62159999999994</v>
      </c>
      <c r="I696">
        <v>1</v>
      </c>
      <c r="J696">
        <v>1</v>
      </c>
      <c r="K696">
        <v>4.4683999999999999</v>
      </c>
    </row>
    <row r="697" spans="1:11" x14ac:dyDescent="0.25">
      <c r="A697">
        <v>883</v>
      </c>
      <c r="B697" t="s">
        <v>60</v>
      </c>
      <c r="C697">
        <v>8157</v>
      </c>
      <c r="D697">
        <v>397590.95</v>
      </c>
      <c r="E697">
        <v>7410173.5300000003</v>
      </c>
      <c r="F697">
        <v>2</v>
      </c>
      <c r="G697">
        <v>763.09</v>
      </c>
      <c r="H697">
        <v>758.62165400000004</v>
      </c>
      <c r="I697">
        <v>1</v>
      </c>
      <c r="J697">
        <v>1</v>
      </c>
      <c r="K697">
        <v>4.4683460000000004</v>
      </c>
    </row>
    <row r="698" spans="1:11" x14ac:dyDescent="0.25">
      <c r="A698">
        <v>893</v>
      </c>
      <c r="B698" t="s">
        <v>60</v>
      </c>
      <c r="C698">
        <v>8188</v>
      </c>
      <c r="D698">
        <v>397590.95</v>
      </c>
      <c r="E698">
        <v>7410173.5300000003</v>
      </c>
      <c r="F698">
        <v>2</v>
      </c>
      <c r="G698">
        <v>763.09</v>
      </c>
      <c r="H698">
        <v>758.621714</v>
      </c>
      <c r="I698">
        <v>1</v>
      </c>
      <c r="J698">
        <v>1</v>
      </c>
      <c r="K698">
        <v>4.468286</v>
      </c>
    </row>
    <row r="699" spans="1:11" x14ac:dyDescent="0.25">
      <c r="A699">
        <v>902</v>
      </c>
      <c r="B699" t="s">
        <v>60</v>
      </c>
      <c r="C699">
        <v>8218</v>
      </c>
      <c r="D699">
        <v>397590.95</v>
      </c>
      <c r="E699">
        <v>7410173.5300000003</v>
      </c>
      <c r="F699">
        <v>2</v>
      </c>
      <c r="G699">
        <v>763.09</v>
      </c>
      <c r="H699">
        <v>758.62176799999997</v>
      </c>
      <c r="I699">
        <v>1</v>
      </c>
      <c r="J699">
        <v>1</v>
      </c>
      <c r="K699">
        <v>4.4682320000000004</v>
      </c>
    </row>
    <row r="700" spans="1:11" x14ac:dyDescent="0.25">
      <c r="A700">
        <v>912</v>
      </c>
      <c r="B700" t="s">
        <v>60</v>
      </c>
      <c r="C700">
        <v>8249</v>
      </c>
      <c r="D700">
        <v>397590.95</v>
      </c>
      <c r="E700">
        <v>7410173.5300000003</v>
      </c>
      <c r="F700">
        <v>2</v>
      </c>
      <c r="G700">
        <v>762.99</v>
      </c>
      <c r="H700">
        <v>758.62182700000005</v>
      </c>
      <c r="I700">
        <v>1</v>
      </c>
      <c r="J700">
        <v>1</v>
      </c>
      <c r="K700">
        <v>4.3681729999999996</v>
      </c>
    </row>
    <row r="701" spans="1:11" x14ac:dyDescent="0.25">
      <c r="A701">
        <v>922</v>
      </c>
      <c r="B701" t="s">
        <v>60</v>
      </c>
      <c r="C701">
        <v>8280</v>
      </c>
      <c r="D701">
        <v>397590.95</v>
      </c>
      <c r="E701">
        <v>7410173.5300000003</v>
      </c>
      <c r="F701">
        <v>2</v>
      </c>
      <c r="G701">
        <v>763.19</v>
      </c>
      <c r="H701">
        <v>758.62188100000003</v>
      </c>
      <c r="I701">
        <v>1</v>
      </c>
      <c r="J701">
        <v>1</v>
      </c>
      <c r="K701">
        <v>4.5681190000000003</v>
      </c>
    </row>
    <row r="702" spans="1:11" x14ac:dyDescent="0.25">
      <c r="A702">
        <v>932</v>
      </c>
      <c r="B702" t="s">
        <v>60</v>
      </c>
      <c r="C702">
        <v>8310</v>
      </c>
      <c r="D702">
        <v>397590.95</v>
      </c>
      <c r="E702">
        <v>7410173.5300000003</v>
      </c>
      <c r="F702">
        <v>2</v>
      </c>
      <c r="G702">
        <v>763.19</v>
      </c>
      <c r="H702">
        <v>758.62194</v>
      </c>
      <c r="I702">
        <v>1</v>
      </c>
      <c r="J702">
        <v>1</v>
      </c>
      <c r="K702">
        <v>4.56806</v>
      </c>
    </row>
    <row r="703" spans="1:11" x14ac:dyDescent="0.25">
      <c r="A703">
        <v>942</v>
      </c>
      <c r="B703" t="s">
        <v>60</v>
      </c>
      <c r="C703">
        <v>8341</v>
      </c>
      <c r="D703">
        <v>397590.95</v>
      </c>
      <c r="E703">
        <v>7410173.5300000003</v>
      </c>
      <c r="F703">
        <v>2</v>
      </c>
      <c r="G703">
        <v>763.09</v>
      </c>
      <c r="H703">
        <v>758.62199399999997</v>
      </c>
      <c r="I703">
        <v>1</v>
      </c>
      <c r="J703">
        <v>1</v>
      </c>
      <c r="K703">
        <v>4.4680059999999999</v>
      </c>
    </row>
    <row r="704" spans="1:11" x14ac:dyDescent="0.25">
      <c r="A704">
        <v>952</v>
      </c>
      <c r="B704" t="s">
        <v>60</v>
      </c>
      <c r="C704">
        <v>8371</v>
      </c>
      <c r="D704">
        <v>397590.95</v>
      </c>
      <c r="E704">
        <v>7410173.5300000003</v>
      </c>
      <c r="F704">
        <v>2</v>
      </c>
      <c r="G704">
        <v>762.79</v>
      </c>
      <c r="H704">
        <v>758.62204799999995</v>
      </c>
      <c r="I704">
        <v>1</v>
      </c>
      <c r="J704">
        <v>1</v>
      </c>
      <c r="K704">
        <v>4.1679519999999997</v>
      </c>
    </row>
    <row r="705" spans="1:11" x14ac:dyDescent="0.25">
      <c r="A705">
        <v>962</v>
      </c>
      <c r="B705" t="s">
        <v>60</v>
      </c>
      <c r="C705">
        <v>8402</v>
      </c>
      <c r="D705">
        <v>397590.95</v>
      </c>
      <c r="E705">
        <v>7410173.5300000003</v>
      </c>
      <c r="F705">
        <v>2</v>
      </c>
      <c r="G705">
        <v>763.09</v>
      </c>
      <c r="H705">
        <v>758.62210800000003</v>
      </c>
      <c r="I705">
        <v>1</v>
      </c>
      <c r="J705">
        <v>1</v>
      </c>
      <c r="K705">
        <v>4.467892</v>
      </c>
    </row>
    <row r="706" spans="1:11" x14ac:dyDescent="0.25">
      <c r="A706">
        <v>972</v>
      </c>
      <c r="B706" t="s">
        <v>60</v>
      </c>
      <c r="C706">
        <v>8433</v>
      </c>
      <c r="D706">
        <v>397590.95</v>
      </c>
      <c r="E706">
        <v>7410173.5300000003</v>
      </c>
      <c r="F706">
        <v>2</v>
      </c>
      <c r="G706">
        <v>763.07</v>
      </c>
      <c r="H706">
        <v>758.62220200000002</v>
      </c>
      <c r="I706">
        <v>1</v>
      </c>
      <c r="J706">
        <v>1</v>
      </c>
      <c r="K706">
        <v>4.4477979999999997</v>
      </c>
    </row>
    <row r="707" spans="1:11" x14ac:dyDescent="0.25">
      <c r="A707">
        <v>982</v>
      </c>
      <c r="B707" t="s">
        <v>60</v>
      </c>
      <c r="C707">
        <v>8461</v>
      </c>
      <c r="D707">
        <v>397590.95</v>
      </c>
      <c r="E707">
        <v>7410173.5300000003</v>
      </c>
      <c r="F707">
        <v>2</v>
      </c>
      <c r="G707">
        <v>763.19</v>
      </c>
      <c r="H707">
        <v>758.62225999999998</v>
      </c>
      <c r="I707">
        <v>1</v>
      </c>
      <c r="J707">
        <v>1</v>
      </c>
      <c r="K707">
        <v>4.5677399999999997</v>
      </c>
    </row>
    <row r="708" spans="1:11" x14ac:dyDescent="0.25">
      <c r="A708">
        <v>992</v>
      </c>
      <c r="B708" t="s">
        <v>60</v>
      </c>
      <c r="C708">
        <v>8492</v>
      </c>
      <c r="D708">
        <v>397590.95</v>
      </c>
      <c r="E708">
        <v>7410173.5300000003</v>
      </c>
      <c r="F708">
        <v>2</v>
      </c>
      <c r="G708">
        <v>763.09</v>
      </c>
      <c r="H708">
        <v>758.62231499999996</v>
      </c>
      <c r="I708">
        <v>1</v>
      </c>
      <c r="J708">
        <v>1</v>
      </c>
      <c r="K708">
        <v>4.4676850000000004</v>
      </c>
    </row>
    <row r="709" spans="1:11" x14ac:dyDescent="0.25">
      <c r="A709">
        <v>1002</v>
      </c>
      <c r="B709" t="s">
        <v>60</v>
      </c>
      <c r="C709">
        <v>8522</v>
      </c>
      <c r="D709">
        <v>397590.95</v>
      </c>
      <c r="E709">
        <v>7410173.5300000003</v>
      </c>
      <c r="F709">
        <v>2</v>
      </c>
      <c r="G709">
        <v>763.09</v>
      </c>
      <c r="H709">
        <v>758.62237400000004</v>
      </c>
      <c r="I709">
        <v>1</v>
      </c>
      <c r="J709">
        <v>1</v>
      </c>
      <c r="K709">
        <v>4.4676260000000001</v>
      </c>
    </row>
    <row r="710" spans="1:11" x14ac:dyDescent="0.25">
      <c r="A710">
        <v>1012</v>
      </c>
      <c r="B710" t="s">
        <v>60</v>
      </c>
      <c r="C710">
        <v>8553</v>
      </c>
      <c r="D710">
        <v>397590.95</v>
      </c>
      <c r="E710">
        <v>7410173.5300000003</v>
      </c>
      <c r="F710">
        <v>2</v>
      </c>
      <c r="G710">
        <v>763.29</v>
      </c>
      <c r="H710">
        <v>758.62242800000001</v>
      </c>
      <c r="I710">
        <v>1</v>
      </c>
      <c r="J710">
        <v>1</v>
      </c>
      <c r="K710">
        <v>4.6675719999999998</v>
      </c>
    </row>
    <row r="711" spans="1:11" x14ac:dyDescent="0.25">
      <c r="A711">
        <v>1021</v>
      </c>
      <c r="B711" t="s">
        <v>60</v>
      </c>
      <c r="C711">
        <v>8583</v>
      </c>
      <c r="D711">
        <v>397590.95</v>
      </c>
      <c r="E711">
        <v>7410173.5300000003</v>
      </c>
      <c r="F711">
        <v>2</v>
      </c>
      <c r="G711">
        <v>762.19</v>
      </c>
      <c r="H711">
        <v>758.62248799999998</v>
      </c>
      <c r="I711">
        <v>1</v>
      </c>
      <c r="J711">
        <v>1</v>
      </c>
      <c r="K711">
        <v>3.5675119999999998</v>
      </c>
    </row>
    <row r="712" spans="1:11" x14ac:dyDescent="0.25">
      <c r="A712">
        <v>1030</v>
      </c>
      <c r="B712" t="s">
        <v>60</v>
      </c>
      <c r="C712">
        <v>8614</v>
      </c>
      <c r="D712">
        <v>397590.95</v>
      </c>
      <c r="E712">
        <v>7410173.5300000003</v>
      </c>
      <c r="F712">
        <v>2</v>
      </c>
      <c r="G712">
        <v>762.29</v>
      </c>
      <c r="H712">
        <v>758.62258099999997</v>
      </c>
      <c r="I712">
        <v>1</v>
      </c>
      <c r="J712">
        <v>1</v>
      </c>
      <c r="K712">
        <v>3.6674190000000002</v>
      </c>
    </row>
    <row r="713" spans="1:11" x14ac:dyDescent="0.25">
      <c r="A713">
        <v>1040</v>
      </c>
      <c r="B713" t="s">
        <v>60</v>
      </c>
      <c r="C713">
        <v>8645</v>
      </c>
      <c r="D713">
        <v>397590.95</v>
      </c>
      <c r="E713">
        <v>7410173.5300000003</v>
      </c>
      <c r="F713">
        <v>2</v>
      </c>
      <c r="G713">
        <v>763.09</v>
      </c>
      <c r="H713">
        <v>758.62264100000004</v>
      </c>
      <c r="I713">
        <v>1</v>
      </c>
      <c r="J713">
        <v>1</v>
      </c>
      <c r="K713">
        <v>4.4673590000000001</v>
      </c>
    </row>
    <row r="714" spans="1:11" x14ac:dyDescent="0.25">
      <c r="A714">
        <v>1050</v>
      </c>
      <c r="B714" t="s">
        <v>60</v>
      </c>
      <c r="C714">
        <v>8675</v>
      </c>
      <c r="D714">
        <v>397590.95</v>
      </c>
      <c r="E714">
        <v>7410173.5300000003</v>
      </c>
      <c r="F714">
        <v>2</v>
      </c>
      <c r="G714">
        <v>762.99</v>
      </c>
      <c r="H714">
        <v>758.62269500000002</v>
      </c>
      <c r="I714">
        <v>1</v>
      </c>
      <c r="J714">
        <v>1</v>
      </c>
      <c r="K714">
        <v>4.367305</v>
      </c>
    </row>
    <row r="715" spans="1:11" x14ac:dyDescent="0.25">
      <c r="A715">
        <v>1060</v>
      </c>
      <c r="B715" t="s">
        <v>60</v>
      </c>
      <c r="C715">
        <v>8706</v>
      </c>
      <c r="D715">
        <v>397590.95</v>
      </c>
      <c r="E715">
        <v>7410173.5300000003</v>
      </c>
      <c r="F715">
        <v>2</v>
      </c>
      <c r="G715">
        <v>763.19</v>
      </c>
      <c r="H715">
        <v>758.62275499999998</v>
      </c>
      <c r="I715">
        <v>1</v>
      </c>
      <c r="J715">
        <v>1</v>
      </c>
      <c r="K715">
        <v>4.5672449999999998</v>
      </c>
    </row>
    <row r="716" spans="1:11" x14ac:dyDescent="0.25">
      <c r="A716">
        <v>1070</v>
      </c>
      <c r="B716" t="s">
        <v>60</v>
      </c>
      <c r="C716">
        <v>8736</v>
      </c>
      <c r="D716">
        <v>397590.95</v>
      </c>
      <c r="E716">
        <v>7410173.5300000003</v>
      </c>
      <c r="F716">
        <v>2</v>
      </c>
      <c r="G716">
        <v>763.09</v>
      </c>
      <c r="H716">
        <v>758.62284799999998</v>
      </c>
      <c r="I716">
        <v>1</v>
      </c>
      <c r="J716">
        <v>1</v>
      </c>
      <c r="K716">
        <v>4.4671519999999996</v>
      </c>
    </row>
    <row r="717" spans="1:11" x14ac:dyDescent="0.25">
      <c r="A717">
        <v>1081</v>
      </c>
      <c r="B717" t="s">
        <v>60</v>
      </c>
      <c r="C717">
        <v>8768</v>
      </c>
      <c r="D717">
        <v>397590.95</v>
      </c>
      <c r="E717">
        <v>7410173.5300000003</v>
      </c>
      <c r="F717">
        <v>2</v>
      </c>
      <c r="G717">
        <v>763.19</v>
      </c>
      <c r="H717">
        <v>758.62290399999995</v>
      </c>
      <c r="I717">
        <v>1</v>
      </c>
      <c r="J717">
        <v>1</v>
      </c>
      <c r="K717">
        <v>4.5670960000000003</v>
      </c>
    </row>
    <row r="718" spans="1:11" x14ac:dyDescent="0.25">
      <c r="A718">
        <v>1092</v>
      </c>
      <c r="B718" t="s">
        <v>60</v>
      </c>
      <c r="C718">
        <v>8803</v>
      </c>
      <c r="D718">
        <v>397590.95</v>
      </c>
      <c r="E718">
        <v>7410173.5300000003</v>
      </c>
      <c r="F718">
        <v>2</v>
      </c>
      <c r="G718">
        <v>762.8</v>
      </c>
      <c r="H718">
        <v>758.62297100000001</v>
      </c>
      <c r="I718">
        <v>1</v>
      </c>
      <c r="J718">
        <v>1</v>
      </c>
      <c r="K718">
        <v>4.1770290000000001</v>
      </c>
    </row>
    <row r="719" spans="1:11" x14ac:dyDescent="0.25">
      <c r="A719">
        <v>1100</v>
      </c>
      <c r="B719" t="s">
        <v>60</v>
      </c>
      <c r="C719">
        <v>8829</v>
      </c>
      <c r="D719">
        <v>397590.95</v>
      </c>
      <c r="E719">
        <v>7410173.5300000003</v>
      </c>
      <c r="F719">
        <v>2</v>
      </c>
      <c r="G719">
        <v>763.09</v>
      </c>
      <c r="H719">
        <v>758.62302799999998</v>
      </c>
      <c r="I719">
        <v>1</v>
      </c>
      <c r="J719">
        <v>1</v>
      </c>
      <c r="K719">
        <v>4.4669720000000002</v>
      </c>
    </row>
    <row r="720" spans="1:11" x14ac:dyDescent="0.25">
      <c r="A720">
        <v>1113</v>
      </c>
      <c r="B720" t="s">
        <v>60</v>
      </c>
      <c r="C720">
        <v>8871</v>
      </c>
      <c r="D720">
        <v>397590.95</v>
      </c>
      <c r="E720">
        <v>7410173.5300000003</v>
      </c>
      <c r="F720">
        <v>2</v>
      </c>
      <c r="G720">
        <v>763.11</v>
      </c>
      <c r="H720">
        <v>758.623153</v>
      </c>
      <c r="I720">
        <v>1</v>
      </c>
      <c r="J720">
        <v>1</v>
      </c>
      <c r="K720">
        <v>4.486847</v>
      </c>
    </row>
    <row r="721" spans="1:11" x14ac:dyDescent="0.25">
      <c r="A721">
        <v>1119</v>
      </c>
      <c r="B721" t="s">
        <v>60</v>
      </c>
      <c r="C721">
        <v>8892</v>
      </c>
      <c r="D721">
        <v>397590.95</v>
      </c>
      <c r="E721">
        <v>7410173.5300000003</v>
      </c>
      <c r="F721">
        <v>2</v>
      </c>
      <c r="G721">
        <v>762.99</v>
      </c>
      <c r="H721">
        <v>758.62319200000002</v>
      </c>
      <c r="I721">
        <v>1</v>
      </c>
      <c r="J721">
        <v>1</v>
      </c>
      <c r="K721">
        <v>4.3668079999999998</v>
      </c>
    </row>
    <row r="722" spans="1:11" x14ac:dyDescent="0.25">
      <c r="A722">
        <v>1127</v>
      </c>
      <c r="B722" t="s">
        <v>60</v>
      </c>
      <c r="C722">
        <v>8927</v>
      </c>
      <c r="D722">
        <v>397590.95</v>
      </c>
      <c r="E722">
        <v>7410173.5300000003</v>
      </c>
      <c r="F722">
        <v>2</v>
      </c>
      <c r="G722">
        <v>763.19</v>
      </c>
      <c r="H722">
        <v>758.62325799999996</v>
      </c>
      <c r="I722">
        <v>1</v>
      </c>
      <c r="J722">
        <v>1</v>
      </c>
      <c r="K722">
        <v>4.5667419999999996</v>
      </c>
    </row>
    <row r="723" spans="1:11" x14ac:dyDescent="0.25">
      <c r="A723">
        <v>1140</v>
      </c>
      <c r="B723" t="s">
        <v>60</v>
      </c>
      <c r="C723">
        <v>8956</v>
      </c>
      <c r="D723">
        <v>397590.95</v>
      </c>
      <c r="E723">
        <v>7410173.5300000003</v>
      </c>
      <c r="F723">
        <v>2</v>
      </c>
      <c r="G723">
        <v>762.29</v>
      </c>
      <c r="H723">
        <v>758.62332300000003</v>
      </c>
      <c r="I723">
        <v>1</v>
      </c>
      <c r="J723">
        <v>1</v>
      </c>
      <c r="K723">
        <v>3.666677</v>
      </c>
    </row>
    <row r="724" spans="1:11" x14ac:dyDescent="0.25">
      <c r="A724">
        <v>1154</v>
      </c>
      <c r="B724" t="s">
        <v>60</v>
      </c>
      <c r="C724">
        <v>8998</v>
      </c>
      <c r="D724">
        <v>397590.95</v>
      </c>
      <c r="E724">
        <v>7410173.5300000003</v>
      </c>
      <c r="F724">
        <v>2</v>
      </c>
      <c r="G724">
        <v>763.06</v>
      </c>
      <c r="H724">
        <v>758.62343699999997</v>
      </c>
      <c r="I724">
        <v>1</v>
      </c>
      <c r="J724">
        <v>1</v>
      </c>
      <c r="K724">
        <v>4.4365629999999996</v>
      </c>
    </row>
    <row r="725" spans="1:11" x14ac:dyDescent="0.25">
      <c r="A725">
        <v>1159</v>
      </c>
      <c r="B725" t="s">
        <v>60</v>
      </c>
      <c r="C725">
        <v>9020</v>
      </c>
      <c r="D725">
        <v>397590.95</v>
      </c>
      <c r="E725">
        <v>7410173.5300000003</v>
      </c>
      <c r="F725">
        <v>2</v>
      </c>
      <c r="G725">
        <v>763.16</v>
      </c>
      <c r="H725">
        <v>758.62349700000004</v>
      </c>
      <c r="I725">
        <v>1</v>
      </c>
      <c r="J725">
        <v>1</v>
      </c>
      <c r="K725">
        <v>4.5365029999999997</v>
      </c>
    </row>
    <row r="726" spans="1:11" x14ac:dyDescent="0.25">
      <c r="A726">
        <v>1169</v>
      </c>
      <c r="B726" t="s">
        <v>60</v>
      </c>
      <c r="C726">
        <v>9054</v>
      </c>
      <c r="D726">
        <v>397590.95</v>
      </c>
      <c r="E726">
        <v>7410173.5300000003</v>
      </c>
      <c r="F726">
        <v>2</v>
      </c>
      <c r="G726">
        <v>762.94</v>
      </c>
      <c r="H726">
        <v>758.62358600000005</v>
      </c>
      <c r="I726">
        <v>1</v>
      </c>
      <c r="J726">
        <v>1</v>
      </c>
      <c r="K726">
        <v>4.316414</v>
      </c>
    </row>
    <row r="727" spans="1:11" x14ac:dyDescent="0.25">
      <c r="A727">
        <v>1176</v>
      </c>
      <c r="B727" t="s">
        <v>60</v>
      </c>
      <c r="C727">
        <v>9083</v>
      </c>
      <c r="D727">
        <v>397590.95</v>
      </c>
      <c r="E727">
        <v>7410173.5300000003</v>
      </c>
      <c r="F727">
        <v>2</v>
      </c>
      <c r="G727">
        <v>764.22</v>
      </c>
      <c r="H727">
        <v>758.62364000000002</v>
      </c>
      <c r="I727">
        <v>1</v>
      </c>
      <c r="J727">
        <v>1</v>
      </c>
      <c r="K727">
        <v>5.5963599999999998</v>
      </c>
    </row>
    <row r="728" spans="1:11" x14ac:dyDescent="0.25">
      <c r="A728">
        <v>1188</v>
      </c>
      <c r="B728" t="s">
        <v>60</v>
      </c>
      <c r="C728">
        <v>9117</v>
      </c>
      <c r="D728">
        <v>397590.95</v>
      </c>
      <c r="E728">
        <v>7410173.5300000003</v>
      </c>
      <c r="F728">
        <v>2</v>
      </c>
      <c r="G728">
        <v>763.09</v>
      </c>
      <c r="H728">
        <v>758.62373300000002</v>
      </c>
      <c r="I728">
        <v>1</v>
      </c>
      <c r="J728">
        <v>1</v>
      </c>
      <c r="K728">
        <v>4.4662670000000002</v>
      </c>
    </row>
    <row r="729" spans="1:11" x14ac:dyDescent="0.25">
      <c r="A729">
        <v>1197</v>
      </c>
      <c r="B729" t="s">
        <v>60</v>
      </c>
      <c r="C729">
        <v>9155</v>
      </c>
      <c r="D729">
        <v>397590.95</v>
      </c>
      <c r="E729">
        <v>7410173.5300000003</v>
      </c>
      <c r="F729">
        <v>2</v>
      </c>
      <c r="G729">
        <v>764.94</v>
      </c>
      <c r="H729">
        <v>758.62382700000001</v>
      </c>
      <c r="I729">
        <v>1</v>
      </c>
      <c r="J729">
        <v>1</v>
      </c>
      <c r="K729">
        <v>6.316173</v>
      </c>
    </row>
    <row r="730" spans="1:11" x14ac:dyDescent="0.25">
      <c r="A730">
        <v>1206</v>
      </c>
      <c r="B730" t="s">
        <v>60</v>
      </c>
      <c r="C730">
        <v>9179</v>
      </c>
      <c r="D730">
        <v>397590.95</v>
      </c>
      <c r="E730">
        <v>7410173.5300000003</v>
      </c>
      <c r="F730">
        <v>2</v>
      </c>
      <c r="G730">
        <v>764.69</v>
      </c>
      <c r="H730">
        <v>758.62389599999995</v>
      </c>
      <c r="I730">
        <v>1</v>
      </c>
      <c r="J730">
        <v>1</v>
      </c>
      <c r="K730">
        <v>6.0661040000000002</v>
      </c>
    </row>
    <row r="731" spans="1:11" x14ac:dyDescent="0.25">
      <c r="A731">
        <v>1215</v>
      </c>
      <c r="B731" t="s">
        <v>60</v>
      </c>
      <c r="C731">
        <v>9201</v>
      </c>
      <c r="D731">
        <v>397590.95</v>
      </c>
      <c r="E731">
        <v>7410173.5300000003</v>
      </c>
      <c r="F731">
        <v>2</v>
      </c>
      <c r="G731">
        <v>763.64</v>
      </c>
      <c r="H731">
        <v>758.62395200000003</v>
      </c>
      <c r="I731">
        <v>1</v>
      </c>
      <c r="J731">
        <v>1</v>
      </c>
      <c r="K731">
        <v>5.0160479999999996</v>
      </c>
    </row>
    <row r="732" spans="1:11" x14ac:dyDescent="0.25">
      <c r="A732">
        <v>1223</v>
      </c>
      <c r="B732" t="s">
        <v>60</v>
      </c>
      <c r="C732">
        <v>9228</v>
      </c>
      <c r="D732">
        <v>397590.95</v>
      </c>
      <c r="E732">
        <v>7410173.5300000003</v>
      </c>
      <c r="F732">
        <v>2</v>
      </c>
      <c r="G732">
        <v>763.09</v>
      </c>
      <c r="H732">
        <v>758.62401199999999</v>
      </c>
      <c r="I732">
        <v>1</v>
      </c>
      <c r="J732">
        <v>1</v>
      </c>
      <c r="K732">
        <v>4.4659880000000003</v>
      </c>
    </row>
    <row r="733" spans="1:11" x14ac:dyDescent="0.25">
      <c r="A733">
        <v>1233</v>
      </c>
      <c r="B733" t="s">
        <v>60</v>
      </c>
      <c r="C733">
        <v>9280</v>
      </c>
      <c r="D733">
        <v>397590.95</v>
      </c>
      <c r="E733">
        <v>7410173.5300000003</v>
      </c>
      <c r="F733">
        <v>2</v>
      </c>
      <c r="G733">
        <v>763.14</v>
      </c>
      <c r="H733">
        <v>758.62415099999998</v>
      </c>
      <c r="I733">
        <v>1</v>
      </c>
      <c r="J733">
        <v>1</v>
      </c>
      <c r="K733">
        <v>4.5158490000000002</v>
      </c>
    </row>
    <row r="734" spans="1:11" x14ac:dyDescent="0.25">
      <c r="A734">
        <v>1242</v>
      </c>
      <c r="B734" t="s">
        <v>60</v>
      </c>
      <c r="C734">
        <v>9287</v>
      </c>
      <c r="D734">
        <v>397590.95</v>
      </c>
      <c r="E734">
        <v>7410173.5300000003</v>
      </c>
      <c r="F734">
        <v>2</v>
      </c>
      <c r="G734">
        <v>763.09</v>
      </c>
      <c r="H734">
        <v>758.62416399999995</v>
      </c>
      <c r="I734">
        <v>1</v>
      </c>
      <c r="J734">
        <v>1</v>
      </c>
      <c r="K734">
        <v>4.4658360000000004</v>
      </c>
    </row>
    <row r="735" spans="1:11" x14ac:dyDescent="0.25">
      <c r="A735">
        <v>1250</v>
      </c>
      <c r="B735" t="s">
        <v>60</v>
      </c>
      <c r="C735">
        <v>9333</v>
      </c>
      <c r="D735">
        <v>397590.95</v>
      </c>
      <c r="E735">
        <v>7410173.5300000003</v>
      </c>
      <c r="F735">
        <v>2</v>
      </c>
      <c r="G735">
        <v>763.12</v>
      </c>
      <c r="H735">
        <v>758.62428499999999</v>
      </c>
      <c r="I735">
        <v>1</v>
      </c>
      <c r="J735">
        <v>1</v>
      </c>
      <c r="K735">
        <v>4.4957149999999997</v>
      </c>
    </row>
    <row r="736" spans="1:11" x14ac:dyDescent="0.25">
      <c r="A736">
        <v>1258</v>
      </c>
      <c r="B736" t="s">
        <v>60</v>
      </c>
      <c r="C736">
        <v>9369</v>
      </c>
      <c r="D736">
        <v>397590.95</v>
      </c>
      <c r="E736">
        <v>7410173.5300000003</v>
      </c>
      <c r="F736">
        <v>2</v>
      </c>
      <c r="G736">
        <v>763.14</v>
      </c>
      <c r="H736">
        <v>758.62440300000003</v>
      </c>
      <c r="I736">
        <v>1</v>
      </c>
      <c r="J736">
        <v>1</v>
      </c>
      <c r="K736">
        <v>4.5155969999999996</v>
      </c>
    </row>
    <row r="737" spans="1:11" x14ac:dyDescent="0.25">
      <c r="A737">
        <v>1268</v>
      </c>
      <c r="B737" t="s">
        <v>60</v>
      </c>
      <c r="C737">
        <v>9405</v>
      </c>
      <c r="D737">
        <v>397590.95</v>
      </c>
      <c r="E737">
        <v>7410173.5300000003</v>
      </c>
      <c r="F737">
        <v>2</v>
      </c>
      <c r="G737">
        <v>763.13</v>
      </c>
      <c r="H737">
        <v>758.62447699999996</v>
      </c>
      <c r="I737">
        <v>1</v>
      </c>
      <c r="J737">
        <v>1</v>
      </c>
      <c r="K737">
        <v>4.5055230000000002</v>
      </c>
    </row>
    <row r="738" spans="1:11" x14ac:dyDescent="0.25">
      <c r="A738">
        <v>1277</v>
      </c>
      <c r="B738" t="s">
        <v>60</v>
      </c>
      <c r="C738">
        <v>9435</v>
      </c>
      <c r="D738">
        <v>397590.95</v>
      </c>
      <c r="E738">
        <v>7410173.5300000003</v>
      </c>
      <c r="F738">
        <v>2</v>
      </c>
      <c r="G738">
        <v>763.15</v>
      </c>
      <c r="H738">
        <v>758.62458600000002</v>
      </c>
      <c r="I738">
        <v>1</v>
      </c>
      <c r="J738">
        <v>1</v>
      </c>
      <c r="K738">
        <v>4.5254139999999996</v>
      </c>
    </row>
    <row r="739" spans="1:11" x14ac:dyDescent="0.25">
      <c r="A739">
        <v>1286</v>
      </c>
      <c r="B739" t="s">
        <v>60</v>
      </c>
      <c r="C739">
        <v>9454</v>
      </c>
      <c r="D739">
        <v>397590.95</v>
      </c>
      <c r="E739">
        <v>7410173.5300000003</v>
      </c>
      <c r="F739">
        <v>2</v>
      </c>
      <c r="G739">
        <v>763.14</v>
      </c>
      <c r="H739">
        <v>758.62462200000004</v>
      </c>
      <c r="I739">
        <v>1</v>
      </c>
      <c r="J739">
        <v>1</v>
      </c>
      <c r="K739">
        <v>4.5153780000000001</v>
      </c>
    </row>
    <row r="740" spans="1:11" x14ac:dyDescent="0.25">
      <c r="A740">
        <v>1295</v>
      </c>
      <c r="B740" t="s">
        <v>60</v>
      </c>
      <c r="C740">
        <v>9496</v>
      </c>
      <c r="D740">
        <v>397590.95</v>
      </c>
      <c r="E740">
        <v>7410173.5300000003</v>
      </c>
      <c r="F740">
        <v>2</v>
      </c>
      <c r="G740">
        <v>763.11</v>
      </c>
      <c r="H740">
        <v>758.62475300000006</v>
      </c>
      <c r="I740">
        <v>1</v>
      </c>
      <c r="J740">
        <v>1</v>
      </c>
      <c r="K740">
        <v>4.4852470000000002</v>
      </c>
    </row>
    <row r="741" spans="1:11" x14ac:dyDescent="0.25">
      <c r="A741">
        <v>1304</v>
      </c>
      <c r="B741" t="s">
        <v>60</v>
      </c>
      <c r="C741">
        <v>9505</v>
      </c>
      <c r="D741">
        <v>397590.95</v>
      </c>
      <c r="E741">
        <v>7410173.5300000003</v>
      </c>
      <c r="F741">
        <v>2</v>
      </c>
      <c r="G741">
        <v>763.07</v>
      </c>
      <c r="H741">
        <v>758.62477100000001</v>
      </c>
      <c r="I741">
        <v>1</v>
      </c>
      <c r="J741">
        <v>1</v>
      </c>
      <c r="K741">
        <v>4.4452290000000003</v>
      </c>
    </row>
    <row r="742" spans="1:11" x14ac:dyDescent="0.25">
      <c r="A742">
        <v>1313</v>
      </c>
      <c r="B742" t="s">
        <v>60</v>
      </c>
      <c r="C742">
        <v>9541</v>
      </c>
      <c r="D742">
        <v>397590.95</v>
      </c>
      <c r="E742">
        <v>7410173.5300000003</v>
      </c>
      <c r="F742">
        <v>2</v>
      </c>
      <c r="G742">
        <v>763.14</v>
      </c>
      <c r="H742">
        <v>758.62485700000002</v>
      </c>
      <c r="I742">
        <v>1</v>
      </c>
      <c r="J742">
        <v>1</v>
      </c>
      <c r="K742">
        <v>4.5151430000000001</v>
      </c>
    </row>
    <row r="743" spans="1:11" x14ac:dyDescent="0.25">
      <c r="A743">
        <v>1322</v>
      </c>
      <c r="B743" t="s">
        <v>60</v>
      </c>
      <c r="C743">
        <v>9568</v>
      </c>
      <c r="D743">
        <v>397590.95</v>
      </c>
      <c r="E743">
        <v>7410173.5300000003</v>
      </c>
      <c r="F743">
        <v>2</v>
      </c>
      <c r="G743">
        <v>763.11</v>
      </c>
      <c r="H743">
        <v>758.62495200000001</v>
      </c>
      <c r="I743">
        <v>1</v>
      </c>
      <c r="J743">
        <v>1</v>
      </c>
      <c r="K743">
        <v>4.4850479999999999</v>
      </c>
    </row>
    <row r="744" spans="1:11" x14ac:dyDescent="0.25">
      <c r="A744">
        <v>1333</v>
      </c>
      <c r="B744" t="s">
        <v>60</v>
      </c>
      <c r="C744">
        <v>9616</v>
      </c>
      <c r="D744">
        <v>397590.95</v>
      </c>
      <c r="E744">
        <v>7410173.5300000003</v>
      </c>
      <c r="F744">
        <v>2</v>
      </c>
      <c r="G744">
        <v>763.08</v>
      </c>
      <c r="H744">
        <v>758.62507600000004</v>
      </c>
      <c r="I744">
        <v>1</v>
      </c>
      <c r="J744">
        <v>1</v>
      </c>
      <c r="K744">
        <v>4.4549240000000001</v>
      </c>
    </row>
    <row r="745" spans="1:11" x14ac:dyDescent="0.25">
      <c r="A745">
        <v>1341</v>
      </c>
      <c r="B745" t="s">
        <v>60</v>
      </c>
      <c r="C745">
        <v>9645</v>
      </c>
      <c r="D745">
        <v>397590.95</v>
      </c>
      <c r="E745">
        <v>7410173.5300000003</v>
      </c>
      <c r="F745">
        <v>2</v>
      </c>
      <c r="G745">
        <v>762.99</v>
      </c>
      <c r="H745">
        <v>758.62517500000001</v>
      </c>
      <c r="I745">
        <v>1</v>
      </c>
      <c r="J745">
        <v>1</v>
      </c>
      <c r="K745">
        <v>4.3648249999999997</v>
      </c>
    </row>
    <row r="746" spans="1:11" x14ac:dyDescent="0.25">
      <c r="A746">
        <v>1353</v>
      </c>
      <c r="B746" t="s">
        <v>60</v>
      </c>
      <c r="C746">
        <v>9664</v>
      </c>
      <c r="D746">
        <v>397590.95</v>
      </c>
      <c r="E746">
        <v>7410173.5300000003</v>
      </c>
      <c r="F746">
        <v>2</v>
      </c>
      <c r="G746">
        <v>763.11</v>
      </c>
      <c r="H746">
        <v>758.62523799999997</v>
      </c>
      <c r="I746">
        <v>1</v>
      </c>
      <c r="J746">
        <v>1</v>
      </c>
      <c r="K746">
        <v>4.4847619999999999</v>
      </c>
    </row>
    <row r="747" spans="1:11" x14ac:dyDescent="0.25">
      <c r="A747">
        <v>1360</v>
      </c>
      <c r="B747" t="s">
        <v>60</v>
      </c>
      <c r="C747">
        <v>9691</v>
      </c>
      <c r="D747">
        <v>397590.95</v>
      </c>
      <c r="E747">
        <v>7410173.5300000003</v>
      </c>
      <c r="F747">
        <v>2</v>
      </c>
      <c r="G747">
        <v>763.14</v>
      </c>
      <c r="H747">
        <v>758.62531300000001</v>
      </c>
      <c r="I747">
        <v>1</v>
      </c>
      <c r="J747">
        <v>1</v>
      </c>
      <c r="K747">
        <v>4.5146870000000003</v>
      </c>
    </row>
    <row r="748" spans="1:11" x14ac:dyDescent="0.25">
      <c r="A748">
        <v>1371</v>
      </c>
      <c r="B748" t="s">
        <v>60</v>
      </c>
      <c r="C748">
        <v>9692</v>
      </c>
      <c r="D748">
        <v>397590.95</v>
      </c>
      <c r="E748">
        <v>7410173.5300000003</v>
      </c>
      <c r="F748">
        <v>2</v>
      </c>
      <c r="G748">
        <v>762.79</v>
      </c>
      <c r="H748">
        <v>758.625315</v>
      </c>
      <c r="I748">
        <v>1</v>
      </c>
      <c r="J748">
        <v>1</v>
      </c>
      <c r="K748">
        <v>4.1646850000000004</v>
      </c>
    </row>
    <row r="749" spans="1:11" x14ac:dyDescent="0.25">
      <c r="A749">
        <v>1394</v>
      </c>
      <c r="B749" t="s">
        <v>60</v>
      </c>
      <c r="C749">
        <v>9762</v>
      </c>
      <c r="D749">
        <v>397590.95</v>
      </c>
      <c r="E749">
        <v>7410173.5300000003</v>
      </c>
      <c r="F749">
        <v>2</v>
      </c>
      <c r="G749">
        <v>760.2</v>
      </c>
      <c r="H749">
        <v>758.62553000000003</v>
      </c>
      <c r="I749">
        <v>1</v>
      </c>
      <c r="J749">
        <v>1</v>
      </c>
      <c r="K749">
        <v>1.57447</v>
      </c>
    </row>
    <row r="750" spans="1:11" x14ac:dyDescent="0.25">
      <c r="A750">
        <v>1408</v>
      </c>
      <c r="B750" t="s">
        <v>60</v>
      </c>
      <c r="C750">
        <v>9798</v>
      </c>
      <c r="D750">
        <v>397590.95</v>
      </c>
      <c r="E750">
        <v>7410173.5300000003</v>
      </c>
      <c r="F750">
        <v>2</v>
      </c>
      <c r="G750">
        <v>760.27</v>
      </c>
      <c r="H750">
        <v>758.62560800000006</v>
      </c>
      <c r="I750">
        <v>1</v>
      </c>
      <c r="J750">
        <v>1</v>
      </c>
      <c r="K750">
        <v>1.6443920000000001</v>
      </c>
    </row>
    <row r="751" spans="1:11" x14ac:dyDescent="0.25">
      <c r="A751">
        <v>1415</v>
      </c>
      <c r="B751" t="s">
        <v>60</v>
      </c>
      <c r="C751">
        <v>9827</v>
      </c>
      <c r="D751">
        <v>397590.95</v>
      </c>
      <c r="E751">
        <v>7410173.5300000003</v>
      </c>
      <c r="F751">
        <v>2</v>
      </c>
      <c r="G751">
        <v>760.18</v>
      </c>
      <c r="H751">
        <v>758.62571200000002</v>
      </c>
      <c r="I751">
        <v>1</v>
      </c>
      <c r="J751">
        <v>1</v>
      </c>
      <c r="K751">
        <v>1.5542879999999999</v>
      </c>
    </row>
    <row r="752" spans="1:11" x14ac:dyDescent="0.25">
      <c r="A752">
        <v>1432</v>
      </c>
      <c r="B752" t="s">
        <v>60</v>
      </c>
      <c r="C752">
        <v>9833</v>
      </c>
      <c r="D752">
        <v>397590.95</v>
      </c>
      <c r="E752">
        <v>7410173.5300000003</v>
      </c>
      <c r="F752">
        <v>2</v>
      </c>
      <c r="G752">
        <v>760.04</v>
      </c>
      <c r="H752">
        <v>758.62573299999997</v>
      </c>
      <c r="I752">
        <v>1</v>
      </c>
      <c r="J752">
        <v>1</v>
      </c>
      <c r="K752">
        <v>1.4142669999999999</v>
      </c>
    </row>
    <row r="753" spans="1:11" x14ac:dyDescent="0.25">
      <c r="A753">
        <v>1450</v>
      </c>
      <c r="B753" t="s">
        <v>60</v>
      </c>
      <c r="C753">
        <v>9875</v>
      </c>
      <c r="D753">
        <v>397590.95</v>
      </c>
      <c r="E753">
        <v>7410173.5300000003</v>
      </c>
      <c r="F753">
        <v>2</v>
      </c>
      <c r="G753">
        <v>760.06</v>
      </c>
      <c r="H753">
        <v>758.62586899999997</v>
      </c>
      <c r="I753">
        <v>1</v>
      </c>
      <c r="J753">
        <v>1</v>
      </c>
      <c r="K753">
        <v>1.434131</v>
      </c>
    </row>
    <row r="754" spans="1:11" x14ac:dyDescent="0.25">
      <c r="A754">
        <v>1461</v>
      </c>
      <c r="B754" t="s">
        <v>60</v>
      </c>
      <c r="C754">
        <v>9914</v>
      </c>
      <c r="D754">
        <v>397590.95</v>
      </c>
      <c r="E754">
        <v>7410173.5300000003</v>
      </c>
      <c r="F754">
        <v>2</v>
      </c>
      <c r="G754">
        <v>760.22</v>
      </c>
      <c r="H754">
        <v>758.62598500000001</v>
      </c>
      <c r="I754">
        <v>1</v>
      </c>
      <c r="J754">
        <v>1</v>
      </c>
      <c r="K754">
        <v>1.594015</v>
      </c>
    </row>
    <row r="755" spans="1:11" x14ac:dyDescent="0.25">
      <c r="A755">
        <v>1498</v>
      </c>
      <c r="B755" t="s">
        <v>60</v>
      </c>
      <c r="C755">
        <v>9946</v>
      </c>
      <c r="D755">
        <v>397590.95</v>
      </c>
      <c r="E755">
        <v>7410173.5300000003</v>
      </c>
      <c r="F755">
        <v>2</v>
      </c>
      <c r="G755">
        <v>760.22</v>
      </c>
      <c r="H755">
        <v>758.626082</v>
      </c>
      <c r="I755">
        <v>1</v>
      </c>
      <c r="J755">
        <v>1</v>
      </c>
      <c r="K755">
        <v>1.5939179999999999</v>
      </c>
    </row>
    <row r="756" spans="1:11" x14ac:dyDescent="0.25">
      <c r="A756">
        <v>1499</v>
      </c>
      <c r="B756" t="s">
        <v>60</v>
      </c>
      <c r="C756">
        <v>9946</v>
      </c>
      <c r="D756">
        <v>397590.95</v>
      </c>
      <c r="E756">
        <v>7410173.5300000003</v>
      </c>
      <c r="F756">
        <v>2</v>
      </c>
      <c r="G756">
        <v>760.22</v>
      </c>
      <c r="H756">
        <v>758.626082</v>
      </c>
      <c r="I756">
        <v>1</v>
      </c>
      <c r="J756">
        <v>1</v>
      </c>
      <c r="K756">
        <v>1.5939179999999999</v>
      </c>
    </row>
    <row r="757" spans="1:11" x14ac:dyDescent="0.25">
      <c r="A757">
        <v>1507</v>
      </c>
      <c r="B757" t="s">
        <v>60</v>
      </c>
      <c r="C757">
        <v>9972</v>
      </c>
      <c r="D757">
        <v>397590.95</v>
      </c>
      <c r="E757">
        <v>7410173.5300000003</v>
      </c>
      <c r="F757">
        <v>2</v>
      </c>
      <c r="G757">
        <v>763.13</v>
      </c>
      <c r="H757">
        <v>758.62617299999999</v>
      </c>
      <c r="I757">
        <v>1</v>
      </c>
      <c r="J757">
        <v>1</v>
      </c>
      <c r="K757">
        <v>4.5038270000000002</v>
      </c>
    </row>
    <row r="758" spans="1:11" x14ac:dyDescent="0.25">
      <c r="A758">
        <v>1528</v>
      </c>
      <c r="B758" t="s">
        <v>60</v>
      </c>
      <c r="C758">
        <v>10005</v>
      </c>
      <c r="D758">
        <v>397590.95</v>
      </c>
      <c r="E758">
        <v>7410173.5300000003</v>
      </c>
      <c r="F758">
        <v>2</v>
      </c>
      <c r="G758">
        <v>763.12</v>
      </c>
      <c r="H758">
        <v>758.62629300000003</v>
      </c>
      <c r="I758">
        <v>1</v>
      </c>
      <c r="J758">
        <v>1</v>
      </c>
      <c r="K758">
        <v>4.4937069999999997</v>
      </c>
    </row>
    <row r="759" spans="1:11" x14ac:dyDescent="0.25">
      <c r="A759">
        <v>1555</v>
      </c>
      <c r="B759" t="s">
        <v>60</v>
      </c>
      <c r="C759">
        <v>10028</v>
      </c>
      <c r="D759">
        <v>397590.95</v>
      </c>
      <c r="E759">
        <v>7410173.5300000003</v>
      </c>
      <c r="F759">
        <v>2</v>
      </c>
      <c r="G759">
        <v>763.13</v>
      </c>
      <c r="H759">
        <v>758.62636899999995</v>
      </c>
      <c r="I759">
        <v>1</v>
      </c>
      <c r="J759">
        <v>1</v>
      </c>
      <c r="K759">
        <v>4.5036310000000004</v>
      </c>
    </row>
    <row r="760" spans="1:11" x14ac:dyDescent="0.25">
      <c r="A760">
        <v>1579</v>
      </c>
      <c r="B760" t="s">
        <v>60</v>
      </c>
      <c r="C760">
        <v>10072</v>
      </c>
      <c r="D760">
        <v>397590.95</v>
      </c>
      <c r="E760">
        <v>7410173.5300000003</v>
      </c>
      <c r="F760">
        <v>2</v>
      </c>
      <c r="G760">
        <v>762.76</v>
      </c>
      <c r="H760">
        <v>758.62652300000002</v>
      </c>
      <c r="I760">
        <v>1</v>
      </c>
      <c r="J760">
        <v>1</v>
      </c>
      <c r="K760">
        <v>4.1334770000000001</v>
      </c>
    </row>
    <row r="761" spans="1:11" x14ac:dyDescent="0.25">
      <c r="A761">
        <v>21</v>
      </c>
      <c r="B761" t="s">
        <v>61</v>
      </c>
      <c r="C761">
        <v>1</v>
      </c>
      <c r="D761">
        <v>386509.8</v>
      </c>
      <c r="E761">
        <v>7405386.5800000001</v>
      </c>
      <c r="F761">
        <v>2</v>
      </c>
      <c r="G761">
        <v>668.08</v>
      </c>
      <c r="H761">
        <v>673.29595099999995</v>
      </c>
      <c r="I761">
        <v>1</v>
      </c>
      <c r="J761">
        <v>1</v>
      </c>
      <c r="K761">
        <v>-5.2159509999999996</v>
      </c>
    </row>
    <row r="762" spans="1:11" x14ac:dyDescent="0.25">
      <c r="A762">
        <v>749</v>
      </c>
      <c r="B762" t="s">
        <v>61</v>
      </c>
      <c r="C762">
        <v>7731</v>
      </c>
      <c r="D762">
        <v>386509.8</v>
      </c>
      <c r="E762">
        <v>7405386.5800000001</v>
      </c>
      <c r="F762">
        <v>2</v>
      </c>
      <c r="G762">
        <v>671.83</v>
      </c>
      <c r="H762">
        <v>673.74485800000002</v>
      </c>
      <c r="I762">
        <v>1</v>
      </c>
      <c r="J762">
        <v>1</v>
      </c>
      <c r="K762">
        <v>-1.9148579999999999</v>
      </c>
    </row>
    <row r="763" spans="1:11" x14ac:dyDescent="0.25">
      <c r="A763">
        <v>759</v>
      </c>
      <c r="B763" t="s">
        <v>61</v>
      </c>
      <c r="C763">
        <v>7762</v>
      </c>
      <c r="D763">
        <v>386509.8</v>
      </c>
      <c r="E763">
        <v>7405386.5800000001</v>
      </c>
      <c r="F763">
        <v>2</v>
      </c>
      <c r="G763">
        <v>671.83</v>
      </c>
      <c r="H763">
        <v>673.74640299999999</v>
      </c>
      <c r="I763">
        <v>1</v>
      </c>
      <c r="J763">
        <v>1</v>
      </c>
      <c r="K763">
        <v>-1.9164030000000001</v>
      </c>
    </row>
    <row r="764" spans="1:11" x14ac:dyDescent="0.25">
      <c r="A764">
        <v>769</v>
      </c>
      <c r="B764" t="s">
        <v>61</v>
      </c>
      <c r="C764">
        <v>7792</v>
      </c>
      <c r="D764">
        <v>386509.8</v>
      </c>
      <c r="E764">
        <v>7405386.5800000001</v>
      </c>
      <c r="F764">
        <v>2</v>
      </c>
      <c r="G764">
        <v>671.83</v>
      </c>
      <c r="H764">
        <v>673.74787500000002</v>
      </c>
      <c r="I764">
        <v>1</v>
      </c>
      <c r="J764">
        <v>1</v>
      </c>
      <c r="K764">
        <v>-1.917875</v>
      </c>
    </row>
    <row r="765" spans="1:11" x14ac:dyDescent="0.25">
      <c r="A765">
        <v>779</v>
      </c>
      <c r="B765" t="s">
        <v>61</v>
      </c>
      <c r="C765">
        <v>7823</v>
      </c>
      <c r="D765">
        <v>386509.8</v>
      </c>
      <c r="E765">
        <v>7405386.5800000001</v>
      </c>
      <c r="F765">
        <v>2</v>
      </c>
      <c r="G765">
        <v>672.03</v>
      </c>
      <c r="H765">
        <v>673.74938199999997</v>
      </c>
      <c r="I765">
        <v>1</v>
      </c>
      <c r="J765">
        <v>1</v>
      </c>
      <c r="K765">
        <v>-1.719382</v>
      </c>
    </row>
    <row r="766" spans="1:11" x14ac:dyDescent="0.25">
      <c r="A766">
        <v>789</v>
      </c>
      <c r="B766" t="s">
        <v>61</v>
      </c>
      <c r="C766">
        <v>7853</v>
      </c>
      <c r="D766">
        <v>386509.8</v>
      </c>
      <c r="E766">
        <v>7405386.5800000001</v>
      </c>
      <c r="F766">
        <v>2</v>
      </c>
      <c r="G766">
        <v>672.03</v>
      </c>
      <c r="H766">
        <v>673.75086099999999</v>
      </c>
      <c r="I766">
        <v>1</v>
      </c>
      <c r="J766">
        <v>1</v>
      </c>
      <c r="K766">
        <v>-1.720861</v>
      </c>
    </row>
    <row r="767" spans="1:11" x14ac:dyDescent="0.25">
      <c r="A767">
        <v>799</v>
      </c>
      <c r="B767" t="s">
        <v>61</v>
      </c>
      <c r="C767">
        <v>7884</v>
      </c>
      <c r="D767">
        <v>386509.8</v>
      </c>
      <c r="E767">
        <v>7405386.5800000001</v>
      </c>
      <c r="F767">
        <v>2</v>
      </c>
      <c r="G767">
        <v>672.33</v>
      </c>
      <c r="H767">
        <v>673.75236700000005</v>
      </c>
      <c r="I767">
        <v>1</v>
      </c>
      <c r="J767">
        <v>1</v>
      </c>
      <c r="K767">
        <v>-1.4223669999999999</v>
      </c>
    </row>
    <row r="768" spans="1:11" x14ac:dyDescent="0.25">
      <c r="A768">
        <v>809</v>
      </c>
      <c r="B768" t="s">
        <v>61</v>
      </c>
      <c r="C768">
        <v>7915</v>
      </c>
      <c r="D768">
        <v>386509.8</v>
      </c>
      <c r="E768">
        <v>7405386.5800000001</v>
      </c>
      <c r="F768">
        <v>2</v>
      </c>
      <c r="G768">
        <v>672.03</v>
      </c>
      <c r="H768">
        <v>673.75388299999997</v>
      </c>
      <c r="I768">
        <v>1</v>
      </c>
      <c r="J768">
        <v>1</v>
      </c>
      <c r="K768">
        <v>-1.7238830000000001</v>
      </c>
    </row>
    <row r="769" spans="1:11" x14ac:dyDescent="0.25">
      <c r="A769">
        <v>819</v>
      </c>
      <c r="B769" t="s">
        <v>61</v>
      </c>
      <c r="C769">
        <v>7945</v>
      </c>
      <c r="D769">
        <v>386509.8</v>
      </c>
      <c r="E769">
        <v>7405386.5800000001</v>
      </c>
      <c r="F769">
        <v>2</v>
      </c>
      <c r="G769">
        <v>672.33</v>
      </c>
      <c r="H769">
        <v>673.75531699999999</v>
      </c>
      <c r="I769">
        <v>1</v>
      </c>
      <c r="J769">
        <v>1</v>
      </c>
      <c r="K769">
        <v>-1.4253169999999999</v>
      </c>
    </row>
    <row r="770" spans="1:11" x14ac:dyDescent="0.25">
      <c r="A770">
        <v>838</v>
      </c>
      <c r="B770" t="s">
        <v>61</v>
      </c>
      <c r="C770">
        <v>8006</v>
      </c>
      <c r="D770">
        <v>386509.8</v>
      </c>
      <c r="E770">
        <v>7405386.5800000001</v>
      </c>
      <c r="F770">
        <v>2</v>
      </c>
      <c r="G770">
        <v>672.03</v>
      </c>
      <c r="H770">
        <v>673.75822500000004</v>
      </c>
      <c r="I770">
        <v>1</v>
      </c>
      <c r="J770">
        <v>1</v>
      </c>
      <c r="K770">
        <v>-1.7282249999999999</v>
      </c>
    </row>
    <row r="771" spans="1:11" x14ac:dyDescent="0.25">
      <c r="A771">
        <v>855</v>
      </c>
      <c r="B771" t="s">
        <v>61</v>
      </c>
      <c r="C771">
        <v>8068</v>
      </c>
      <c r="D771">
        <v>386509.8</v>
      </c>
      <c r="E771">
        <v>7405386.5800000001</v>
      </c>
      <c r="F771">
        <v>2</v>
      </c>
      <c r="G771">
        <v>672.33</v>
      </c>
      <c r="H771">
        <v>673.76117299999999</v>
      </c>
      <c r="I771">
        <v>1</v>
      </c>
      <c r="J771">
        <v>1</v>
      </c>
      <c r="K771">
        <v>-1.431173</v>
      </c>
    </row>
    <row r="772" spans="1:11" x14ac:dyDescent="0.25">
      <c r="A772">
        <v>865</v>
      </c>
      <c r="B772" t="s">
        <v>61</v>
      </c>
      <c r="C772">
        <v>8096</v>
      </c>
      <c r="D772">
        <v>386509.8</v>
      </c>
      <c r="E772">
        <v>7405386.5800000001</v>
      </c>
      <c r="F772">
        <v>2</v>
      </c>
      <c r="G772">
        <v>672.03</v>
      </c>
      <c r="H772">
        <v>673.76248199999998</v>
      </c>
      <c r="I772">
        <v>1</v>
      </c>
      <c r="J772">
        <v>1</v>
      </c>
      <c r="K772">
        <v>-1.7324820000000001</v>
      </c>
    </row>
    <row r="773" spans="1:11" x14ac:dyDescent="0.25">
      <c r="A773">
        <v>874</v>
      </c>
      <c r="B773" t="s">
        <v>61</v>
      </c>
      <c r="C773">
        <v>8127</v>
      </c>
      <c r="D773">
        <v>386509.8</v>
      </c>
      <c r="E773">
        <v>7405386.5800000001</v>
      </c>
      <c r="F773">
        <v>2</v>
      </c>
      <c r="G773">
        <v>672.23</v>
      </c>
      <c r="H773">
        <v>673.76394800000003</v>
      </c>
      <c r="I773">
        <v>1</v>
      </c>
      <c r="J773">
        <v>1</v>
      </c>
      <c r="K773">
        <v>-1.5339480000000001</v>
      </c>
    </row>
    <row r="774" spans="1:11" x14ac:dyDescent="0.25">
      <c r="A774">
        <v>884</v>
      </c>
      <c r="B774" t="s">
        <v>61</v>
      </c>
      <c r="C774">
        <v>8157</v>
      </c>
      <c r="D774">
        <v>386509.8</v>
      </c>
      <c r="E774">
        <v>7405386.5800000001</v>
      </c>
      <c r="F774">
        <v>2</v>
      </c>
      <c r="G774">
        <v>672.13</v>
      </c>
      <c r="H774">
        <v>673.76533300000006</v>
      </c>
      <c r="I774">
        <v>1</v>
      </c>
      <c r="J774">
        <v>1</v>
      </c>
      <c r="K774">
        <v>-1.6353329999999999</v>
      </c>
    </row>
    <row r="775" spans="1:11" x14ac:dyDescent="0.25">
      <c r="A775">
        <v>903</v>
      </c>
      <c r="B775" t="s">
        <v>61</v>
      </c>
      <c r="C775">
        <v>8218</v>
      </c>
      <c r="D775">
        <v>386509.8</v>
      </c>
      <c r="E775">
        <v>7405386.5800000001</v>
      </c>
      <c r="F775">
        <v>2</v>
      </c>
      <c r="G775">
        <v>672.23</v>
      </c>
      <c r="H775">
        <v>673.76816599999995</v>
      </c>
      <c r="I775">
        <v>1</v>
      </c>
      <c r="J775">
        <v>1</v>
      </c>
      <c r="K775">
        <v>-1.5381659999999999</v>
      </c>
    </row>
    <row r="776" spans="1:11" x14ac:dyDescent="0.25">
      <c r="A776">
        <v>913</v>
      </c>
      <c r="B776" t="s">
        <v>61</v>
      </c>
      <c r="C776">
        <v>8249</v>
      </c>
      <c r="D776">
        <v>386509.8</v>
      </c>
      <c r="E776">
        <v>7405386.5800000001</v>
      </c>
      <c r="F776">
        <v>2</v>
      </c>
      <c r="G776">
        <v>672.23</v>
      </c>
      <c r="H776">
        <v>673.76958400000001</v>
      </c>
      <c r="I776">
        <v>1</v>
      </c>
      <c r="J776">
        <v>1</v>
      </c>
      <c r="K776">
        <v>-1.5395840000000001</v>
      </c>
    </row>
    <row r="777" spans="1:11" x14ac:dyDescent="0.25">
      <c r="A777">
        <v>923</v>
      </c>
      <c r="B777" t="s">
        <v>61</v>
      </c>
      <c r="C777">
        <v>8280</v>
      </c>
      <c r="D777">
        <v>386509.8</v>
      </c>
      <c r="E777">
        <v>7405386.5800000001</v>
      </c>
      <c r="F777">
        <v>2</v>
      </c>
      <c r="G777">
        <v>672.23</v>
      </c>
      <c r="H777">
        <v>673.771029</v>
      </c>
      <c r="I777">
        <v>1</v>
      </c>
      <c r="J777">
        <v>1</v>
      </c>
      <c r="K777">
        <v>-1.541029</v>
      </c>
    </row>
    <row r="778" spans="1:11" x14ac:dyDescent="0.25">
      <c r="A778">
        <v>933</v>
      </c>
      <c r="B778" t="s">
        <v>61</v>
      </c>
      <c r="C778">
        <v>8310</v>
      </c>
      <c r="D778">
        <v>386509.8</v>
      </c>
      <c r="E778">
        <v>7405386.5800000001</v>
      </c>
      <c r="F778">
        <v>2</v>
      </c>
      <c r="G778">
        <v>672.33</v>
      </c>
      <c r="H778">
        <v>673.772424</v>
      </c>
      <c r="I778">
        <v>1</v>
      </c>
      <c r="J778">
        <v>1</v>
      </c>
      <c r="K778">
        <v>-1.4424239999999999</v>
      </c>
    </row>
    <row r="779" spans="1:11" x14ac:dyDescent="0.25">
      <c r="A779">
        <v>943</v>
      </c>
      <c r="B779" t="s">
        <v>61</v>
      </c>
      <c r="C779">
        <v>8341</v>
      </c>
      <c r="D779">
        <v>386509.8</v>
      </c>
      <c r="E779">
        <v>7405386.5800000001</v>
      </c>
      <c r="F779">
        <v>2</v>
      </c>
      <c r="G779">
        <v>672.33</v>
      </c>
      <c r="H779">
        <v>673.77384500000005</v>
      </c>
      <c r="I779">
        <v>1</v>
      </c>
      <c r="J779">
        <v>1</v>
      </c>
      <c r="K779">
        <v>-1.443845</v>
      </c>
    </row>
    <row r="780" spans="1:11" x14ac:dyDescent="0.25">
      <c r="A780">
        <v>953</v>
      </c>
      <c r="B780" t="s">
        <v>61</v>
      </c>
      <c r="C780">
        <v>8371</v>
      </c>
      <c r="D780">
        <v>386509.8</v>
      </c>
      <c r="E780">
        <v>7405386.5800000001</v>
      </c>
      <c r="F780">
        <v>2</v>
      </c>
      <c r="G780">
        <v>672.33</v>
      </c>
      <c r="H780">
        <v>673.77520900000002</v>
      </c>
      <c r="I780">
        <v>1</v>
      </c>
      <c r="J780">
        <v>1</v>
      </c>
      <c r="K780">
        <v>-1.445209</v>
      </c>
    </row>
    <row r="781" spans="1:11" x14ac:dyDescent="0.25">
      <c r="A781">
        <v>963</v>
      </c>
      <c r="B781" t="s">
        <v>61</v>
      </c>
      <c r="C781">
        <v>8402</v>
      </c>
      <c r="D781">
        <v>386509.8</v>
      </c>
      <c r="E781">
        <v>7405386.5800000001</v>
      </c>
      <c r="F781">
        <v>2</v>
      </c>
      <c r="G781">
        <v>672.23</v>
      </c>
      <c r="H781">
        <v>673.77662799999996</v>
      </c>
      <c r="I781">
        <v>1</v>
      </c>
      <c r="J781">
        <v>1</v>
      </c>
      <c r="K781">
        <v>-1.5466279999999999</v>
      </c>
    </row>
    <row r="782" spans="1:11" x14ac:dyDescent="0.25">
      <c r="A782">
        <v>973</v>
      </c>
      <c r="B782" t="s">
        <v>61</v>
      </c>
      <c r="C782">
        <v>8433</v>
      </c>
      <c r="D782">
        <v>386509.8</v>
      </c>
      <c r="E782">
        <v>7405386.5800000001</v>
      </c>
      <c r="F782">
        <v>2</v>
      </c>
      <c r="G782">
        <v>672.33</v>
      </c>
      <c r="H782">
        <v>673.77800400000001</v>
      </c>
      <c r="I782">
        <v>1</v>
      </c>
      <c r="J782">
        <v>1</v>
      </c>
      <c r="K782">
        <v>-1.4480040000000001</v>
      </c>
    </row>
    <row r="783" spans="1:11" x14ac:dyDescent="0.25">
      <c r="A783">
        <v>983</v>
      </c>
      <c r="B783" t="s">
        <v>61</v>
      </c>
      <c r="C783">
        <v>8461</v>
      </c>
      <c r="D783">
        <v>386509.8</v>
      </c>
      <c r="E783">
        <v>7405386.5800000001</v>
      </c>
      <c r="F783">
        <v>2</v>
      </c>
      <c r="G783">
        <v>671.83</v>
      </c>
      <c r="H783">
        <v>673.77927799999998</v>
      </c>
      <c r="I783">
        <v>1</v>
      </c>
      <c r="J783">
        <v>1</v>
      </c>
      <c r="K783">
        <v>-1.9492780000000001</v>
      </c>
    </row>
    <row r="784" spans="1:11" x14ac:dyDescent="0.25">
      <c r="A784">
        <v>993</v>
      </c>
      <c r="B784" t="s">
        <v>61</v>
      </c>
      <c r="C784">
        <v>8492</v>
      </c>
      <c r="D784">
        <v>386509.8</v>
      </c>
      <c r="E784">
        <v>7405386.5800000001</v>
      </c>
      <c r="F784">
        <v>2</v>
      </c>
      <c r="G784">
        <v>672.43</v>
      </c>
      <c r="H784">
        <v>673.78070500000001</v>
      </c>
      <c r="I784">
        <v>1</v>
      </c>
      <c r="J784">
        <v>1</v>
      </c>
      <c r="K784">
        <v>-1.350705</v>
      </c>
    </row>
    <row r="785" spans="1:14" x14ac:dyDescent="0.25">
      <c r="A785">
        <v>1003</v>
      </c>
      <c r="B785" t="s">
        <v>61</v>
      </c>
      <c r="C785">
        <v>8522</v>
      </c>
      <c r="D785">
        <v>386509.8</v>
      </c>
      <c r="E785">
        <v>7405386.5800000001</v>
      </c>
      <c r="F785">
        <v>2</v>
      </c>
      <c r="G785">
        <v>672.33</v>
      </c>
      <c r="H785">
        <v>673.78206699999998</v>
      </c>
      <c r="I785">
        <v>1</v>
      </c>
      <c r="J785">
        <v>1</v>
      </c>
      <c r="K785">
        <v>-1.452067</v>
      </c>
    </row>
    <row r="786" spans="1:14" x14ac:dyDescent="0.25">
      <c r="A786">
        <v>1013</v>
      </c>
      <c r="B786" t="s">
        <v>61</v>
      </c>
      <c r="C786">
        <v>8553</v>
      </c>
      <c r="D786">
        <v>386509.8</v>
      </c>
      <c r="E786">
        <v>7405386.5800000001</v>
      </c>
      <c r="F786">
        <v>2</v>
      </c>
      <c r="G786">
        <v>672.23</v>
      </c>
      <c r="H786">
        <v>673.78343900000004</v>
      </c>
      <c r="I786">
        <v>1</v>
      </c>
      <c r="J786">
        <v>1</v>
      </c>
      <c r="K786">
        <v>-1.553439</v>
      </c>
    </row>
    <row r="787" spans="1:14" x14ac:dyDescent="0.25">
      <c r="A787">
        <v>1031</v>
      </c>
      <c r="B787" t="s">
        <v>61</v>
      </c>
      <c r="C787">
        <v>8614</v>
      </c>
      <c r="D787">
        <v>386509.8</v>
      </c>
      <c r="E787">
        <v>7405386.5800000001</v>
      </c>
      <c r="F787">
        <v>2</v>
      </c>
      <c r="G787">
        <v>672.53</v>
      </c>
      <c r="H787">
        <v>673.78619200000003</v>
      </c>
      <c r="I787">
        <v>1</v>
      </c>
      <c r="J787">
        <v>1</v>
      </c>
      <c r="K787">
        <v>-1.256192</v>
      </c>
    </row>
    <row r="788" spans="1:14" x14ac:dyDescent="0.25">
      <c r="A788">
        <v>1041</v>
      </c>
      <c r="B788" t="s">
        <v>61</v>
      </c>
      <c r="C788">
        <v>8645</v>
      </c>
      <c r="D788">
        <v>386509.8</v>
      </c>
      <c r="E788">
        <v>7405386.5800000001</v>
      </c>
      <c r="F788">
        <v>2</v>
      </c>
      <c r="G788">
        <v>672.33</v>
      </c>
      <c r="H788">
        <v>673.78757099999996</v>
      </c>
      <c r="I788">
        <v>1</v>
      </c>
      <c r="J788">
        <v>1</v>
      </c>
      <c r="K788">
        <v>-1.4575709999999999</v>
      </c>
    </row>
    <row r="789" spans="1:14" x14ac:dyDescent="0.25">
      <c r="A789">
        <v>1051</v>
      </c>
      <c r="B789" t="s">
        <v>61</v>
      </c>
      <c r="C789">
        <v>8675</v>
      </c>
      <c r="D789">
        <v>386509.8</v>
      </c>
      <c r="E789">
        <v>7405386.5800000001</v>
      </c>
      <c r="F789">
        <v>2</v>
      </c>
      <c r="G789">
        <v>671.73</v>
      </c>
      <c r="H789">
        <v>673.78893400000004</v>
      </c>
      <c r="I789">
        <v>1</v>
      </c>
      <c r="J789">
        <v>1</v>
      </c>
      <c r="K789">
        <v>-2.0589339999999998</v>
      </c>
    </row>
    <row r="790" spans="1:14" x14ac:dyDescent="0.25">
      <c r="A790">
        <v>1061</v>
      </c>
      <c r="B790" t="s">
        <v>61</v>
      </c>
      <c r="C790">
        <v>8706</v>
      </c>
      <c r="D790">
        <v>386509.8</v>
      </c>
      <c r="E790">
        <v>7405386.5800000001</v>
      </c>
      <c r="F790">
        <v>2</v>
      </c>
      <c r="G790">
        <v>672.43</v>
      </c>
      <c r="H790">
        <v>673.79034300000001</v>
      </c>
      <c r="I790">
        <v>1</v>
      </c>
      <c r="J790">
        <v>1</v>
      </c>
      <c r="K790">
        <v>-1.3603430000000001</v>
      </c>
    </row>
    <row r="791" spans="1:14" x14ac:dyDescent="0.25">
      <c r="A791">
        <v>1071</v>
      </c>
      <c r="B791" t="s">
        <v>61</v>
      </c>
      <c r="C791">
        <v>8736</v>
      </c>
      <c r="D791">
        <v>386509.8</v>
      </c>
      <c r="E791">
        <v>7405386.5800000001</v>
      </c>
      <c r="F791">
        <v>2</v>
      </c>
      <c r="G791">
        <v>672.33</v>
      </c>
      <c r="H791">
        <v>673.791651</v>
      </c>
      <c r="I791">
        <v>1</v>
      </c>
      <c r="J791">
        <v>1</v>
      </c>
      <c r="K791">
        <v>-1.461651</v>
      </c>
    </row>
    <row r="792" spans="1:14" x14ac:dyDescent="0.25">
      <c r="A792">
        <v>1078</v>
      </c>
      <c r="B792" t="s">
        <v>61</v>
      </c>
      <c r="C792">
        <v>8767</v>
      </c>
      <c r="D792">
        <v>386509.8</v>
      </c>
      <c r="E792">
        <v>7405386.5800000001</v>
      </c>
      <c r="F792">
        <v>2</v>
      </c>
      <c r="G792">
        <v>672.43</v>
      </c>
      <c r="H792">
        <v>673.79305599999998</v>
      </c>
      <c r="I792">
        <v>1</v>
      </c>
      <c r="J792">
        <v>1</v>
      </c>
      <c r="K792">
        <v>-1.363056</v>
      </c>
    </row>
    <row r="793" spans="1:14" x14ac:dyDescent="0.25">
      <c r="A793">
        <v>1087</v>
      </c>
      <c r="B793" t="s">
        <v>61</v>
      </c>
      <c r="C793">
        <v>8798</v>
      </c>
      <c r="D793">
        <v>386509.8</v>
      </c>
      <c r="E793">
        <v>7405386.5800000001</v>
      </c>
      <c r="F793">
        <v>2</v>
      </c>
      <c r="G793">
        <v>671.75</v>
      </c>
      <c r="H793">
        <v>673.79441899999995</v>
      </c>
      <c r="I793">
        <v>1</v>
      </c>
      <c r="J793">
        <v>1</v>
      </c>
      <c r="K793">
        <v>-2.044419</v>
      </c>
    </row>
    <row r="794" spans="1:14" x14ac:dyDescent="0.25">
      <c r="A794">
        <v>1097</v>
      </c>
      <c r="B794" t="s">
        <v>61</v>
      </c>
      <c r="C794">
        <v>8826</v>
      </c>
      <c r="D794">
        <v>386509.8</v>
      </c>
      <c r="E794">
        <v>7405386.5800000001</v>
      </c>
      <c r="F794">
        <v>2</v>
      </c>
      <c r="G794">
        <v>672.43</v>
      </c>
      <c r="H794">
        <v>673.79569900000001</v>
      </c>
      <c r="I794">
        <v>1</v>
      </c>
      <c r="J794">
        <v>1</v>
      </c>
      <c r="K794">
        <v>-1.365699</v>
      </c>
    </row>
    <row r="795" spans="1:14" x14ac:dyDescent="0.25">
      <c r="A795">
        <v>1107</v>
      </c>
      <c r="B795" t="s">
        <v>61</v>
      </c>
      <c r="C795">
        <v>8857</v>
      </c>
      <c r="D795">
        <v>386509.8</v>
      </c>
      <c r="E795">
        <v>7405386.5800000001</v>
      </c>
      <c r="F795">
        <v>2</v>
      </c>
      <c r="G795">
        <v>672.33</v>
      </c>
      <c r="H795">
        <v>673.79707800000006</v>
      </c>
      <c r="I795">
        <v>1</v>
      </c>
      <c r="J795">
        <v>1</v>
      </c>
      <c r="K795">
        <v>-1.4670780000000001</v>
      </c>
    </row>
    <row r="796" spans="1:14" x14ac:dyDescent="0.25">
      <c r="A796">
        <v>1120</v>
      </c>
      <c r="B796" t="s">
        <v>61</v>
      </c>
      <c r="C796">
        <v>8892</v>
      </c>
      <c r="D796">
        <v>386509.8</v>
      </c>
      <c r="E796">
        <v>7405386.5800000001</v>
      </c>
      <c r="F796">
        <v>2</v>
      </c>
      <c r="G796">
        <v>672.13</v>
      </c>
      <c r="H796">
        <v>673.79864099999998</v>
      </c>
      <c r="I796">
        <v>1</v>
      </c>
      <c r="J796">
        <v>1</v>
      </c>
      <c r="K796">
        <v>-1.668641</v>
      </c>
    </row>
    <row r="797" spans="1:14" x14ac:dyDescent="0.25">
      <c r="A797">
        <v>1134</v>
      </c>
      <c r="B797" t="s">
        <v>61</v>
      </c>
      <c r="C797">
        <v>8930</v>
      </c>
      <c r="D797">
        <v>386509.8</v>
      </c>
      <c r="E797">
        <v>7405386.5800000001</v>
      </c>
      <c r="F797">
        <v>2</v>
      </c>
      <c r="G797">
        <v>672.53</v>
      </c>
      <c r="H797">
        <v>673.80032000000006</v>
      </c>
      <c r="I797">
        <v>1</v>
      </c>
      <c r="J797">
        <v>1</v>
      </c>
      <c r="K797">
        <v>-1.2703199999999999</v>
      </c>
      <c r="N797" s="13"/>
    </row>
    <row r="798" spans="1:14" x14ac:dyDescent="0.25">
      <c r="A798">
        <v>1137</v>
      </c>
      <c r="B798" t="s">
        <v>61</v>
      </c>
      <c r="C798">
        <v>8948</v>
      </c>
      <c r="D798">
        <v>386509.8</v>
      </c>
      <c r="E798">
        <v>7405386.5800000001</v>
      </c>
      <c r="F798">
        <v>2</v>
      </c>
      <c r="G798">
        <v>672.53</v>
      </c>
      <c r="H798">
        <v>673.80112999999994</v>
      </c>
      <c r="I798">
        <v>1</v>
      </c>
      <c r="J798">
        <v>1</v>
      </c>
      <c r="K798">
        <v>-1.2711300000000001</v>
      </c>
    </row>
    <row r="799" spans="1:14" x14ac:dyDescent="0.25">
      <c r="A799">
        <v>1156</v>
      </c>
      <c r="B799" t="s">
        <v>61</v>
      </c>
      <c r="C799">
        <v>9010</v>
      </c>
      <c r="D799">
        <v>386509.8</v>
      </c>
      <c r="E799">
        <v>7405386.5800000001</v>
      </c>
      <c r="F799">
        <v>2</v>
      </c>
      <c r="G799">
        <v>672.52</v>
      </c>
      <c r="H799">
        <v>673.80391099999997</v>
      </c>
      <c r="I799">
        <v>1</v>
      </c>
      <c r="J799">
        <v>1</v>
      </c>
      <c r="K799">
        <v>-1.283911</v>
      </c>
    </row>
    <row r="800" spans="1:14" x14ac:dyDescent="0.25">
      <c r="A800">
        <v>1168</v>
      </c>
      <c r="B800" t="s">
        <v>61</v>
      </c>
      <c r="C800">
        <v>9047</v>
      </c>
      <c r="D800">
        <v>386509.8</v>
      </c>
      <c r="E800">
        <v>7405386.5800000001</v>
      </c>
      <c r="F800">
        <v>2</v>
      </c>
      <c r="G800">
        <v>672.56</v>
      </c>
      <c r="H800">
        <v>673.80555600000002</v>
      </c>
      <c r="I800">
        <v>1</v>
      </c>
      <c r="J800">
        <v>1</v>
      </c>
      <c r="K800">
        <v>-1.2455560000000001</v>
      </c>
    </row>
    <row r="801" spans="1:11" x14ac:dyDescent="0.25">
      <c r="A801">
        <v>1177</v>
      </c>
      <c r="B801" t="s">
        <v>61</v>
      </c>
      <c r="C801">
        <v>9083</v>
      </c>
      <c r="D801">
        <v>386509.8</v>
      </c>
      <c r="E801">
        <v>7405386.5800000001</v>
      </c>
      <c r="F801">
        <v>2</v>
      </c>
      <c r="G801">
        <v>672.48</v>
      </c>
      <c r="H801">
        <v>673.80716600000005</v>
      </c>
      <c r="I801">
        <v>1</v>
      </c>
      <c r="J801">
        <v>1</v>
      </c>
      <c r="K801">
        <v>-1.3271660000000001</v>
      </c>
    </row>
    <row r="802" spans="1:11" x14ac:dyDescent="0.25">
      <c r="A802">
        <v>1195</v>
      </c>
      <c r="B802" t="s">
        <v>61</v>
      </c>
      <c r="C802">
        <v>9132</v>
      </c>
      <c r="D802">
        <v>386509.8</v>
      </c>
      <c r="E802">
        <v>7405386.5800000001</v>
      </c>
      <c r="F802">
        <v>2</v>
      </c>
      <c r="G802">
        <v>673.45</v>
      </c>
      <c r="H802">
        <v>673.80933300000004</v>
      </c>
      <c r="I802">
        <v>1</v>
      </c>
      <c r="J802">
        <v>1</v>
      </c>
      <c r="K802">
        <v>-0.35933300000000001</v>
      </c>
    </row>
    <row r="803" spans="1:11" x14ac:dyDescent="0.25">
      <c r="A803">
        <v>1204</v>
      </c>
      <c r="B803" t="s">
        <v>61</v>
      </c>
      <c r="C803">
        <v>9163</v>
      </c>
      <c r="D803">
        <v>386509.8</v>
      </c>
      <c r="E803">
        <v>7405386.5800000001</v>
      </c>
      <c r="F803">
        <v>2</v>
      </c>
      <c r="G803">
        <v>672.61</v>
      </c>
      <c r="H803">
        <v>673.81073900000001</v>
      </c>
      <c r="I803">
        <v>1</v>
      </c>
      <c r="J803">
        <v>1</v>
      </c>
      <c r="K803">
        <v>-1.200739</v>
      </c>
    </row>
    <row r="804" spans="1:11" x14ac:dyDescent="0.25">
      <c r="A804">
        <v>1213</v>
      </c>
      <c r="B804" t="s">
        <v>61</v>
      </c>
      <c r="C804">
        <v>9192</v>
      </c>
      <c r="D804">
        <v>386509.8</v>
      </c>
      <c r="E804">
        <v>7405386.5800000001</v>
      </c>
      <c r="F804">
        <v>2</v>
      </c>
      <c r="G804">
        <v>672.61</v>
      </c>
      <c r="H804">
        <v>673.81203500000004</v>
      </c>
      <c r="I804">
        <v>1</v>
      </c>
      <c r="J804">
        <v>1</v>
      </c>
      <c r="K804">
        <v>-1.202035</v>
      </c>
    </row>
    <row r="805" spans="1:11" x14ac:dyDescent="0.25">
      <c r="A805">
        <v>1222</v>
      </c>
      <c r="B805" t="s">
        <v>61</v>
      </c>
      <c r="C805">
        <v>9223</v>
      </c>
      <c r="D805">
        <v>386509.8</v>
      </c>
      <c r="E805">
        <v>7405386.5800000001</v>
      </c>
      <c r="F805">
        <v>2</v>
      </c>
      <c r="G805">
        <v>672.6</v>
      </c>
      <c r="H805">
        <v>673.81340899999998</v>
      </c>
      <c r="I805">
        <v>1</v>
      </c>
      <c r="J805">
        <v>1</v>
      </c>
      <c r="K805">
        <v>-1.213409</v>
      </c>
    </row>
    <row r="806" spans="1:11" x14ac:dyDescent="0.25">
      <c r="A806">
        <v>1231</v>
      </c>
      <c r="B806" t="s">
        <v>61</v>
      </c>
      <c r="C806">
        <v>9253</v>
      </c>
      <c r="D806">
        <v>386509.8</v>
      </c>
      <c r="E806">
        <v>7405386.5800000001</v>
      </c>
      <c r="F806">
        <v>2</v>
      </c>
      <c r="G806">
        <v>672.76</v>
      </c>
      <c r="H806">
        <v>673.81474600000001</v>
      </c>
      <c r="I806">
        <v>1</v>
      </c>
      <c r="J806">
        <v>1</v>
      </c>
      <c r="K806">
        <v>-1.054746</v>
      </c>
    </row>
    <row r="807" spans="1:11" x14ac:dyDescent="0.25">
      <c r="A807">
        <v>1240</v>
      </c>
      <c r="B807" t="s">
        <v>61</v>
      </c>
      <c r="C807">
        <v>9284</v>
      </c>
      <c r="D807">
        <v>386509.8</v>
      </c>
      <c r="E807">
        <v>7405386.5800000001</v>
      </c>
      <c r="F807">
        <v>2</v>
      </c>
      <c r="G807">
        <v>672.58</v>
      </c>
      <c r="H807">
        <v>673.81615699999998</v>
      </c>
      <c r="I807">
        <v>1</v>
      </c>
      <c r="J807">
        <v>1</v>
      </c>
      <c r="K807">
        <v>-1.236157</v>
      </c>
    </row>
    <row r="808" spans="1:11" x14ac:dyDescent="0.25">
      <c r="A808">
        <v>1248</v>
      </c>
      <c r="B808" t="s">
        <v>61</v>
      </c>
      <c r="C808">
        <v>9314</v>
      </c>
      <c r="D808">
        <v>386509.8</v>
      </c>
      <c r="E808">
        <v>7405386.5800000001</v>
      </c>
      <c r="F808">
        <v>2</v>
      </c>
      <c r="G808">
        <v>672.63</v>
      </c>
      <c r="H808">
        <v>673.81750999999997</v>
      </c>
      <c r="I808">
        <v>1</v>
      </c>
      <c r="J808">
        <v>1</v>
      </c>
      <c r="K808">
        <v>-1.1875100000000001</v>
      </c>
    </row>
    <row r="809" spans="1:11" x14ac:dyDescent="0.25">
      <c r="A809">
        <v>1257</v>
      </c>
      <c r="B809" t="s">
        <v>61</v>
      </c>
      <c r="C809">
        <v>9345</v>
      </c>
      <c r="D809">
        <v>386509.8</v>
      </c>
      <c r="E809">
        <v>7405386.5800000001</v>
      </c>
      <c r="F809">
        <v>2</v>
      </c>
      <c r="G809">
        <v>672.73</v>
      </c>
      <c r="H809">
        <v>673.81891599999994</v>
      </c>
      <c r="I809">
        <v>1</v>
      </c>
      <c r="J809">
        <v>1</v>
      </c>
      <c r="K809">
        <v>-1.088916</v>
      </c>
    </row>
    <row r="810" spans="1:11" x14ac:dyDescent="0.25">
      <c r="A810">
        <v>1266</v>
      </c>
      <c r="B810" t="s">
        <v>61</v>
      </c>
      <c r="C810">
        <v>9376</v>
      </c>
      <c r="D810">
        <v>386509.8</v>
      </c>
      <c r="E810">
        <v>7405386.5800000001</v>
      </c>
      <c r="F810">
        <v>2</v>
      </c>
      <c r="G810">
        <v>672.6</v>
      </c>
      <c r="H810">
        <v>673.82028500000001</v>
      </c>
      <c r="I810">
        <v>1</v>
      </c>
      <c r="J810">
        <v>1</v>
      </c>
      <c r="K810">
        <v>-1.2202850000000001</v>
      </c>
    </row>
    <row r="811" spans="1:11" x14ac:dyDescent="0.25">
      <c r="A811">
        <v>1275</v>
      </c>
      <c r="B811" t="s">
        <v>61</v>
      </c>
      <c r="C811">
        <v>9406</v>
      </c>
      <c r="D811">
        <v>386509.8</v>
      </c>
      <c r="E811">
        <v>7405386.5800000001</v>
      </c>
      <c r="F811">
        <v>2</v>
      </c>
      <c r="G811">
        <v>672.72</v>
      </c>
      <c r="H811">
        <v>673.82163100000002</v>
      </c>
      <c r="I811">
        <v>1</v>
      </c>
      <c r="J811">
        <v>1</v>
      </c>
      <c r="K811">
        <v>-1.101631</v>
      </c>
    </row>
    <row r="812" spans="1:11" x14ac:dyDescent="0.25">
      <c r="A812">
        <v>1284</v>
      </c>
      <c r="B812" t="s">
        <v>61</v>
      </c>
      <c r="C812">
        <v>9437</v>
      </c>
      <c r="D812">
        <v>386509.8</v>
      </c>
      <c r="E812">
        <v>7405386.5800000001</v>
      </c>
      <c r="F812">
        <v>2</v>
      </c>
      <c r="G812">
        <v>672.64</v>
      </c>
      <c r="H812">
        <v>673.82304799999997</v>
      </c>
      <c r="I812">
        <v>1</v>
      </c>
      <c r="J812">
        <v>1</v>
      </c>
      <c r="K812">
        <v>-1.1830480000000001</v>
      </c>
    </row>
    <row r="813" spans="1:11" x14ac:dyDescent="0.25">
      <c r="A813">
        <v>1293</v>
      </c>
      <c r="B813" t="s">
        <v>61</v>
      </c>
      <c r="C813">
        <v>9467</v>
      </c>
      <c r="D813">
        <v>386509.8</v>
      </c>
      <c r="E813">
        <v>7405386.5800000001</v>
      </c>
      <c r="F813">
        <v>2</v>
      </c>
      <c r="G813">
        <v>672.77</v>
      </c>
      <c r="H813">
        <v>673.82439499999998</v>
      </c>
      <c r="I813">
        <v>1</v>
      </c>
      <c r="J813">
        <v>1</v>
      </c>
      <c r="K813">
        <v>-1.054395</v>
      </c>
    </row>
    <row r="814" spans="1:11" x14ac:dyDescent="0.25">
      <c r="A814">
        <v>1302</v>
      </c>
      <c r="B814" t="s">
        <v>61</v>
      </c>
      <c r="C814">
        <v>9498</v>
      </c>
      <c r="D814">
        <v>386509.8</v>
      </c>
      <c r="E814">
        <v>7405386.5800000001</v>
      </c>
      <c r="F814">
        <v>2</v>
      </c>
      <c r="G814">
        <v>672.77</v>
      </c>
      <c r="H814">
        <v>673.82580900000005</v>
      </c>
      <c r="I814">
        <v>1</v>
      </c>
      <c r="J814">
        <v>1</v>
      </c>
      <c r="K814">
        <v>-1.055809</v>
      </c>
    </row>
    <row r="815" spans="1:11" x14ac:dyDescent="0.25">
      <c r="A815">
        <v>1311</v>
      </c>
      <c r="B815" t="s">
        <v>61</v>
      </c>
      <c r="C815">
        <v>9529</v>
      </c>
      <c r="D815">
        <v>386509.8</v>
      </c>
      <c r="E815">
        <v>7405386.5800000001</v>
      </c>
      <c r="F815">
        <v>2</v>
      </c>
      <c r="G815">
        <v>672.78</v>
      </c>
      <c r="H815">
        <v>673.82721000000004</v>
      </c>
      <c r="I815">
        <v>1</v>
      </c>
      <c r="J815">
        <v>1</v>
      </c>
      <c r="K815">
        <v>-1.04721</v>
      </c>
    </row>
    <row r="816" spans="1:11" x14ac:dyDescent="0.25">
      <c r="A816">
        <v>1320</v>
      </c>
      <c r="B816" t="s">
        <v>61</v>
      </c>
      <c r="C816">
        <v>9557</v>
      </c>
      <c r="D816">
        <v>386509.8</v>
      </c>
      <c r="E816">
        <v>7405386.5800000001</v>
      </c>
      <c r="F816">
        <v>2</v>
      </c>
      <c r="G816">
        <v>672.78</v>
      </c>
      <c r="H816">
        <v>673.82849099999999</v>
      </c>
      <c r="I816">
        <v>1</v>
      </c>
      <c r="J816">
        <v>1</v>
      </c>
      <c r="K816">
        <v>-1.0484910000000001</v>
      </c>
    </row>
    <row r="817" spans="1:11" x14ac:dyDescent="0.25">
      <c r="A817">
        <v>1329</v>
      </c>
      <c r="B817" t="s">
        <v>61</v>
      </c>
      <c r="C817">
        <v>9588</v>
      </c>
      <c r="D817">
        <v>386509.8</v>
      </c>
      <c r="E817">
        <v>7405386.5800000001</v>
      </c>
      <c r="F817">
        <v>2</v>
      </c>
      <c r="G817">
        <v>672.79</v>
      </c>
      <c r="H817">
        <v>673.82989699999996</v>
      </c>
      <c r="I817">
        <v>1</v>
      </c>
      <c r="J817">
        <v>1</v>
      </c>
      <c r="K817">
        <v>-1.0398970000000001</v>
      </c>
    </row>
    <row r="818" spans="1:11" x14ac:dyDescent="0.25">
      <c r="A818">
        <v>1342</v>
      </c>
      <c r="B818" t="s">
        <v>61</v>
      </c>
      <c r="C818">
        <v>9645</v>
      </c>
      <c r="D818">
        <v>386509.8</v>
      </c>
      <c r="E818">
        <v>7405386.5800000001</v>
      </c>
      <c r="F818">
        <v>2</v>
      </c>
      <c r="G818">
        <v>672.23</v>
      </c>
      <c r="H818">
        <v>673.83248700000001</v>
      </c>
      <c r="I818">
        <v>1</v>
      </c>
      <c r="J818">
        <v>1</v>
      </c>
      <c r="K818">
        <v>-1.602487</v>
      </c>
    </row>
    <row r="819" spans="1:11" x14ac:dyDescent="0.25">
      <c r="A819">
        <v>1354</v>
      </c>
      <c r="B819" t="s">
        <v>61</v>
      </c>
      <c r="C819">
        <v>9664</v>
      </c>
      <c r="D819">
        <v>386509.8</v>
      </c>
      <c r="E819">
        <v>7405386.5800000001</v>
      </c>
      <c r="F819">
        <v>2</v>
      </c>
      <c r="G819">
        <v>672.82</v>
      </c>
      <c r="H819">
        <v>673.833347</v>
      </c>
      <c r="I819">
        <v>1</v>
      </c>
      <c r="J819">
        <v>1</v>
      </c>
      <c r="K819">
        <v>-1.013347</v>
      </c>
    </row>
    <row r="820" spans="1:11" x14ac:dyDescent="0.25">
      <c r="A820">
        <v>1372</v>
      </c>
      <c r="B820" t="s">
        <v>61</v>
      </c>
      <c r="C820">
        <v>9692</v>
      </c>
      <c r="D820">
        <v>386509.8</v>
      </c>
      <c r="E820">
        <v>7405386.5800000001</v>
      </c>
      <c r="F820">
        <v>2</v>
      </c>
      <c r="G820">
        <v>673.12</v>
      </c>
      <c r="H820">
        <v>673.83463400000005</v>
      </c>
      <c r="I820">
        <v>1</v>
      </c>
      <c r="J820">
        <v>1</v>
      </c>
      <c r="K820">
        <v>-0.71463399999999999</v>
      </c>
    </row>
    <row r="821" spans="1:11" x14ac:dyDescent="0.25">
      <c r="A821">
        <v>1377</v>
      </c>
      <c r="B821" t="s">
        <v>61</v>
      </c>
      <c r="C821">
        <v>9693</v>
      </c>
      <c r="D821">
        <v>386509.8</v>
      </c>
      <c r="E821">
        <v>7405386.5800000001</v>
      </c>
      <c r="F821">
        <v>2</v>
      </c>
      <c r="G821">
        <v>672.83</v>
      </c>
      <c r="H821">
        <v>673.83468000000005</v>
      </c>
      <c r="I821">
        <v>1</v>
      </c>
      <c r="J821">
        <v>1</v>
      </c>
      <c r="K821">
        <v>-1.00468</v>
      </c>
    </row>
    <row r="822" spans="1:11" x14ac:dyDescent="0.25">
      <c r="A822">
        <v>1384</v>
      </c>
      <c r="B822" t="s">
        <v>61</v>
      </c>
      <c r="C822">
        <v>9740</v>
      </c>
      <c r="D822">
        <v>386509.8</v>
      </c>
      <c r="E822">
        <v>7405386.5800000001</v>
      </c>
      <c r="F822">
        <v>2</v>
      </c>
      <c r="G822">
        <v>673.02</v>
      </c>
      <c r="H822">
        <v>673.83684100000005</v>
      </c>
      <c r="I822">
        <v>1</v>
      </c>
      <c r="J822">
        <v>1</v>
      </c>
      <c r="K822">
        <v>-0.81684100000000004</v>
      </c>
    </row>
    <row r="823" spans="1:11" x14ac:dyDescent="0.25">
      <c r="A823">
        <v>1390</v>
      </c>
      <c r="B823" t="s">
        <v>61</v>
      </c>
      <c r="C823">
        <v>9761</v>
      </c>
      <c r="D823">
        <v>386509.8</v>
      </c>
      <c r="E823">
        <v>7405386.5800000001</v>
      </c>
      <c r="F823">
        <v>2</v>
      </c>
      <c r="G823">
        <v>672.89</v>
      </c>
      <c r="H823">
        <v>673.83779100000004</v>
      </c>
      <c r="I823">
        <v>1</v>
      </c>
      <c r="J823">
        <v>1</v>
      </c>
      <c r="K823">
        <v>-0.94779100000000005</v>
      </c>
    </row>
    <row r="824" spans="1:11" x14ac:dyDescent="0.25">
      <c r="A824">
        <v>1412</v>
      </c>
      <c r="B824" t="s">
        <v>61</v>
      </c>
      <c r="C824">
        <v>9799</v>
      </c>
      <c r="D824">
        <v>386509.8</v>
      </c>
      <c r="E824">
        <v>7405386.5800000001</v>
      </c>
      <c r="F824">
        <v>2</v>
      </c>
      <c r="G824">
        <v>672.93</v>
      </c>
      <c r="H824">
        <v>673.83956799999999</v>
      </c>
      <c r="I824">
        <v>1</v>
      </c>
      <c r="J824">
        <v>1</v>
      </c>
      <c r="K824">
        <v>-0.90956800000000004</v>
      </c>
    </row>
    <row r="825" spans="1:11" x14ac:dyDescent="0.25">
      <c r="A825">
        <v>1419</v>
      </c>
      <c r="B825" t="s">
        <v>61</v>
      </c>
      <c r="C825">
        <v>9830</v>
      </c>
      <c r="D825">
        <v>386509.8</v>
      </c>
      <c r="E825">
        <v>7405386.5800000001</v>
      </c>
      <c r="F825">
        <v>2</v>
      </c>
      <c r="G825">
        <v>672.95</v>
      </c>
      <c r="H825">
        <v>673.84097399999996</v>
      </c>
      <c r="I825">
        <v>1</v>
      </c>
      <c r="J825">
        <v>1</v>
      </c>
      <c r="K825">
        <v>-0.89097400000000004</v>
      </c>
    </row>
    <row r="826" spans="1:11" x14ac:dyDescent="0.25">
      <c r="A826">
        <v>1442</v>
      </c>
      <c r="B826" t="s">
        <v>61</v>
      </c>
      <c r="C826">
        <v>9836</v>
      </c>
      <c r="D826">
        <v>386509.8</v>
      </c>
      <c r="E826">
        <v>7405386.5800000001</v>
      </c>
      <c r="F826">
        <v>2</v>
      </c>
      <c r="G826">
        <v>672.92</v>
      </c>
      <c r="H826">
        <v>673.84125300000005</v>
      </c>
      <c r="I826">
        <v>1</v>
      </c>
      <c r="J826">
        <v>1</v>
      </c>
      <c r="K826">
        <v>-0.92125299999999999</v>
      </c>
    </row>
    <row r="827" spans="1:11" x14ac:dyDescent="0.25">
      <c r="A827">
        <v>1444</v>
      </c>
      <c r="B827" t="s">
        <v>61</v>
      </c>
      <c r="C827">
        <v>9837</v>
      </c>
      <c r="D827">
        <v>386509.8</v>
      </c>
      <c r="E827">
        <v>7405386.5800000001</v>
      </c>
      <c r="F827">
        <v>2</v>
      </c>
      <c r="G827">
        <v>673.6</v>
      </c>
      <c r="H827">
        <v>673.84129900000005</v>
      </c>
      <c r="I827">
        <v>1</v>
      </c>
      <c r="J827">
        <v>1</v>
      </c>
      <c r="K827">
        <v>-0.24129900000000001</v>
      </c>
    </row>
    <row r="828" spans="1:11" x14ac:dyDescent="0.25">
      <c r="A828">
        <v>1446</v>
      </c>
      <c r="B828" t="s">
        <v>61</v>
      </c>
      <c r="C828">
        <v>9874</v>
      </c>
      <c r="D828">
        <v>386509.8</v>
      </c>
      <c r="E828">
        <v>7405386.5800000001</v>
      </c>
      <c r="F828">
        <v>2</v>
      </c>
      <c r="G828">
        <v>672.96</v>
      </c>
      <c r="H828">
        <v>673.84302200000002</v>
      </c>
      <c r="I828">
        <v>1</v>
      </c>
      <c r="J828">
        <v>1</v>
      </c>
      <c r="K828">
        <v>-0.88302199999999997</v>
      </c>
    </row>
    <row r="829" spans="1:11" x14ac:dyDescent="0.25">
      <c r="A829">
        <v>1464</v>
      </c>
      <c r="B829" t="s">
        <v>61</v>
      </c>
      <c r="C829">
        <v>9916</v>
      </c>
      <c r="D829">
        <v>386509.8</v>
      </c>
      <c r="E829">
        <v>7405386.5800000001</v>
      </c>
      <c r="F829">
        <v>2</v>
      </c>
      <c r="G829">
        <v>672.96</v>
      </c>
      <c r="H829">
        <v>673.84497999999996</v>
      </c>
      <c r="I829">
        <v>1</v>
      </c>
      <c r="J829">
        <v>1</v>
      </c>
      <c r="K829">
        <v>-0.88497999999999999</v>
      </c>
    </row>
    <row r="830" spans="1:11" x14ac:dyDescent="0.25">
      <c r="A830">
        <v>1478</v>
      </c>
      <c r="B830" t="s">
        <v>61</v>
      </c>
      <c r="C830">
        <v>9942</v>
      </c>
      <c r="D830">
        <v>386509.8</v>
      </c>
      <c r="E830">
        <v>7405386.5800000001</v>
      </c>
      <c r="F830">
        <v>2</v>
      </c>
      <c r="G830">
        <v>672.98</v>
      </c>
      <c r="H830">
        <v>673.84617300000002</v>
      </c>
      <c r="I830">
        <v>1</v>
      </c>
      <c r="J830">
        <v>1</v>
      </c>
      <c r="K830">
        <v>-0.86617299999999997</v>
      </c>
    </row>
    <row r="831" spans="1:11" x14ac:dyDescent="0.25">
      <c r="A831">
        <v>1479</v>
      </c>
      <c r="B831" t="s">
        <v>61</v>
      </c>
      <c r="C831">
        <v>9942</v>
      </c>
      <c r="D831">
        <v>386509.8</v>
      </c>
      <c r="E831">
        <v>7405386.5800000001</v>
      </c>
      <c r="F831">
        <v>2</v>
      </c>
      <c r="G831">
        <v>672.98</v>
      </c>
      <c r="H831">
        <v>673.84617300000002</v>
      </c>
      <c r="I831">
        <v>1</v>
      </c>
      <c r="J831">
        <v>1</v>
      </c>
      <c r="K831">
        <v>-0.86617299999999997</v>
      </c>
    </row>
    <row r="832" spans="1:11" x14ac:dyDescent="0.25">
      <c r="A832">
        <v>1513</v>
      </c>
      <c r="B832" t="s">
        <v>61</v>
      </c>
      <c r="C832">
        <v>9979</v>
      </c>
      <c r="D832">
        <v>386509.8</v>
      </c>
      <c r="E832">
        <v>7405386.5800000001</v>
      </c>
      <c r="F832">
        <v>2</v>
      </c>
      <c r="G832">
        <v>672.99</v>
      </c>
      <c r="H832">
        <v>673.84790199999998</v>
      </c>
      <c r="I832">
        <v>1</v>
      </c>
      <c r="J832">
        <v>1</v>
      </c>
      <c r="K832">
        <v>-0.85790200000000005</v>
      </c>
    </row>
    <row r="833" spans="1:11" x14ac:dyDescent="0.25">
      <c r="A833">
        <v>1535</v>
      </c>
      <c r="B833" t="s">
        <v>61</v>
      </c>
      <c r="C833">
        <v>10007</v>
      </c>
      <c r="D833">
        <v>386509.8</v>
      </c>
      <c r="E833">
        <v>7405386.5800000001</v>
      </c>
      <c r="F833">
        <v>2</v>
      </c>
      <c r="G833">
        <v>673.03</v>
      </c>
      <c r="H833">
        <v>673.84920999999997</v>
      </c>
      <c r="I833">
        <v>1</v>
      </c>
      <c r="J833">
        <v>1</v>
      </c>
      <c r="K833">
        <v>-0.81920999999999999</v>
      </c>
    </row>
    <row r="834" spans="1:11" x14ac:dyDescent="0.25">
      <c r="A834">
        <v>1569</v>
      </c>
      <c r="B834" t="s">
        <v>61</v>
      </c>
      <c r="C834">
        <v>10036</v>
      </c>
      <c r="D834">
        <v>386509.8</v>
      </c>
      <c r="E834">
        <v>7405386.5800000001</v>
      </c>
      <c r="F834">
        <v>2</v>
      </c>
      <c r="G834">
        <v>673.13</v>
      </c>
      <c r="H834">
        <v>673.85056799999995</v>
      </c>
      <c r="I834">
        <v>1</v>
      </c>
      <c r="J834">
        <v>1</v>
      </c>
      <c r="K834">
        <v>-0.72056799999999999</v>
      </c>
    </row>
    <row r="835" spans="1:11" x14ac:dyDescent="0.25">
      <c r="A835">
        <v>1572</v>
      </c>
      <c r="B835" t="s">
        <v>61</v>
      </c>
      <c r="C835">
        <v>10038</v>
      </c>
      <c r="D835">
        <v>386509.8</v>
      </c>
      <c r="E835">
        <v>7405386.5800000001</v>
      </c>
      <c r="F835">
        <v>2</v>
      </c>
      <c r="G835">
        <v>673.13</v>
      </c>
      <c r="H835">
        <v>673.85066200000006</v>
      </c>
      <c r="I835">
        <v>1</v>
      </c>
      <c r="J835">
        <v>1</v>
      </c>
      <c r="K835">
        <v>-0.72066200000000002</v>
      </c>
    </row>
    <row r="836" spans="1:11" x14ac:dyDescent="0.25">
      <c r="A836">
        <v>1580</v>
      </c>
      <c r="B836" t="s">
        <v>61</v>
      </c>
      <c r="C836">
        <v>10072</v>
      </c>
      <c r="D836">
        <v>386509.8</v>
      </c>
      <c r="E836">
        <v>7405386.5800000001</v>
      </c>
      <c r="F836">
        <v>2</v>
      </c>
      <c r="G836">
        <v>673.11</v>
      </c>
      <c r="H836">
        <v>673.85227299999997</v>
      </c>
      <c r="I836">
        <v>1</v>
      </c>
      <c r="J836">
        <v>1</v>
      </c>
      <c r="K836">
        <v>-0.74227299999999996</v>
      </c>
    </row>
    <row r="837" spans="1:11" x14ac:dyDescent="0.25">
      <c r="A837">
        <v>22</v>
      </c>
      <c r="B837" t="s">
        <v>62</v>
      </c>
      <c r="C837">
        <v>1</v>
      </c>
      <c r="D837">
        <v>389993.24</v>
      </c>
      <c r="E837">
        <v>7405831.04</v>
      </c>
      <c r="F837">
        <v>2</v>
      </c>
      <c r="G837">
        <v>760.14</v>
      </c>
      <c r="H837">
        <v>760.22753799999998</v>
      </c>
      <c r="I837">
        <v>1</v>
      </c>
      <c r="J837">
        <v>1</v>
      </c>
      <c r="K837">
        <v>-8.7538000000000005E-2</v>
      </c>
    </row>
    <row r="838" spans="1:11" x14ac:dyDescent="0.25">
      <c r="A838">
        <v>66</v>
      </c>
      <c r="B838" t="s">
        <v>62</v>
      </c>
      <c r="C838">
        <v>518</v>
      </c>
      <c r="D838">
        <v>389993.24</v>
      </c>
      <c r="E838">
        <v>7405831.04</v>
      </c>
      <c r="F838">
        <v>2</v>
      </c>
      <c r="G838">
        <v>760.34</v>
      </c>
      <c r="H838">
        <v>760.26563099999998</v>
      </c>
      <c r="I838">
        <v>1</v>
      </c>
      <c r="J838">
        <v>1</v>
      </c>
      <c r="K838">
        <v>7.4369000000000005E-2</v>
      </c>
    </row>
    <row r="839" spans="1:11" x14ac:dyDescent="0.25">
      <c r="A839">
        <v>92</v>
      </c>
      <c r="B839" t="s">
        <v>62</v>
      </c>
      <c r="C839">
        <v>883</v>
      </c>
      <c r="D839">
        <v>389993.24</v>
      </c>
      <c r="E839">
        <v>7405831.04</v>
      </c>
      <c r="F839">
        <v>2</v>
      </c>
      <c r="G839">
        <v>760.77</v>
      </c>
      <c r="H839">
        <v>760.31544099999996</v>
      </c>
      <c r="I839">
        <v>1</v>
      </c>
      <c r="J839">
        <v>1</v>
      </c>
      <c r="K839">
        <v>0.45455899999999999</v>
      </c>
    </row>
    <row r="840" spans="1:11" x14ac:dyDescent="0.25">
      <c r="A840">
        <v>122</v>
      </c>
      <c r="B840" t="s">
        <v>62</v>
      </c>
      <c r="C840">
        <v>1248</v>
      </c>
      <c r="D840">
        <v>389993.24</v>
      </c>
      <c r="E840">
        <v>7405831.04</v>
      </c>
      <c r="F840">
        <v>2</v>
      </c>
      <c r="G840">
        <v>761.19</v>
      </c>
      <c r="H840">
        <v>760.38129800000002</v>
      </c>
      <c r="I840">
        <v>1</v>
      </c>
      <c r="J840">
        <v>1</v>
      </c>
      <c r="K840">
        <v>0.80870200000000003</v>
      </c>
    </row>
    <row r="841" spans="1:11" x14ac:dyDescent="0.25">
      <c r="A841">
        <v>146</v>
      </c>
      <c r="B841" t="s">
        <v>62</v>
      </c>
      <c r="C841">
        <v>1613</v>
      </c>
      <c r="D841">
        <v>389993.24</v>
      </c>
      <c r="E841">
        <v>7405831.04</v>
      </c>
      <c r="F841">
        <v>2</v>
      </c>
      <c r="G841">
        <v>761.46</v>
      </c>
      <c r="H841">
        <v>760.46223399999997</v>
      </c>
      <c r="I841">
        <v>1</v>
      </c>
      <c r="J841">
        <v>1</v>
      </c>
      <c r="K841">
        <v>0.99776600000000004</v>
      </c>
    </row>
    <row r="842" spans="1:11" x14ac:dyDescent="0.25">
      <c r="A842">
        <v>191</v>
      </c>
      <c r="B842" t="s">
        <v>62</v>
      </c>
      <c r="C842">
        <v>1979</v>
      </c>
      <c r="D842">
        <v>389993.24</v>
      </c>
      <c r="E842">
        <v>7405831.04</v>
      </c>
      <c r="F842">
        <v>2</v>
      </c>
      <c r="G842">
        <v>762.03</v>
      </c>
      <c r="H842">
        <v>760.55933800000003</v>
      </c>
      <c r="I842">
        <v>1</v>
      </c>
      <c r="J842">
        <v>1</v>
      </c>
      <c r="K842">
        <v>1.4706619999999999</v>
      </c>
    </row>
    <row r="843" spans="1:11" x14ac:dyDescent="0.25">
      <c r="A843">
        <v>420</v>
      </c>
      <c r="B843" t="s">
        <v>62</v>
      </c>
      <c r="C843">
        <v>3440</v>
      </c>
      <c r="D843">
        <v>389993.24</v>
      </c>
      <c r="E843">
        <v>7405831.04</v>
      </c>
      <c r="F843">
        <v>2</v>
      </c>
      <c r="G843">
        <v>764.73</v>
      </c>
      <c r="H843">
        <v>761.32127100000002</v>
      </c>
      <c r="I843">
        <v>1</v>
      </c>
      <c r="J843">
        <v>1</v>
      </c>
      <c r="K843">
        <v>3.4087290000000001</v>
      </c>
    </row>
    <row r="844" spans="1:11" x14ac:dyDescent="0.25">
      <c r="A844">
        <v>441</v>
      </c>
      <c r="B844" t="s">
        <v>62</v>
      </c>
      <c r="C844">
        <v>3805</v>
      </c>
      <c r="D844">
        <v>389993.24</v>
      </c>
      <c r="E844">
        <v>7405831.04</v>
      </c>
      <c r="F844">
        <v>2</v>
      </c>
      <c r="G844">
        <v>763.86</v>
      </c>
      <c r="H844">
        <v>761.73540200000002</v>
      </c>
      <c r="I844">
        <v>1</v>
      </c>
      <c r="J844">
        <v>1</v>
      </c>
      <c r="K844">
        <v>2.1245980000000002</v>
      </c>
    </row>
    <row r="845" spans="1:11" x14ac:dyDescent="0.25">
      <c r="A845">
        <v>460</v>
      </c>
      <c r="B845" t="s">
        <v>62</v>
      </c>
      <c r="C845">
        <v>4170</v>
      </c>
      <c r="D845">
        <v>389993.24</v>
      </c>
      <c r="E845">
        <v>7405831.04</v>
      </c>
      <c r="F845">
        <v>2</v>
      </c>
      <c r="G845">
        <v>764.06</v>
      </c>
      <c r="H845">
        <v>762.22718899999995</v>
      </c>
      <c r="I845">
        <v>1</v>
      </c>
      <c r="J845">
        <v>1</v>
      </c>
      <c r="K845">
        <v>1.832811</v>
      </c>
    </row>
    <row r="846" spans="1:11" x14ac:dyDescent="0.25">
      <c r="A846">
        <v>490</v>
      </c>
      <c r="B846" t="s">
        <v>62</v>
      </c>
      <c r="C846">
        <v>5996</v>
      </c>
      <c r="D846">
        <v>389993.24</v>
      </c>
      <c r="E846">
        <v>7405831.04</v>
      </c>
      <c r="F846">
        <v>2</v>
      </c>
      <c r="G846">
        <v>768.24</v>
      </c>
      <c r="H846">
        <v>765.22486600000002</v>
      </c>
      <c r="I846">
        <v>1</v>
      </c>
      <c r="J846">
        <v>1</v>
      </c>
      <c r="K846">
        <v>3.0151340000000002</v>
      </c>
    </row>
    <row r="847" spans="1:11" x14ac:dyDescent="0.25">
      <c r="A847">
        <v>525</v>
      </c>
      <c r="B847" t="s">
        <v>62</v>
      </c>
      <c r="C847">
        <v>6362</v>
      </c>
      <c r="D847">
        <v>389993.24</v>
      </c>
      <c r="E847">
        <v>7405831.04</v>
      </c>
      <c r="F847">
        <v>2</v>
      </c>
      <c r="G847">
        <v>768.32</v>
      </c>
      <c r="H847">
        <v>765.89470900000003</v>
      </c>
      <c r="I847">
        <v>1</v>
      </c>
      <c r="J847">
        <v>1</v>
      </c>
      <c r="K847">
        <v>2.4252910000000001</v>
      </c>
    </row>
    <row r="848" spans="1:11" x14ac:dyDescent="0.25">
      <c r="A848">
        <v>570</v>
      </c>
      <c r="B848" t="s">
        <v>62</v>
      </c>
      <c r="C848">
        <v>6727</v>
      </c>
      <c r="D848">
        <v>389993.24</v>
      </c>
      <c r="E848">
        <v>7405831.04</v>
      </c>
      <c r="F848">
        <v>2</v>
      </c>
      <c r="G848">
        <v>769.18</v>
      </c>
      <c r="H848">
        <v>766.589563</v>
      </c>
      <c r="I848">
        <v>1</v>
      </c>
      <c r="J848">
        <v>1</v>
      </c>
      <c r="K848">
        <v>2.5904370000000001</v>
      </c>
    </row>
    <row r="849" spans="1:11" x14ac:dyDescent="0.25">
      <c r="A849">
        <v>1490</v>
      </c>
      <c r="B849" t="s">
        <v>63</v>
      </c>
      <c r="C849">
        <v>9945</v>
      </c>
      <c r="D849">
        <v>392330.55</v>
      </c>
      <c r="E849">
        <v>7406211</v>
      </c>
      <c r="F849">
        <v>2</v>
      </c>
      <c r="G849">
        <v>795.39</v>
      </c>
      <c r="H849">
        <v>794.05286100000001</v>
      </c>
      <c r="I849">
        <v>1</v>
      </c>
      <c r="J849">
        <v>1</v>
      </c>
      <c r="K849">
        <v>1.3371390000000001</v>
      </c>
    </row>
    <row r="850" spans="1:11" x14ac:dyDescent="0.25">
      <c r="A850">
        <v>1508</v>
      </c>
      <c r="B850" t="s">
        <v>63</v>
      </c>
      <c r="C850">
        <v>9972</v>
      </c>
      <c r="D850">
        <v>392330.55</v>
      </c>
      <c r="E850">
        <v>7406211</v>
      </c>
      <c r="F850">
        <v>2</v>
      </c>
      <c r="G850">
        <v>795.36</v>
      </c>
      <c r="H850">
        <v>793.96185600000001</v>
      </c>
      <c r="I850">
        <v>1</v>
      </c>
      <c r="J850">
        <v>1</v>
      </c>
      <c r="K850">
        <v>1.3981440000000001</v>
      </c>
    </row>
    <row r="851" spans="1:11" x14ac:dyDescent="0.25">
      <c r="A851">
        <v>1559</v>
      </c>
      <c r="B851" t="s">
        <v>63</v>
      </c>
      <c r="C851">
        <v>10033</v>
      </c>
      <c r="D851">
        <v>392330.55</v>
      </c>
      <c r="E851">
        <v>7406211</v>
      </c>
      <c r="F851">
        <v>2</v>
      </c>
      <c r="G851">
        <v>796.25</v>
      </c>
      <c r="H851">
        <v>793.76151500000003</v>
      </c>
      <c r="I851">
        <v>1</v>
      </c>
      <c r="J851">
        <v>1</v>
      </c>
      <c r="K851">
        <v>2.4884849999999998</v>
      </c>
    </row>
    <row r="852" spans="1:11" x14ac:dyDescent="0.25">
      <c r="A852">
        <v>23</v>
      </c>
      <c r="B852" t="s">
        <v>64</v>
      </c>
      <c r="C852">
        <v>1</v>
      </c>
      <c r="D852">
        <v>389984.26</v>
      </c>
      <c r="E852">
        <v>7405830.3099999996</v>
      </c>
      <c r="F852">
        <v>2</v>
      </c>
      <c r="G852">
        <v>760.39</v>
      </c>
      <c r="H852">
        <v>760.20879100000002</v>
      </c>
      <c r="I852">
        <v>1</v>
      </c>
      <c r="J852">
        <v>1</v>
      </c>
      <c r="K852">
        <v>0.18120900000000001</v>
      </c>
    </row>
    <row r="853" spans="1:11" x14ac:dyDescent="0.25">
      <c r="A853">
        <v>45</v>
      </c>
      <c r="B853" t="s">
        <v>64</v>
      </c>
      <c r="C853">
        <v>182</v>
      </c>
      <c r="D853">
        <v>389984.26</v>
      </c>
      <c r="E853">
        <v>7405830.3099999996</v>
      </c>
      <c r="F853">
        <v>2</v>
      </c>
      <c r="G853">
        <v>760.39</v>
      </c>
      <c r="H853">
        <v>760.21612100000004</v>
      </c>
      <c r="I853">
        <v>1</v>
      </c>
      <c r="J853">
        <v>1</v>
      </c>
      <c r="K853">
        <v>0.17387900000000001</v>
      </c>
    </row>
    <row r="854" spans="1:11" x14ac:dyDescent="0.25">
      <c r="A854">
        <v>47</v>
      </c>
      <c r="B854" t="s">
        <v>64</v>
      </c>
      <c r="C854">
        <v>366</v>
      </c>
      <c r="D854">
        <v>389984.26</v>
      </c>
      <c r="E854">
        <v>7405830.3099999996</v>
      </c>
      <c r="F854">
        <v>2</v>
      </c>
      <c r="G854">
        <v>760.36</v>
      </c>
      <c r="H854">
        <v>760.23083099999997</v>
      </c>
      <c r="I854">
        <v>1</v>
      </c>
      <c r="J854">
        <v>1</v>
      </c>
      <c r="K854">
        <v>0.12916900000000001</v>
      </c>
    </row>
    <row r="855" spans="1:11" x14ac:dyDescent="0.25">
      <c r="A855">
        <v>67</v>
      </c>
      <c r="B855" t="s">
        <v>64</v>
      </c>
      <c r="C855">
        <v>518</v>
      </c>
      <c r="D855">
        <v>389984.26</v>
      </c>
      <c r="E855">
        <v>7405830.3099999996</v>
      </c>
      <c r="F855">
        <v>2</v>
      </c>
      <c r="G855">
        <v>760.73</v>
      </c>
      <c r="H855">
        <v>760.24656100000004</v>
      </c>
      <c r="I855">
        <v>1</v>
      </c>
      <c r="J855">
        <v>1</v>
      </c>
      <c r="K855">
        <v>0.48343900000000001</v>
      </c>
    </row>
    <row r="856" spans="1:11" x14ac:dyDescent="0.25">
      <c r="A856">
        <v>71</v>
      </c>
      <c r="B856" t="s">
        <v>64</v>
      </c>
      <c r="C856">
        <v>548</v>
      </c>
      <c r="D856">
        <v>389984.26</v>
      </c>
      <c r="E856">
        <v>7405830.3099999996</v>
      </c>
      <c r="F856">
        <v>2</v>
      </c>
      <c r="G856">
        <v>760.86</v>
      </c>
      <c r="H856">
        <v>760.25000199999999</v>
      </c>
      <c r="I856">
        <v>1</v>
      </c>
      <c r="J856">
        <v>1</v>
      </c>
      <c r="K856">
        <v>0.60999800000000004</v>
      </c>
    </row>
    <row r="857" spans="1:11" x14ac:dyDescent="0.25">
      <c r="A857">
        <v>74</v>
      </c>
      <c r="B857" t="s">
        <v>64</v>
      </c>
      <c r="C857">
        <v>732</v>
      </c>
      <c r="D857">
        <v>389984.26</v>
      </c>
      <c r="E857">
        <v>7405830.3099999996</v>
      </c>
      <c r="F857">
        <v>2</v>
      </c>
      <c r="G857">
        <v>761.1</v>
      </c>
      <c r="H857">
        <v>760.273685</v>
      </c>
      <c r="I857">
        <v>1</v>
      </c>
      <c r="J857">
        <v>1</v>
      </c>
      <c r="K857">
        <v>0.82631500000000002</v>
      </c>
    </row>
    <row r="858" spans="1:11" x14ac:dyDescent="0.25">
      <c r="A858">
        <v>93</v>
      </c>
      <c r="B858" t="s">
        <v>64</v>
      </c>
      <c r="C858">
        <v>883</v>
      </c>
      <c r="D858">
        <v>389984.26</v>
      </c>
      <c r="E858">
        <v>7405830.3099999996</v>
      </c>
      <c r="F858">
        <v>2</v>
      </c>
      <c r="G858">
        <v>761.19</v>
      </c>
      <c r="H858">
        <v>760.29624100000001</v>
      </c>
      <c r="I858">
        <v>1</v>
      </c>
      <c r="J858">
        <v>1</v>
      </c>
      <c r="K858">
        <v>0.89375899999999997</v>
      </c>
    </row>
    <row r="859" spans="1:11" x14ac:dyDescent="0.25">
      <c r="A859">
        <v>97</v>
      </c>
      <c r="B859" t="s">
        <v>64</v>
      </c>
      <c r="C859">
        <v>913</v>
      </c>
      <c r="D859">
        <v>389984.26</v>
      </c>
      <c r="E859">
        <v>7405830.3099999996</v>
      </c>
      <c r="F859">
        <v>2</v>
      </c>
      <c r="G859">
        <v>761.37</v>
      </c>
      <c r="H859">
        <v>760.30103099999997</v>
      </c>
      <c r="I859">
        <v>1</v>
      </c>
      <c r="J859">
        <v>1</v>
      </c>
      <c r="K859">
        <v>1.0689690000000001</v>
      </c>
    </row>
    <row r="860" spans="1:11" x14ac:dyDescent="0.25">
      <c r="A860">
        <v>100</v>
      </c>
      <c r="B860" t="s">
        <v>64</v>
      </c>
      <c r="C860">
        <v>1097</v>
      </c>
      <c r="D860">
        <v>389984.26</v>
      </c>
      <c r="E860">
        <v>7405830.3099999996</v>
      </c>
      <c r="F860">
        <v>2</v>
      </c>
      <c r="G860">
        <v>761.5</v>
      </c>
      <c r="H860">
        <v>760.332898</v>
      </c>
      <c r="I860">
        <v>1</v>
      </c>
      <c r="J860">
        <v>1</v>
      </c>
      <c r="K860">
        <v>1.1671020000000001</v>
      </c>
    </row>
    <row r="861" spans="1:11" x14ac:dyDescent="0.25">
      <c r="A861">
        <v>123</v>
      </c>
      <c r="B861" t="s">
        <v>64</v>
      </c>
      <c r="C861">
        <v>1248</v>
      </c>
      <c r="D861">
        <v>389984.26</v>
      </c>
      <c r="E861">
        <v>7405830.3099999996</v>
      </c>
      <c r="F861">
        <v>2</v>
      </c>
      <c r="G861">
        <v>761.59</v>
      </c>
      <c r="H861">
        <v>760.36199399999998</v>
      </c>
      <c r="I861">
        <v>1</v>
      </c>
      <c r="J861">
        <v>1</v>
      </c>
      <c r="K861">
        <v>1.2280059999999999</v>
      </c>
    </row>
    <row r="862" spans="1:11" x14ac:dyDescent="0.25">
      <c r="A862">
        <v>147</v>
      </c>
      <c r="B862" t="s">
        <v>64</v>
      </c>
      <c r="C862">
        <v>1613</v>
      </c>
      <c r="D862">
        <v>389984.26</v>
      </c>
      <c r="E862">
        <v>7405830.3099999996</v>
      </c>
      <c r="F862">
        <v>2</v>
      </c>
      <c r="G862">
        <v>761.83</v>
      </c>
      <c r="H862">
        <v>760.44285400000001</v>
      </c>
      <c r="I862">
        <v>1</v>
      </c>
      <c r="J862">
        <v>1</v>
      </c>
      <c r="K862">
        <v>1.387146</v>
      </c>
    </row>
    <row r="863" spans="1:11" x14ac:dyDescent="0.25">
      <c r="A863">
        <v>151</v>
      </c>
      <c r="B863" t="s">
        <v>64</v>
      </c>
      <c r="C863">
        <v>1858</v>
      </c>
      <c r="D863">
        <v>389984.26</v>
      </c>
      <c r="E863">
        <v>7405830.3099999996</v>
      </c>
      <c r="F863">
        <v>2</v>
      </c>
      <c r="G863">
        <v>762.23</v>
      </c>
      <c r="H863">
        <v>760.50597900000002</v>
      </c>
      <c r="I863">
        <v>1</v>
      </c>
      <c r="J863">
        <v>1</v>
      </c>
      <c r="K863">
        <v>1.724021</v>
      </c>
    </row>
    <row r="864" spans="1:11" x14ac:dyDescent="0.25">
      <c r="A864">
        <v>156</v>
      </c>
      <c r="B864" t="s">
        <v>64</v>
      </c>
      <c r="C864">
        <v>1887</v>
      </c>
      <c r="D864">
        <v>389984.26</v>
      </c>
      <c r="E864">
        <v>7405830.3099999996</v>
      </c>
      <c r="F864">
        <v>2</v>
      </c>
      <c r="G864">
        <v>762.23</v>
      </c>
      <c r="H864">
        <v>760.51391799999999</v>
      </c>
      <c r="I864">
        <v>1</v>
      </c>
      <c r="J864">
        <v>1</v>
      </c>
      <c r="K864">
        <v>1.7160820000000001</v>
      </c>
    </row>
    <row r="865" spans="1:11" x14ac:dyDescent="0.25">
      <c r="A865">
        <v>161</v>
      </c>
      <c r="B865" t="s">
        <v>64</v>
      </c>
      <c r="C865">
        <v>1918</v>
      </c>
      <c r="D865">
        <v>389984.26</v>
      </c>
      <c r="E865">
        <v>7405830.3099999996</v>
      </c>
      <c r="F865">
        <v>2</v>
      </c>
      <c r="G865">
        <v>762.23</v>
      </c>
      <c r="H865">
        <v>760.52255300000002</v>
      </c>
      <c r="I865">
        <v>1</v>
      </c>
      <c r="J865">
        <v>1</v>
      </c>
      <c r="K865">
        <v>1.7074469999999999</v>
      </c>
    </row>
    <row r="866" spans="1:11" x14ac:dyDescent="0.25">
      <c r="A866">
        <v>166</v>
      </c>
      <c r="B866" t="s">
        <v>64</v>
      </c>
      <c r="C866">
        <v>1948</v>
      </c>
      <c r="D866">
        <v>389984.26</v>
      </c>
      <c r="E866">
        <v>7405830.3099999996</v>
      </c>
      <c r="F866">
        <v>2</v>
      </c>
      <c r="G866">
        <v>762.28</v>
      </c>
      <c r="H866">
        <v>760.53102899999999</v>
      </c>
      <c r="I866">
        <v>1</v>
      </c>
      <c r="J866">
        <v>1</v>
      </c>
      <c r="K866">
        <v>1.7489710000000001</v>
      </c>
    </row>
    <row r="867" spans="1:11" x14ac:dyDescent="0.25">
      <c r="A867">
        <v>192</v>
      </c>
      <c r="B867" t="s">
        <v>64</v>
      </c>
      <c r="C867">
        <v>1979</v>
      </c>
      <c r="D867">
        <v>389984.26</v>
      </c>
      <c r="E867">
        <v>7405830.3099999996</v>
      </c>
      <c r="F867">
        <v>2</v>
      </c>
      <c r="G867">
        <v>762.35</v>
      </c>
      <c r="H867">
        <v>760.53988300000003</v>
      </c>
      <c r="I867">
        <v>1</v>
      </c>
      <c r="J867">
        <v>1</v>
      </c>
      <c r="K867">
        <v>1.810117</v>
      </c>
    </row>
    <row r="868" spans="1:11" x14ac:dyDescent="0.25">
      <c r="A868">
        <v>193</v>
      </c>
      <c r="B868" t="s">
        <v>64</v>
      </c>
      <c r="C868">
        <v>1979</v>
      </c>
      <c r="D868">
        <v>389984.26</v>
      </c>
      <c r="E868">
        <v>7405830.3099999996</v>
      </c>
      <c r="F868">
        <v>2</v>
      </c>
      <c r="G868">
        <v>762.3</v>
      </c>
      <c r="H868">
        <v>760.53988300000003</v>
      </c>
      <c r="I868">
        <v>1</v>
      </c>
      <c r="J868">
        <v>1</v>
      </c>
      <c r="K868">
        <v>1.7601169999999999</v>
      </c>
    </row>
    <row r="869" spans="1:11" x14ac:dyDescent="0.25">
      <c r="A869">
        <v>206</v>
      </c>
      <c r="B869" t="s">
        <v>64</v>
      </c>
      <c r="C869">
        <v>2193</v>
      </c>
      <c r="D869">
        <v>389984.26</v>
      </c>
      <c r="E869">
        <v>7405830.3099999996</v>
      </c>
      <c r="F869">
        <v>2</v>
      </c>
      <c r="G869">
        <v>762.48</v>
      </c>
      <c r="H869">
        <v>760.60476100000005</v>
      </c>
      <c r="I869">
        <v>1</v>
      </c>
      <c r="J869">
        <v>1</v>
      </c>
      <c r="K869">
        <v>1.8752390000000001</v>
      </c>
    </row>
    <row r="870" spans="1:11" x14ac:dyDescent="0.25">
      <c r="A870">
        <v>211</v>
      </c>
      <c r="B870" t="s">
        <v>64</v>
      </c>
      <c r="C870">
        <v>2224</v>
      </c>
      <c r="D870">
        <v>389984.26</v>
      </c>
      <c r="E870">
        <v>7405830.3099999996</v>
      </c>
      <c r="F870">
        <v>2</v>
      </c>
      <c r="G870">
        <v>762.5</v>
      </c>
      <c r="H870">
        <v>760.61472200000003</v>
      </c>
      <c r="I870">
        <v>1</v>
      </c>
      <c r="J870">
        <v>1</v>
      </c>
      <c r="K870">
        <v>1.885278</v>
      </c>
    </row>
    <row r="871" spans="1:11" x14ac:dyDescent="0.25">
      <c r="A871">
        <v>216</v>
      </c>
      <c r="B871" t="s">
        <v>64</v>
      </c>
      <c r="C871">
        <v>2252</v>
      </c>
      <c r="D871">
        <v>389984.26</v>
      </c>
      <c r="E871">
        <v>7405830.3099999996</v>
      </c>
      <c r="F871">
        <v>2</v>
      </c>
      <c r="G871">
        <v>762.52</v>
      </c>
      <c r="H871">
        <v>760.62382200000002</v>
      </c>
      <c r="I871">
        <v>1</v>
      </c>
      <c r="J871">
        <v>1</v>
      </c>
      <c r="K871">
        <v>1.8961779999999999</v>
      </c>
    </row>
    <row r="872" spans="1:11" x14ac:dyDescent="0.25">
      <c r="A872">
        <v>221</v>
      </c>
      <c r="B872" t="s">
        <v>64</v>
      </c>
      <c r="C872">
        <v>2283</v>
      </c>
      <c r="D872">
        <v>389984.26</v>
      </c>
      <c r="E872">
        <v>7405830.3099999996</v>
      </c>
      <c r="F872">
        <v>2</v>
      </c>
      <c r="G872">
        <v>762.55</v>
      </c>
      <c r="H872">
        <v>760.63408500000003</v>
      </c>
      <c r="I872">
        <v>1</v>
      </c>
      <c r="J872">
        <v>1</v>
      </c>
      <c r="K872">
        <v>1.915915</v>
      </c>
    </row>
    <row r="873" spans="1:11" x14ac:dyDescent="0.25">
      <c r="A873">
        <v>226</v>
      </c>
      <c r="B873" t="s">
        <v>64</v>
      </c>
      <c r="C873">
        <v>2313</v>
      </c>
      <c r="D873">
        <v>389984.26</v>
      </c>
      <c r="E873">
        <v>7405830.3099999996</v>
      </c>
      <c r="F873">
        <v>2</v>
      </c>
      <c r="G873">
        <v>762.55</v>
      </c>
      <c r="H873">
        <v>760.64412500000003</v>
      </c>
      <c r="I873">
        <v>1</v>
      </c>
      <c r="J873">
        <v>1</v>
      </c>
      <c r="K873">
        <v>1.905875</v>
      </c>
    </row>
    <row r="874" spans="1:11" x14ac:dyDescent="0.25">
      <c r="A874">
        <v>250</v>
      </c>
      <c r="B874" t="s">
        <v>64</v>
      </c>
      <c r="C874">
        <v>2344</v>
      </c>
      <c r="D874">
        <v>389984.26</v>
      </c>
      <c r="E874">
        <v>7405830.3099999996</v>
      </c>
      <c r="F874">
        <v>2</v>
      </c>
      <c r="G874">
        <v>762.61</v>
      </c>
      <c r="H874">
        <v>760.65467200000001</v>
      </c>
      <c r="I874">
        <v>1</v>
      </c>
      <c r="J874">
        <v>1</v>
      </c>
      <c r="K874">
        <v>1.955328</v>
      </c>
    </row>
    <row r="875" spans="1:11" x14ac:dyDescent="0.25">
      <c r="A875">
        <v>251</v>
      </c>
      <c r="B875" t="s">
        <v>64</v>
      </c>
      <c r="C875">
        <v>2344</v>
      </c>
      <c r="D875">
        <v>389984.26</v>
      </c>
      <c r="E875">
        <v>7405830.3099999996</v>
      </c>
      <c r="F875">
        <v>2</v>
      </c>
      <c r="G875">
        <v>761.86</v>
      </c>
      <c r="H875">
        <v>760.65467200000001</v>
      </c>
      <c r="I875">
        <v>1</v>
      </c>
      <c r="J875">
        <v>1</v>
      </c>
      <c r="K875">
        <v>1.205328</v>
      </c>
    </row>
    <row r="876" spans="1:11" x14ac:dyDescent="0.25">
      <c r="A876">
        <v>260</v>
      </c>
      <c r="B876" t="s">
        <v>64</v>
      </c>
      <c r="C876">
        <v>2374</v>
      </c>
      <c r="D876">
        <v>389984.26</v>
      </c>
      <c r="E876">
        <v>7405830.3099999996</v>
      </c>
      <c r="F876">
        <v>2</v>
      </c>
      <c r="G876">
        <v>762.59</v>
      </c>
      <c r="H876">
        <v>760.66501600000004</v>
      </c>
      <c r="I876">
        <v>1</v>
      </c>
      <c r="J876">
        <v>1</v>
      </c>
      <c r="K876">
        <v>1.924984</v>
      </c>
    </row>
    <row r="877" spans="1:11" x14ac:dyDescent="0.25">
      <c r="A877">
        <v>266</v>
      </c>
      <c r="B877" t="s">
        <v>64</v>
      </c>
      <c r="C877">
        <v>2405</v>
      </c>
      <c r="D877">
        <v>389984.26</v>
      </c>
      <c r="E877">
        <v>7405830.3099999996</v>
      </c>
      <c r="F877">
        <v>2</v>
      </c>
      <c r="G877">
        <v>762.63</v>
      </c>
      <c r="H877">
        <v>760.67583400000001</v>
      </c>
      <c r="I877">
        <v>1</v>
      </c>
      <c r="J877">
        <v>1</v>
      </c>
      <c r="K877">
        <v>1.9541660000000001</v>
      </c>
    </row>
    <row r="878" spans="1:11" x14ac:dyDescent="0.25">
      <c r="A878">
        <v>272</v>
      </c>
      <c r="B878" t="s">
        <v>64</v>
      </c>
      <c r="C878">
        <v>2436</v>
      </c>
      <c r="D878">
        <v>389984.26</v>
      </c>
      <c r="E878">
        <v>7405830.3099999996</v>
      </c>
      <c r="F878">
        <v>2</v>
      </c>
      <c r="G878">
        <v>762.7</v>
      </c>
      <c r="H878">
        <v>760.68683699999997</v>
      </c>
      <c r="I878">
        <v>1</v>
      </c>
      <c r="J878">
        <v>1</v>
      </c>
      <c r="K878">
        <v>2.013163</v>
      </c>
    </row>
    <row r="879" spans="1:11" x14ac:dyDescent="0.25">
      <c r="A879">
        <v>278</v>
      </c>
      <c r="B879" t="s">
        <v>64</v>
      </c>
      <c r="C879">
        <v>2466</v>
      </c>
      <c r="D879">
        <v>389984.26</v>
      </c>
      <c r="E879">
        <v>7405830.3099999996</v>
      </c>
      <c r="F879">
        <v>2</v>
      </c>
      <c r="G879">
        <v>762.66</v>
      </c>
      <c r="H879">
        <v>760.69767300000001</v>
      </c>
      <c r="I879">
        <v>1</v>
      </c>
      <c r="J879">
        <v>1</v>
      </c>
      <c r="K879">
        <v>1.9623269999999999</v>
      </c>
    </row>
    <row r="880" spans="1:11" x14ac:dyDescent="0.25">
      <c r="A880">
        <v>284</v>
      </c>
      <c r="B880" t="s">
        <v>64</v>
      </c>
      <c r="C880">
        <v>2497</v>
      </c>
      <c r="D880">
        <v>389984.26</v>
      </c>
      <c r="E880">
        <v>7405830.3099999996</v>
      </c>
      <c r="F880">
        <v>2</v>
      </c>
      <c r="G880">
        <v>762.7</v>
      </c>
      <c r="H880">
        <v>760.70929699999999</v>
      </c>
      <c r="I880">
        <v>1</v>
      </c>
      <c r="J880">
        <v>1</v>
      </c>
      <c r="K880">
        <v>1.9907029999999999</v>
      </c>
    </row>
    <row r="881" spans="1:11" x14ac:dyDescent="0.25">
      <c r="A881">
        <v>290</v>
      </c>
      <c r="B881" t="s">
        <v>64</v>
      </c>
      <c r="C881">
        <v>2527</v>
      </c>
      <c r="D881">
        <v>389984.26</v>
      </c>
      <c r="E881">
        <v>7405830.3099999996</v>
      </c>
      <c r="F881">
        <v>2</v>
      </c>
      <c r="G881">
        <v>762.74</v>
      </c>
      <c r="H881">
        <v>760.72096299999998</v>
      </c>
      <c r="I881">
        <v>1</v>
      </c>
      <c r="J881">
        <v>1</v>
      </c>
      <c r="K881">
        <v>2.019037</v>
      </c>
    </row>
    <row r="882" spans="1:11" x14ac:dyDescent="0.25">
      <c r="A882">
        <v>296</v>
      </c>
      <c r="B882" t="s">
        <v>64</v>
      </c>
      <c r="C882">
        <v>2558</v>
      </c>
      <c r="D882">
        <v>389984.26</v>
      </c>
      <c r="E882">
        <v>7405830.3099999996</v>
      </c>
      <c r="F882">
        <v>2</v>
      </c>
      <c r="G882">
        <v>762.74</v>
      </c>
      <c r="H882">
        <v>760.733341</v>
      </c>
      <c r="I882">
        <v>1</v>
      </c>
      <c r="J882">
        <v>1</v>
      </c>
      <c r="K882">
        <v>2.006659</v>
      </c>
    </row>
    <row r="883" spans="1:11" x14ac:dyDescent="0.25">
      <c r="A883">
        <v>302</v>
      </c>
      <c r="B883" t="s">
        <v>64</v>
      </c>
      <c r="C883">
        <v>2589</v>
      </c>
      <c r="D883">
        <v>389984.26</v>
      </c>
      <c r="E883">
        <v>7405830.3099999996</v>
      </c>
      <c r="F883">
        <v>2</v>
      </c>
      <c r="G883">
        <v>762.79</v>
      </c>
      <c r="H883">
        <v>760.74605899999995</v>
      </c>
      <c r="I883">
        <v>1</v>
      </c>
      <c r="J883">
        <v>1</v>
      </c>
      <c r="K883">
        <v>2.0439409999999998</v>
      </c>
    </row>
    <row r="884" spans="1:11" x14ac:dyDescent="0.25">
      <c r="A884">
        <v>307</v>
      </c>
      <c r="B884" t="s">
        <v>64</v>
      </c>
      <c r="C884">
        <v>2617</v>
      </c>
      <c r="D884">
        <v>389984.26</v>
      </c>
      <c r="E884">
        <v>7405830.3099999996</v>
      </c>
      <c r="F884">
        <v>2</v>
      </c>
      <c r="G884">
        <v>762.81</v>
      </c>
      <c r="H884">
        <v>760.75780199999997</v>
      </c>
      <c r="I884">
        <v>1</v>
      </c>
      <c r="J884">
        <v>1</v>
      </c>
      <c r="K884">
        <v>2.0521980000000002</v>
      </c>
    </row>
    <row r="885" spans="1:11" x14ac:dyDescent="0.25">
      <c r="A885">
        <v>313</v>
      </c>
      <c r="B885" t="s">
        <v>64</v>
      </c>
      <c r="C885">
        <v>2648</v>
      </c>
      <c r="D885">
        <v>389984.26</v>
      </c>
      <c r="E885">
        <v>7405830.3099999996</v>
      </c>
      <c r="F885">
        <v>2</v>
      </c>
      <c r="G885">
        <v>762.81</v>
      </c>
      <c r="H885">
        <v>760.77112299999999</v>
      </c>
      <c r="I885">
        <v>1</v>
      </c>
      <c r="J885">
        <v>1</v>
      </c>
      <c r="K885">
        <v>2.0388769999999998</v>
      </c>
    </row>
    <row r="886" spans="1:11" x14ac:dyDescent="0.25">
      <c r="A886">
        <v>319</v>
      </c>
      <c r="B886" t="s">
        <v>64</v>
      </c>
      <c r="C886">
        <v>2678</v>
      </c>
      <c r="D886">
        <v>389984.26</v>
      </c>
      <c r="E886">
        <v>7405830.3099999996</v>
      </c>
      <c r="F886">
        <v>2</v>
      </c>
      <c r="G886">
        <v>762.67</v>
      </c>
      <c r="H886">
        <v>760.78423899999996</v>
      </c>
      <c r="I886">
        <v>1</v>
      </c>
      <c r="J886">
        <v>1</v>
      </c>
      <c r="K886">
        <v>1.885761</v>
      </c>
    </row>
    <row r="887" spans="1:11" x14ac:dyDescent="0.25">
      <c r="A887">
        <v>340</v>
      </c>
      <c r="B887" t="s">
        <v>64</v>
      </c>
      <c r="C887">
        <v>2709</v>
      </c>
      <c r="D887">
        <v>389984.26</v>
      </c>
      <c r="E887">
        <v>7405830.3099999996</v>
      </c>
      <c r="F887">
        <v>2</v>
      </c>
      <c r="G887">
        <v>762.74</v>
      </c>
      <c r="H887">
        <v>760.79811400000006</v>
      </c>
      <c r="I887">
        <v>1</v>
      </c>
      <c r="J887">
        <v>1</v>
      </c>
      <c r="K887">
        <v>1.941886</v>
      </c>
    </row>
    <row r="888" spans="1:11" x14ac:dyDescent="0.25">
      <c r="A888">
        <v>341</v>
      </c>
      <c r="B888" t="s">
        <v>64</v>
      </c>
      <c r="C888">
        <v>2709</v>
      </c>
      <c r="D888">
        <v>389984.26</v>
      </c>
      <c r="E888">
        <v>7405830.3099999996</v>
      </c>
      <c r="F888">
        <v>2</v>
      </c>
      <c r="G888">
        <v>762.09</v>
      </c>
      <c r="H888">
        <v>760.79811400000006</v>
      </c>
      <c r="I888">
        <v>1</v>
      </c>
      <c r="J888">
        <v>1</v>
      </c>
      <c r="K888">
        <v>1.2918860000000001</v>
      </c>
    </row>
    <row r="889" spans="1:11" x14ac:dyDescent="0.25">
      <c r="A889">
        <v>348</v>
      </c>
      <c r="B889" t="s">
        <v>64</v>
      </c>
      <c r="C889">
        <v>2739</v>
      </c>
      <c r="D889">
        <v>389984.26</v>
      </c>
      <c r="E889">
        <v>7405830.3099999996</v>
      </c>
      <c r="F889">
        <v>2</v>
      </c>
      <c r="G889">
        <v>762.71</v>
      </c>
      <c r="H889">
        <v>760.81203600000003</v>
      </c>
      <c r="I889">
        <v>1</v>
      </c>
      <c r="J889">
        <v>1</v>
      </c>
      <c r="K889">
        <v>1.897964</v>
      </c>
    </row>
    <row r="890" spans="1:11" x14ac:dyDescent="0.25">
      <c r="A890">
        <v>352</v>
      </c>
      <c r="B890" t="s">
        <v>64</v>
      </c>
      <c r="C890">
        <v>2770</v>
      </c>
      <c r="D890">
        <v>389984.26</v>
      </c>
      <c r="E890">
        <v>7405830.3099999996</v>
      </c>
      <c r="F890">
        <v>2</v>
      </c>
      <c r="G890">
        <v>762.71</v>
      </c>
      <c r="H890">
        <v>760.82698500000004</v>
      </c>
      <c r="I890">
        <v>1</v>
      </c>
      <c r="J890">
        <v>1</v>
      </c>
      <c r="K890">
        <v>1.8830150000000001</v>
      </c>
    </row>
    <row r="891" spans="1:11" x14ac:dyDescent="0.25">
      <c r="A891">
        <v>358</v>
      </c>
      <c r="B891" t="s">
        <v>64</v>
      </c>
      <c r="C891">
        <v>2801</v>
      </c>
      <c r="D891">
        <v>389984.26</v>
      </c>
      <c r="E891">
        <v>7405830.3099999996</v>
      </c>
      <c r="F891">
        <v>2</v>
      </c>
      <c r="G891">
        <v>762.69</v>
      </c>
      <c r="H891">
        <v>760.84240499999999</v>
      </c>
      <c r="I891">
        <v>1</v>
      </c>
      <c r="J891">
        <v>1</v>
      </c>
      <c r="K891">
        <v>1.8475950000000001</v>
      </c>
    </row>
    <row r="892" spans="1:11" x14ac:dyDescent="0.25">
      <c r="A892">
        <v>364</v>
      </c>
      <c r="B892" t="s">
        <v>64</v>
      </c>
      <c r="C892">
        <v>2831</v>
      </c>
      <c r="D892">
        <v>389984.26</v>
      </c>
      <c r="E892">
        <v>7405830.3099999996</v>
      </c>
      <c r="F892">
        <v>2</v>
      </c>
      <c r="G892">
        <v>762.79</v>
      </c>
      <c r="H892">
        <v>760.85768900000005</v>
      </c>
      <c r="I892">
        <v>1</v>
      </c>
      <c r="J892">
        <v>1</v>
      </c>
      <c r="K892">
        <v>1.9323109999999999</v>
      </c>
    </row>
    <row r="893" spans="1:11" x14ac:dyDescent="0.25">
      <c r="A893">
        <v>370</v>
      </c>
      <c r="B893" t="s">
        <v>64</v>
      </c>
      <c r="C893">
        <v>2862</v>
      </c>
      <c r="D893">
        <v>389984.26</v>
      </c>
      <c r="E893">
        <v>7405830.3099999996</v>
      </c>
      <c r="F893">
        <v>2</v>
      </c>
      <c r="G893">
        <v>762.74</v>
      </c>
      <c r="H893">
        <v>760.87398499999995</v>
      </c>
      <c r="I893">
        <v>1</v>
      </c>
      <c r="J893">
        <v>1</v>
      </c>
      <c r="K893">
        <v>1.866015</v>
      </c>
    </row>
    <row r="894" spans="1:11" x14ac:dyDescent="0.25">
      <c r="A894">
        <v>376</v>
      </c>
      <c r="B894" t="s">
        <v>64</v>
      </c>
      <c r="C894">
        <v>2892</v>
      </c>
      <c r="D894">
        <v>389984.26</v>
      </c>
      <c r="E894">
        <v>7405830.3099999996</v>
      </c>
      <c r="F894">
        <v>2</v>
      </c>
      <c r="G894">
        <v>762.87</v>
      </c>
      <c r="H894">
        <v>760.89019599999995</v>
      </c>
      <c r="I894">
        <v>1</v>
      </c>
      <c r="J894">
        <v>1</v>
      </c>
      <c r="K894">
        <v>1.9798039999999999</v>
      </c>
    </row>
    <row r="895" spans="1:11" x14ac:dyDescent="0.25">
      <c r="A895">
        <v>421</v>
      </c>
      <c r="B895" t="s">
        <v>64</v>
      </c>
      <c r="C895">
        <v>3440</v>
      </c>
      <c r="D895">
        <v>389984.26</v>
      </c>
      <c r="E895">
        <v>7405830.3099999996</v>
      </c>
      <c r="F895">
        <v>2</v>
      </c>
      <c r="G895">
        <v>764.94</v>
      </c>
      <c r="H895">
        <v>761.30030599999998</v>
      </c>
      <c r="I895">
        <v>1</v>
      </c>
      <c r="J895">
        <v>1</v>
      </c>
      <c r="K895">
        <v>3.639694</v>
      </c>
    </row>
    <row r="896" spans="1:11" x14ac:dyDescent="0.25">
      <c r="A896">
        <v>442</v>
      </c>
      <c r="B896" t="s">
        <v>64</v>
      </c>
      <c r="C896">
        <v>3805</v>
      </c>
      <c r="D896">
        <v>389984.26</v>
      </c>
      <c r="E896">
        <v>7405830.3099999996</v>
      </c>
      <c r="F896">
        <v>2</v>
      </c>
      <c r="G896">
        <v>764.07</v>
      </c>
      <c r="H896">
        <v>761.71354799999995</v>
      </c>
      <c r="I896">
        <v>1</v>
      </c>
      <c r="J896">
        <v>1</v>
      </c>
      <c r="K896">
        <v>2.356452</v>
      </c>
    </row>
    <row r="897" spans="1:11" x14ac:dyDescent="0.25">
      <c r="A897">
        <v>461</v>
      </c>
      <c r="B897" t="s">
        <v>64</v>
      </c>
      <c r="C897">
        <v>4170</v>
      </c>
      <c r="D897">
        <v>389984.26</v>
      </c>
      <c r="E897">
        <v>7405830.3099999996</v>
      </c>
      <c r="F897">
        <v>2</v>
      </c>
      <c r="G897">
        <v>764.36</v>
      </c>
      <c r="H897">
        <v>762.20459300000005</v>
      </c>
      <c r="I897">
        <v>1</v>
      </c>
      <c r="J897">
        <v>1</v>
      </c>
      <c r="K897">
        <v>2.1554069999999999</v>
      </c>
    </row>
    <row r="898" spans="1:11" x14ac:dyDescent="0.25">
      <c r="A898">
        <v>491</v>
      </c>
      <c r="B898" t="s">
        <v>64</v>
      </c>
      <c r="C898">
        <v>5996</v>
      </c>
      <c r="D898">
        <v>389984.26</v>
      </c>
      <c r="E898">
        <v>7405830.3099999996</v>
      </c>
      <c r="F898">
        <v>2</v>
      </c>
      <c r="G898">
        <v>768.43</v>
      </c>
      <c r="H898">
        <v>765.19918800000005</v>
      </c>
      <c r="I898">
        <v>1</v>
      </c>
      <c r="J898">
        <v>1</v>
      </c>
      <c r="K898">
        <v>3.2308119999999998</v>
      </c>
    </row>
    <row r="899" spans="1:11" x14ac:dyDescent="0.25">
      <c r="A899">
        <v>496</v>
      </c>
      <c r="B899" t="s">
        <v>64</v>
      </c>
      <c r="C899">
        <v>6118</v>
      </c>
      <c r="D899">
        <v>389984.26</v>
      </c>
      <c r="E899">
        <v>7405830.3099999996</v>
      </c>
      <c r="F899">
        <v>2</v>
      </c>
      <c r="G899">
        <v>768.43</v>
      </c>
      <c r="H899">
        <v>765.42015900000001</v>
      </c>
      <c r="I899">
        <v>1</v>
      </c>
      <c r="J899">
        <v>1</v>
      </c>
      <c r="K899">
        <v>3.0098410000000002</v>
      </c>
    </row>
    <row r="900" spans="1:11" x14ac:dyDescent="0.25">
      <c r="A900">
        <v>499</v>
      </c>
      <c r="B900" t="s">
        <v>64</v>
      </c>
      <c r="C900">
        <v>6210</v>
      </c>
      <c r="D900">
        <v>389984.26</v>
      </c>
      <c r="E900">
        <v>7405830.3099999996</v>
      </c>
      <c r="F900">
        <v>2</v>
      </c>
      <c r="G900">
        <v>768.55</v>
      </c>
      <c r="H900">
        <v>765.58806100000004</v>
      </c>
      <c r="I900">
        <v>1</v>
      </c>
      <c r="J900">
        <v>1</v>
      </c>
      <c r="K900">
        <v>2.9619390000000001</v>
      </c>
    </row>
    <row r="901" spans="1:11" x14ac:dyDescent="0.25">
      <c r="A901">
        <v>503</v>
      </c>
      <c r="B901" t="s">
        <v>64</v>
      </c>
      <c r="C901">
        <v>6270</v>
      </c>
      <c r="D901">
        <v>389984.26</v>
      </c>
      <c r="E901">
        <v>7405830.3099999996</v>
      </c>
      <c r="F901">
        <v>2</v>
      </c>
      <c r="G901">
        <v>768.67</v>
      </c>
      <c r="H901">
        <v>765.69828099999995</v>
      </c>
      <c r="I901">
        <v>1</v>
      </c>
      <c r="J901">
        <v>1</v>
      </c>
      <c r="K901">
        <v>2.9717190000000002</v>
      </c>
    </row>
    <row r="902" spans="1:11" x14ac:dyDescent="0.25">
      <c r="A902">
        <v>526</v>
      </c>
      <c r="B902" t="s">
        <v>64</v>
      </c>
      <c r="C902">
        <v>6362</v>
      </c>
      <c r="D902">
        <v>389984.26</v>
      </c>
      <c r="E902">
        <v>7405830.3099999996</v>
      </c>
      <c r="F902">
        <v>2</v>
      </c>
      <c r="G902">
        <v>768.55</v>
      </c>
      <c r="H902">
        <v>765.86842300000001</v>
      </c>
      <c r="I902">
        <v>1</v>
      </c>
      <c r="J902">
        <v>1</v>
      </c>
      <c r="K902">
        <v>2.6815769999999999</v>
      </c>
    </row>
    <row r="903" spans="1:11" x14ac:dyDescent="0.25">
      <c r="A903">
        <v>531</v>
      </c>
      <c r="B903" t="s">
        <v>64</v>
      </c>
      <c r="C903">
        <v>6454</v>
      </c>
      <c r="D903">
        <v>389984.26</v>
      </c>
      <c r="E903">
        <v>7405830.3099999996</v>
      </c>
      <c r="F903">
        <v>2</v>
      </c>
      <c r="G903">
        <v>768.32</v>
      </c>
      <c r="H903">
        <v>766.04056500000002</v>
      </c>
      <c r="I903">
        <v>1</v>
      </c>
      <c r="J903">
        <v>1</v>
      </c>
      <c r="K903">
        <v>2.2794349999999999</v>
      </c>
    </row>
    <row r="904" spans="1:11" x14ac:dyDescent="0.25">
      <c r="A904">
        <v>535</v>
      </c>
      <c r="B904" t="s">
        <v>64</v>
      </c>
      <c r="C904">
        <v>6484</v>
      </c>
      <c r="D904">
        <v>389984.26</v>
      </c>
      <c r="E904">
        <v>7405830.3099999996</v>
      </c>
      <c r="F904">
        <v>2</v>
      </c>
      <c r="G904">
        <v>769.14</v>
      </c>
      <c r="H904">
        <v>766.09713199999999</v>
      </c>
      <c r="I904">
        <v>1</v>
      </c>
      <c r="J904">
        <v>1</v>
      </c>
      <c r="K904">
        <v>3.0428679999999999</v>
      </c>
    </row>
    <row r="905" spans="1:11" x14ac:dyDescent="0.25">
      <c r="A905">
        <v>539</v>
      </c>
      <c r="B905" t="s">
        <v>64</v>
      </c>
      <c r="C905">
        <v>6515</v>
      </c>
      <c r="D905">
        <v>389984.26</v>
      </c>
      <c r="E905">
        <v>7405830.3099999996</v>
      </c>
      <c r="F905">
        <v>2</v>
      </c>
      <c r="G905">
        <v>769.33</v>
      </c>
      <c r="H905">
        <v>766.15578500000004</v>
      </c>
      <c r="I905">
        <v>1</v>
      </c>
      <c r="J905">
        <v>1</v>
      </c>
      <c r="K905">
        <v>3.1742149999999998</v>
      </c>
    </row>
    <row r="906" spans="1:11" x14ac:dyDescent="0.25">
      <c r="A906">
        <v>543</v>
      </c>
      <c r="B906" t="s">
        <v>64</v>
      </c>
      <c r="C906">
        <v>6545</v>
      </c>
      <c r="D906">
        <v>389984.26</v>
      </c>
      <c r="E906">
        <v>7405830.3099999996</v>
      </c>
      <c r="F906">
        <v>2</v>
      </c>
      <c r="G906">
        <v>769.52</v>
      </c>
      <c r="H906">
        <v>766.21280400000001</v>
      </c>
      <c r="I906">
        <v>1</v>
      </c>
      <c r="J906">
        <v>1</v>
      </c>
      <c r="K906">
        <v>3.3071959999999998</v>
      </c>
    </row>
    <row r="907" spans="1:11" x14ac:dyDescent="0.25">
      <c r="A907">
        <v>547</v>
      </c>
      <c r="B907" t="s">
        <v>64</v>
      </c>
      <c r="C907">
        <v>6576</v>
      </c>
      <c r="D907">
        <v>389984.26</v>
      </c>
      <c r="E907">
        <v>7405830.3099999996</v>
      </c>
      <c r="F907">
        <v>2</v>
      </c>
      <c r="G907">
        <v>769.45</v>
      </c>
      <c r="H907">
        <v>766.27191800000003</v>
      </c>
      <c r="I907">
        <v>1</v>
      </c>
      <c r="J907">
        <v>1</v>
      </c>
      <c r="K907">
        <v>3.1780819999999999</v>
      </c>
    </row>
    <row r="908" spans="1:11" x14ac:dyDescent="0.25">
      <c r="A908">
        <v>571</v>
      </c>
      <c r="B908" t="s">
        <v>64</v>
      </c>
      <c r="C908">
        <v>6727</v>
      </c>
      <c r="D908">
        <v>389984.26</v>
      </c>
      <c r="E908">
        <v>7405830.3099999996</v>
      </c>
      <c r="F908">
        <v>2</v>
      </c>
      <c r="G908">
        <v>769.45</v>
      </c>
      <c r="H908">
        <v>766.56258600000001</v>
      </c>
      <c r="I908">
        <v>1</v>
      </c>
      <c r="J908">
        <v>1</v>
      </c>
      <c r="K908">
        <v>2.8874140000000001</v>
      </c>
    </row>
    <row r="909" spans="1:11" x14ac:dyDescent="0.25">
      <c r="A909">
        <v>577</v>
      </c>
      <c r="B909" t="s">
        <v>64</v>
      </c>
      <c r="C909">
        <v>6880</v>
      </c>
      <c r="D909">
        <v>389984.26</v>
      </c>
      <c r="E909">
        <v>7405830.3099999996</v>
      </c>
      <c r="F909">
        <v>2</v>
      </c>
      <c r="G909">
        <v>778.29</v>
      </c>
      <c r="H909">
        <v>766.86047699999995</v>
      </c>
      <c r="I909">
        <v>1</v>
      </c>
      <c r="J909">
        <v>1</v>
      </c>
      <c r="K909">
        <v>11.429523</v>
      </c>
    </row>
    <row r="910" spans="1:11" x14ac:dyDescent="0.25">
      <c r="A910">
        <v>580</v>
      </c>
      <c r="B910" t="s">
        <v>64</v>
      </c>
      <c r="C910">
        <v>6921</v>
      </c>
      <c r="D910">
        <v>389984.26</v>
      </c>
      <c r="E910">
        <v>7405830.3099999996</v>
      </c>
      <c r="F910">
        <v>2</v>
      </c>
      <c r="G910">
        <v>766.99</v>
      </c>
      <c r="H910">
        <v>766.94069200000001</v>
      </c>
      <c r="I910">
        <v>1</v>
      </c>
      <c r="J910">
        <v>1</v>
      </c>
      <c r="K910">
        <v>4.9307999999999998E-2</v>
      </c>
    </row>
    <row r="911" spans="1:11" x14ac:dyDescent="0.25">
      <c r="A911">
        <v>582</v>
      </c>
      <c r="B911" t="s">
        <v>64</v>
      </c>
      <c r="C911">
        <v>6941</v>
      </c>
      <c r="D911">
        <v>389984.26</v>
      </c>
      <c r="E911">
        <v>7405830.3099999996</v>
      </c>
      <c r="F911">
        <v>2</v>
      </c>
      <c r="G911">
        <v>770.99</v>
      </c>
      <c r="H911">
        <v>766.97982400000001</v>
      </c>
      <c r="I911">
        <v>1</v>
      </c>
      <c r="J911">
        <v>1</v>
      </c>
      <c r="K911">
        <v>4.0101760000000004</v>
      </c>
    </row>
    <row r="912" spans="1:11" x14ac:dyDescent="0.25">
      <c r="A912">
        <v>586</v>
      </c>
      <c r="B912" t="s">
        <v>64</v>
      </c>
      <c r="C912">
        <v>6972</v>
      </c>
      <c r="D912">
        <v>389984.26</v>
      </c>
      <c r="E912">
        <v>7405830.3099999996</v>
      </c>
      <c r="F912">
        <v>2</v>
      </c>
      <c r="G912">
        <v>768.99</v>
      </c>
      <c r="H912">
        <v>767.04045399999995</v>
      </c>
      <c r="I912">
        <v>1</v>
      </c>
      <c r="J912">
        <v>1</v>
      </c>
      <c r="K912">
        <v>1.949546</v>
      </c>
    </row>
    <row r="913" spans="1:11" x14ac:dyDescent="0.25">
      <c r="A913">
        <v>590</v>
      </c>
      <c r="B913" t="s">
        <v>64</v>
      </c>
      <c r="C913">
        <v>7000</v>
      </c>
      <c r="D913">
        <v>389984.26</v>
      </c>
      <c r="E913">
        <v>7405830.3099999996</v>
      </c>
      <c r="F913">
        <v>2</v>
      </c>
      <c r="G913">
        <v>769.99</v>
      </c>
      <c r="H913">
        <v>767.09519299999999</v>
      </c>
      <c r="I913">
        <v>1</v>
      </c>
      <c r="J913">
        <v>1</v>
      </c>
      <c r="K913">
        <v>2.8948070000000001</v>
      </c>
    </row>
    <row r="914" spans="1:11" x14ac:dyDescent="0.25">
      <c r="A914">
        <v>594</v>
      </c>
      <c r="B914" t="s">
        <v>64</v>
      </c>
      <c r="C914">
        <v>7031</v>
      </c>
      <c r="D914">
        <v>389984.26</v>
      </c>
      <c r="E914">
        <v>7405830.3099999996</v>
      </c>
      <c r="F914">
        <v>2</v>
      </c>
      <c r="G914">
        <v>768.99</v>
      </c>
      <c r="H914">
        <v>767.15575200000001</v>
      </c>
      <c r="I914">
        <v>1</v>
      </c>
      <c r="J914">
        <v>1</v>
      </c>
      <c r="K914">
        <v>1.8342480000000001</v>
      </c>
    </row>
    <row r="915" spans="1:11" x14ac:dyDescent="0.25">
      <c r="A915">
        <v>597</v>
      </c>
      <c r="B915" t="s">
        <v>64</v>
      </c>
      <c r="C915">
        <v>7061</v>
      </c>
      <c r="D915">
        <v>389984.26</v>
      </c>
      <c r="E915">
        <v>7405830.3099999996</v>
      </c>
      <c r="F915">
        <v>2</v>
      </c>
      <c r="G915">
        <v>770.99</v>
      </c>
      <c r="H915">
        <v>767.214204</v>
      </c>
      <c r="I915">
        <v>1</v>
      </c>
      <c r="J915">
        <v>1</v>
      </c>
      <c r="K915">
        <v>3.7757960000000002</v>
      </c>
    </row>
    <row r="916" spans="1:11" x14ac:dyDescent="0.25">
      <c r="A916">
        <v>600</v>
      </c>
      <c r="B916" t="s">
        <v>64</v>
      </c>
      <c r="C916">
        <v>7092</v>
      </c>
      <c r="D916">
        <v>389984.26</v>
      </c>
      <c r="E916">
        <v>7405830.3099999996</v>
      </c>
      <c r="F916">
        <v>2</v>
      </c>
      <c r="G916">
        <v>771.99</v>
      </c>
      <c r="H916">
        <v>767.27451799999994</v>
      </c>
      <c r="I916">
        <v>1</v>
      </c>
      <c r="J916">
        <v>1</v>
      </c>
      <c r="K916">
        <v>4.7154819999999997</v>
      </c>
    </row>
    <row r="917" spans="1:11" x14ac:dyDescent="0.25">
      <c r="A917">
        <v>604</v>
      </c>
      <c r="B917" t="s">
        <v>64</v>
      </c>
      <c r="C917">
        <v>7122</v>
      </c>
      <c r="D917">
        <v>389984.26</v>
      </c>
      <c r="E917">
        <v>7405830.3099999996</v>
      </c>
      <c r="F917">
        <v>2</v>
      </c>
      <c r="G917">
        <v>771.49</v>
      </c>
      <c r="H917">
        <v>767.33268899999996</v>
      </c>
      <c r="I917">
        <v>1</v>
      </c>
      <c r="J917">
        <v>1</v>
      </c>
      <c r="K917">
        <v>4.157311</v>
      </c>
    </row>
    <row r="918" spans="1:11" x14ac:dyDescent="0.25">
      <c r="A918">
        <v>608</v>
      </c>
      <c r="B918" t="s">
        <v>64</v>
      </c>
      <c r="C918">
        <v>7153</v>
      </c>
      <c r="D918">
        <v>389984.26</v>
      </c>
      <c r="E918">
        <v>7405830.3099999996</v>
      </c>
      <c r="F918">
        <v>2</v>
      </c>
      <c r="G918">
        <v>771.39</v>
      </c>
      <c r="H918">
        <v>767.39263900000003</v>
      </c>
      <c r="I918">
        <v>1</v>
      </c>
      <c r="J918">
        <v>1</v>
      </c>
      <c r="K918">
        <v>3.9973610000000002</v>
      </c>
    </row>
    <row r="919" spans="1:11" x14ac:dyDescent="0.25">
      <c r="A919">
        <v>611</v>
      </c>
      <c r="B919" t="s">
        <v>64</v>
      </c>
      <c r="C919">
        <v>7184</v>
      </c>
      <c r="D919">
        <v>389984.26</v>
      </c>
      <c r="E919">
        <v>7405830.3099999996</v>
      </c>
      <c r="F919">
        <v>2</v>
      </c>
      <c r="G919">
        <v>771.99</v>
      </c>
      <c r="H919">
        <v>767.45230100000003</v>
      </c>
      <c r="I919">
        <v>1</v>
      </c>
      <c r="J919">
        <v>1</v>
      </c>
      <c r="K919">
        <v>4.5376989999999999</v>
      </c>
    </row>
    <row r="920" spans="1:11" x14ac:dyDescent="0.25">
      <c r="A920">
        <v>615</v>
      </c>
      <c r="B920" t="s">
        <v>64</v>
      </c>
      <c r="C920">
        <v>7214</v>
      </c>
      <c r="D920">
        <v>389984.26</v>
      </c>
      <c r="E920">
        <v>7405830.3099999996</v>
      </c>
      <c r="F920">
        <v>2</v>
      </c>
      <c r="G920">
        <v>771.99</v>
      </c>
      <c r="H920">
        <v>767.50978599999996</v>
      </c>
      <c r="I920">
        <v>1</v>
      </c>
      <c r="J920">
        <v>1</v>
      </c>
      <c r="K920">
        <v>4.4802140000000001</v>
      </c>
    </row>
    <row r="921" spans="1:11" x14ac:dyDescent="0.25">
      <c r="A921">
        <v>619</v>
      </c>
      <c r="B921" t="s">
        <v>64</v>
      </c>
      <c r="C921">
        <v>7245</v>
      </c>
      <c r="D921">
        <v>389984.26</v>
      </c>
      <c r="E921">
        <v>7405830.3099999996</v>
      </c>
      <c r="F921">
        <v>2</v>
      </c>
      <c r="G921">
        <v>770.99</v>
      </c>
      <c r="H921">
        <v>767.56885899999997</v>
      </c>
      <c r="I921">
        <v>1</v>
      </c>
      <c r="J921">
        <v>1</v>
      </c>
      <c r="K921">
        <v>3.421141</v>
      </c>
    </row>
    <row r="922" spans="1:11" x14ac:dyDescent="0.25">
      <c r="A922">
        <v>623</v>
      </c>
      <c r="B922" t="s">
        <v>64</v>
      </c>
      <c r="C922">
        <v>7275</v>
      </c>
      <c r="D922">
        <v>389984.26</v>
      </c>
      <c r="E922">
        <v>7405830.3099999996</v>
      </c>
      <c r="F922">
        <v>2</v>
      </c>
      <c r="G922">
        <v>771.89</v>
      </c>
      <c r="H922">
        <v>767.62563399999999</v>
      </c>
      <c r="I922">
        <v>1</v>
      </c>
      <c r="J922">
        <v>1</v>
      </c>
      <c r="K922">
        <v>4.2643659999999999</v>
      </c>
    </row>
    <row r="923" spans="1:11" x14ac:dyDescent="0.25">
      <c r="A923">
        <v>629</v>
      </c>
      <c r="B923" t="s">
        <v>64</v>
      </c>
      <c r="C923">
        <v>7306</v>
      </c>
      <c r="D923">
        <v>389984.26</v>
      </c>
      <c r="E923">
        <v>7405830.3099999996</v>
      </c>
      <c r="F923">
        <v>2</v>
      </c>
      <c r="G923">
        <v>771.99</v>
      </c>
      <c r="H923">
        <v>767.68390299999999</v>
      </c>
      <c r="I923">
        <v>1</v>
      </c>
      <c r="J923">
        <v>1</v>
      </c>
      <c r="K923">
        <v>4.3060970000000003</v>
      </c>
    </row>
    <row r="924" spans="1:11" x14ac:dyDescent="0.25">
      <c r="A924">
        <v>638</v>
      </c>
      <c r="B924" t="s">
        <v>64</v>
      </c>
      <c r="C924">
        <v>7337</v>
      </c>
      <c r="D924">
        <v>389984.26</v>
      </c>
      <c r="E924">
        <v>7405830.3099999996</v>
      </c>
      <c r="F924">
        <v>2</v>
      </c>
      <c r="G924">
        <v>771.19</v>
      </c>
      <c r="H924">
        <v>767.74170400000003</v>
      </c>
      <c r="I924">
        <v>1</v>
      </c>
      <c r="J924">
        <v>1</v>
      </c>
      <c r="K924">
        <v>3.448296</v>
      </c>
    </row>
    <row r="925" spans="1:11" x14ac:dyDescent="0.25">
      <c r="A925">
        <v>647</v>
      </c>
      <c r="B925" t="s">
        <v>64</v>
      </c>
      <c r="C925">
        <v>7365</v>
      </c>
      <c r="D925">
        <v>389984.26</v>
      </c>
      <c r="E925">
        <v>7405830.3099999996</v>
      </c>
      <c r="F925">
        <v>2</v>
      </c>
      <c r="G925">
        <v>772.39</v>
      </c>
      <c r="H925">
        <v>767.79350599999998</v>
      </c>
      <c r="I925">
        <v>1</v>
      </c>
      <c r="J925">
        <v>1</v>
      </c>
      <c r="K925">
        <v>4.5964939999999999</v>
      </c>
    </row>
    <row r="926" spans="1:11" x14ac:dyDescent="0.25">
      <c r="A926">
        <v>656</v>
      </c>
      <c r="B926" t="s">
        <v>64</v>
      </c>
      <c r="C926">
        <v>7396</v>
      </c>
      <c r="D926">
        <v>389984.26</v>
      </c>
      <c r="E926">
        <v>7405830.3099999996</v>
      </c>
      <c r="F926">
        <v>2</v>
      </c>
      <c r="G926">
        <v>772.49</v>
      </c>
      <c r="H926">
        <v>767.85030300000005</v>
      </c>
      <c r="I926">
        <v>1</v>
      </c>
      <c r="J926">
        <v>1</v>
      </c>
      <c r="K926">
        <v>4.639697</v>
      </c>
    </row>
    <row r="927" spans="1:11" x14ac:dyDescent="0.25">
      <c r="A927">
        <v>664</v>
      </c>
      <c r="B927" t="s">
        <v>64</v>
      </c>
      <c r="C927">
        <v>7426</v>
      </c>
      <c r="D927">
        <v>389984.26</v>
      </c>
      <c r="E927">
        <v>7405830.3099999996</v>
      </c>
      <c r="F927">
        <v>2</v>
      </c>
      <c r="G927">
        <v>772.49</v>
      </c>
      <c r="H927">
        <v>767.90472399999999</v>
      </c>
      <c r="I927">
        <v>1</v>
      </c>
      <c r="J927">
        <v>1</v>
      </c>
      <c r="K927">
        <v>4.5852760000000004</v>
      </c>
    </row>
    <row r="928" spans="1:11" x14ac:dyDescent="0.25">
      <c r="A928">
        <v>672</v>
      </c>
      <c r="B928" t="s">
        <v>64</v>
      </c>
      <c r="C928">
        <v>7457</v>
      </c>
      <c r="D928">
        <v>389984.26</v>
      </c>
      <c r="E928">
        <v>7405830.3099999996</v>
      </c>
      <c r="F928">
        <v>2</v>
      </c>
      <c r="G928">
        <v>772.19</v>
      </c>
      <c r="H928">
        <v>767.96039199999996</v>
      </c>
      <c r="I928">
        <v>1</v>
      </c>
      <c r="J928">
        <v>1</v>
      </c>
      <c r="K928">
        <v>4.2296079999999998</v>
      </c>
    </row>
    <row r="929" spans="1:11" x14ac:dyDescent="0.25">
      <c r="A929">
        <v>680</v>
      </c>
      <c r="B929" t="s">
        <v>64</v>
      </c>
      <c r="C929">
        <v>7487</v>
      </c>
      <c r="D929">
        <v>389984.26</v>
      </c>
      <c r="E929">
        <v>7405830.3099999996</v>
      </c>
      <c r="F929">
        <v>2</v>
      </c>
      <c r="G929">
        <v>772.69</v>
      </c>
      <c r="H929">
        <v>768.01370399999996</v>
      </c>
      <c r="I929">
        <v>1</v>
      </c>
      <c r="J929">
        <v>1</v>
      </c>
      <c r="K929">
        <v>4.6762959999999998</v>
      </c>
    </row>
    <row r="930" spans="1:11" x14ac:dyDescent="0.25">
      <c r="A930">
        <v>689</v>
      </c>
      <c r="B930" t="s">
        <v>64</v>
      </c>
      <c r="C930">
        <v>7518</v>
      </c>
      <c r="D930">
        <v>389984.26</v>
      </c>
      <c r="E930">
        <v>7405830.3099999996</v>
      </c>
      <c r="F930">
        <v>2</v>
      </c>
      <c r="G930">
        <v>772.49</v>
      </c>
      <c r="H930">
        <v>768.06820300000004</v>
      </c>
      <c r="I930">
        <v>1</v>
      </c>
      <c r="J930">
        <v>1</v>
      </c>
      <c r="K930">
        <v>4.4217969999999998</v>
      </c>
    </row>
    <row r="931" spans="1:11" x14ac:dyDescent="0.25">
      <c r="A931">
        <v>698</v>
      </c>
      <c r="B931" t="s">
        <v>64</v>
      </c>
      <c r="C931">
        <v>7549</v>
      </c>
      <c r="D931">
        <v>389984.26</v>
      </c>
      <c r="E931">
        <v>7405830.3099999996</v>
      </c>
      <c r="F931">
        <v>2</v>
      </c>
      <c r="G931">
        <v>772.79</v>
      </c>
      <c r="H931">
        <v>768.12215700000002</v>
      </c>
      <c r="I931">
        <v>1</v>
      </c>
      <c r="J931">
        <v>1</v>
      </c>
      <c r="K931">
        <v>4.6678430000000004</v>
      </c>
    </row>
    <row r="932" spans="1:11" x14ac:dyDescent="0.25">
      <c r="A932">
        <v>706</v>
      </c>
      <c r="B932" t="s">
        <v>64</v>
      </c>
      <c r="C932">
        <v>7579</v>
      </c>
      <c r="D932">
        <v>389984.26</v>
      </c>
      <c r="E932">
        <v>7405830.3099999996</v>
      </c>
      <c r="F932">
        <v>2</v>
      </c>
      <c r="G932">
        <v>772.99</v>
      </c>
      <c r="H932">
        <v>768.17381999999998</v>
      </c>
      <c r="I932">
        <v>1</v>
      </c>
      <c r="J932">
        <v>1</v>
      </c>
      <c r="K932">
        <v>4.8161800000000001</v>
      </c>
    </row>
    <row r="933" spans="1:11" x14ac:dyDescent="0.25">
      <c r="A933">
        <v>714</v>
      </c>
      <c r="B933" t="s">
        <v>64</v>
      </c>
      <c r="C933">
        <v>7610</v>
      </c>
      <c r="D933">
        <v>389984.26</v>
      </c>
      <c r="E933">
        <v>7405830.3099999996</v>
      </c>
      <c r="F933">
        <v>2</v>
      </c>
      <c r="G933">
        <v>772.89</v>
      </c>
      <c r="H933">
        <v>768.22655499999996</v>
      </c>
      <c r="I933">
        <v>1</v>
      </c>
      <c r="J933">
        <v>1</v>
      </c>
      <c r="K933">
        <v>4.6634450000000003</v>
      </c>
    </row>
    <row r="934" spans="1:11" x14ac:dyDescent="0.25">
      <c r="A934">
        <v>723</v>
      </c>
      <c r="B934" t="s">
        <v>64</v>
      </c>
      <c r="C934">
        <v>7640</v>
      </c>
      <c r="D934">
        <v>389984.26</v>
      </c>
      <c r="E934">
        <v>7405830.3099999996</v>
      </c>
      <c r="F934">
        <v>2</v>
      </c>
      <c r="G934">
        <v>772.99</v>
      </c>
      <c r="H934">
        <v>768.27708800000005</v>
      </c>
      <c r="I934">
        <v>1</v>
      </c>
      <c r="J934">
        <v>1</v>
      </c>
      <c r="K934">
        <v>4.7129120000000002</v>
      </c>
    </row>
    <row r="935" spans="1:11" x14ac:dyDescent="0.25">
      <c r="A935">
        <v>732</v>
      </c>
      <c r="B935" t="s">
        <v>64</v>
      </c>
      <c r="C935">
        <v>7671</v>
      </c>
      <c r="D935">
        <v>389984.26</v>
      </c>
      <c r="E935">
        <v>7405830.3099999996</v>
      </c>
      <c r="F935">
        <v>2</v>
      </c>
      <c r="G935">
        <v>772.99</v>
      </c>
      <c r="H935">
        <v>768.32865100000004</v>
      </c>
      <c r="I935">
        <v>1</v>
      </c>
      <c r="J935">
        <v>1</v>
      </c>
      <c r="K935">
        <v>4.6613490000000004</v>
      </c>
    </row>
    <row r="936" spans="1:11" x14ac:dyDescent="0.25">
      <c r="A936">
        <v>740</v>
      </c>
      <c r="B936" t="s">
        <v>64</v>
      </c>
      <c r="C936">
        <v>7702</v>
      </c>
      <c r="D936">
        <v>389984.26</v>
      </c>
      <c r="E936">
        <v>7405830.3099999996</v>
      </c>
      <c r="F936">
        <v>2</v>
      </c>
      <c r="G936">
        <v>773.09</v>
      </c>
      <c r="H936">
        <v>768.37960499999997</v>
      </c>
      <c r="I936">
        <v>1</v>
      </c>
      <c r="J936">
        <v>1</v>
      </c>
      <c r="K936">
        <v>4.7103950000000001</v>
      </c>
    </row>
    <row r="937" spans="1:11" x14ac:dyDescent="0.25">
      <c r="A937">
        <v>750</v>
      </c>
      <c r="B937" t="s">
        <v>64</v>
      </c>
      <c r="C937">
        <v>7731</v>
      </c>
      <c r="D937">
        <v>389984.26</v>
      </c>
      <c r="E937">
        <v>7405830.3099999996</v>
      </c>
      <c r="F937">
        <v>2</v>
      </c>
      <c r="G937">
        <v>773.19</v>
      </c>
      <c r="H937">
        <v>768.42675399999996</v>
      </c>
      <c r="I937">
        <v>1</v>
      </c>
      <c r="J937">
        <v>1</v>
      </c>
      <c r="K937">
        <v>4.7632459999999996</v>
      </c>
    </row>
    <row r="938" spans="1:11" x14ac:dyDescent="0.25">
      <c r="A938">
        <v>760</v>
      </c>
      <c r="B938" t="s">
        <v>64</v>
      </c>
      <c r="C938">
        <v>7762</v>
      </c>
      <c r="D938">
        <v>389984.26</v>
      </c>
      <c r="E938">
        <v>7405830.3099999996</v>
      </c>
      <c r="F938">
        <v>2</v>
      </c>
      <c r="G938">
        <v>776.19</v>
      </c>
      <c r="H938">
        <v>768.47644600000001</v>
      </c>
      <c r="I938">
        <v>1</v>
      </c>
      <c r="J938">
        <v>1</v>
      </c>
      <c r="K938">
        <v>7.7135540000000002</v>
      </c>
    </row>
    <row r="939" spans="1:11" x14ac:dyDescent="0.25">
      <c r="A939">
        <v>770</v>
      </c>
      <c r="B939" t="s">
        <v>64</v>
      </c>
      <c r="C939">
        <v>7792</v>
      </c>
      <c r="D939">
        <v>389984.26</v>
      </c>
      <c r="E939">
        <v>7405830.3099999996</v>
      </c>
      <c r="F939">
        <v>2</v>
      </c>
      <c r="G939">
        <v>773.29</v>
      </c>
      <c r="H939">
        <v>768.52394700000002</v>
      </c>
      <c r="I939">
        <v>1</v>
      </c>
      <c r="J939">
        <v>1</v>
      </c>
      <c r="K939">
        <v>4.7660530000000003</v>
      </c>
    </row>
    <row r="940" spans="1:11" x14ac:dyDescent="0.25">
      <c r="A940">
        <v>780</v>
      </c>
      <c r="B940" t="s">
        <v>64</v>
      </c>
      <c r="C940">
        <v>7823</v>
      </c>
      <c r="D940">
        <v>389984.26</v>
      </c>
      <c r="E940">
        <v>7405830.3099999996</v>
      </c>
      <c r="F940">
        <v>2</v>
      </c>
      <c r="G940">
        <v>773.39</v>
      </c>
      <c r="H940">
        <v>768.57230000000004</v>
      </c>
      <c r="I940">
        <v>1</v>
      </c>
      <c r="J940">
        <v>1</v>
      </c>
      <c r="K940">
        <v>4.8177000000000003</v>
      </c>
    </row>
    <row r="941" spans="1:11" x14ac:dyDescent="0.25">
      <c r="A941">
        <v>790</v>
      </c>
      <c r="B941" t="s">
        <v>64</v>
      </c>
      <c r="C941">
        <v>7853</v>
      </c>
      <c r="D941">
        <v>389984.26</v>
      </c>
      <c r="E941">
        <v>7405830.3099999996</v>
      </c>
      <c r="F941">
        <v>2</v>
      </c>
      <c r="G941">
        <v>773.39</v>
      </c>
      <c r="H941">
        <v>768.61847699999998</v>
      </c>
      <c r="I941">
        <v>1</v>
      </c>
      <c r="J941">
        <v>1</v>
      </c>
      <c r="K941">
        <v>4.7715230000000002</v>
      </c>
    </row>
    <row r="942" spans="1:11" x14ac:dyDescent="0.25">
      <c r="A942">
        <v>800</v>
      </c>
      <c r="B942" t="s">
        <v>64</v>
      </c>
      <c r="C942">
        <v>7884</v>
      </c>
      <c r="D942">
        <v>389984.26</v>
      </c>
      <c r="E942">
        <v>7405830.3099999996</v>
      </c>
      <c r="F942">
        <v>2</v>
      </c>
      <c r="G942">
        <v>774.39</v>
      </c>
      <c r="H942">
        <v>768.66543899999999</v>
      </c>
      <c r="I942">
        <v>1</v>
      </c>
      <c r="J942">
        <v>1</v>
      </c>
      <c r="K942">
        <v>5.7245609999999996</v>
      </c>
    </row>
    <row r="943" spans="1:11" x14ac:dyDescent="0.25">
      <c r="A943">
        <v>810</v>
      </c>
      <c r="B943" t="s">
        <v>64</v>
      </c>
      <c r="C943">
        <v>7915</v>
      </c>
      <c r="D943">
        <v>389984.26</v>
      </c>
      <c r="E943">
        <v>7405830.3099999996</v>
      </c>
      <c r="F943">
        <v>2</v>
      </c>
      <c r="G943">
        <v>773.69</v>
      </c>
      <c r="H943">
        <v>768.71163999999999</v>
      </c>
      <c r="I943">
        <v>1</v>
      </c>
      <c r="J943">
        <v>1</v>
      </c>
      <c r="K943">
        <v>4.9783600000000003</v>
      </c>
    </row>
    <row r="944" spans="1:11" x14ac:dyDescent="0.25">
      <c r="A944">
        <v>820</v>
      </c>
      <c r="B944" t="s">
        <v>64</v>
      </c>
      <c r="C944">
        <v>7945</v>
      </c>
      <c r="D944">
        <v>389984.26</v>
      </c>
      <c r="E944">
        <v>7405830.3099999996</v>
      </c>
      <c r="F944">
        <v>2</v>
      </c>
      <c r="G944">
        <v>773.49</v>
      </c>
      <c r="H944">
        <v>768.75574600000004</v>
      </c>
      <c r="I944">
        <v>1</v>
      </c>
      <c r="J944">
        <v>1</v>
      </c>
      <c r="K944">
        <v>4.734254</v>
      </c>
    </row>
    <row r="945" spans="1:11" x14ac:dyDescent="0.25">
      <c r="A945">
        <v>829</v>
      </c>
      <c r="B945" t="s">
        <v>64</v>
      </c>
      <c r="C945">
        <v>7976</v>
      </c>
      <c r="D945">
        <v>389984.26</v>
      </c>
      <c r="E945">
        <v>7405830.3099999996</v>
      </c>
      <c r="F945">
        <v>2</v>
      </c>
      <c r="G945">
        <v>773.49</v>
      </c>
      <c r="H945">
        <v>768.80051900000001</v>
      </c>
      <c r="I945">
        <v>1</v>
      </c>
      <c r="J945">
        <v>1</v>
      </c>
      <c r="K945">
        <v>4.6894809999999998</v>
      </c>
    </row>
    <row r="946" spans="1:11" x14ac:dyDescent="0.25">
      <c r="A946">
        <v>839</v>
      </c>
      <c r="B946" t="s">
        <v>64</v>
      </c>
      <c r="C946">
        <v>8006</v>
      </c>
      <c r="D946">
        <v>389984.26</v>
      </c>
      <c r="E946">
        <v>7405830.3099999996</v>
      </c>
      <c r="F946">
        <v>2</v>
      </c>
      <c r="G946">
        <v>775.39</v>
      </c>
      <c r="H946">
        <v>768.84321199999999</v>
      </c>
      <c r="I946">
        <v>1</v>
      </c>
      <c r="J946">
        <v>1</v>
      </c>
      <c r="K946">
        <v>6.5467880000000003</v>
      </c>
    </row>
    <row r="947" spans="1:11" x14ac:dyDescent="0.25">
      <c r="A947">
        <v>846</v>
      </c>
      <c r="B947" t="s">
        <v>64</v>
      </c>
      <c r="C947">
        <v>8037</v>
      </c>
      <c r="D947">
        <v>389984.26</v>
      </c>
      <c r="E947">
        <v>7405830.3099999996</v>
      </c>
      <c r="F947">
        <v>2</v>
      </c>
      <c r="G947">
        <v>773.69</v>
      </c>
      <c r="H947">
        <v>768.886573</v>
      </c>
      <c r="I947">
        <v>1</v>
      </c>
      <c r="J947">
        <v>1</v>
      </c>
      <c r="K947">
        <v>4.8034270000000001</v>
      </c>
    </row>
    <row r="948" spans="1:11" x14ac:dyDescent="0.25">
      <c r="A948">
        <v>856</v>
      </c>
      <c r="B948" t="s">
        <v>64</v>
      </c>
      <c r="C948">
        <v>8068</v>
      </c>
      <c r="D948">
        <v>389984.26</v>
      </c>
      <c r="E948">
        <v>7405830.3099999996</v>
      </c>
      <c r="F948">
        <v>2</v>
      </c>
      <c r="G948">
        <v>773.69</v>
      </c>
      <c r="H948">
        <v>768.929169</v>
      </c>
      <c r="I948">
        <v>1</v>
      </c>
      <c r="J948">
        <v>1</v>
      </c>
      <c r="K948">
        <v>4.7608309999999996</v>
      </c>
    </row>
    <row r="949" spans="1:11" x14ac:dyDescent="0.25">
      <c r="A949">
        <v>866</v>
      </c>
      <c r="B949" t="s">
        <v>64</v>
      </c>
      <c r="C949">
        <v>8096</v>
      </c>
      <c r="D949">
        <v>389984.26</v>
      </c>
      <c r="E949">
        <v>7405830.3099999996</v>
      </c>
      <c r="F949">
        <v>2</v>
      </c>
      <c r="G949">
        <v>773.79</v>
      </c>
      <c r="H949">
        <v>768.96706800000004</v>
      </c>
      <c r="I949">
        <v>1</v>
      </c>
      <c r="J949">
        <v>1</v>
      </c>
      <c r="K949">
        <v>4.8229319999999998</v>
      </c>
    </row>
    <row r="950" spans="1:11" x14ac:dyDescent="0.25">
      <c r="A950">
        <v>875</v>
      </c>
      <c r="B950" t="s">
        <v>64</v>
      </c>
      <c r="C950">
        <v>8127</v>
      </c>
      <c r="D950">
        <v>389984.26</v>
      </c>
      <c r="E950">
        <v>7405830.3099999996</v>
      </c>
      <c r="F950">
        <v>2</v>
      </c>
      <c r="G950">
        <v>774.89</v>
      </c>
      <c r="H950">
        <v>769.00829799999997</v>
      </c>
      <c r="I950">
        <v>1</v>
      </c>
      <c r="J950">
        <v>1</v>
      </c>
      <c r="K950">
        <v>5.8817019999999998</v>
      </c>
    </row>
    <row r="951" spans="1:11" x14ac:dyDescent="0.25">
      <c r="A951">
        <v>885</v>
      </c>
      <c r="B951" t="s">
        <v>64</v>
      </c>
      <c r="C951">
        <v>8157</v>
      </c>
      <c r="D951">
        <v>389984.26</v>
      </c>
      <c r="E951">
        <v>7405830.3099999996</v>
      </c>
      <c r="F951">
        <v>2</v>
      </c>
      <c r="G951">
        <v>773.89</v>
      </c>
      <c r="H951">
        <v>769.04751399999998</v>
      </c>
      <c r="I951">
        <v>1</v>
      </c>
      <c r="J951">
        <v>1</v>
      </c>
      <c r="K951">
        <v>4.8424860000000001</v>
      </c>
    </row>
    <row r="952" spans="1:11" x14ac:dyDescent="0.25">
      <c r="A952">
        <v>894</v>
      </c>
      <c r="B952" t="s">
        <v>64</v>
      </c>
      <c r="C952">
        <v>8188</v>
      </c>
      <c r="D952">
        <v>389984.26</v>
      </c>
      <c r="E952">
        <v>7405830.3099999996</v>
      </c>
      <c r="F952">
        <v>2</v>
      </c>
      <c r="G952">
        <v>773.19</v>
      </c>
      <c r="H952">
        <v>769.08729400000004</v>
      </c>
      <c r="I952">
        <v>1</v>
      </c>
      <c r="J952">
        <v>1</v>
      </c>
      <c r="K952">
        <v>4.1027060000000004</v>
      </c>
    </row>
    <row r="953" spans="1:11" x14ac:dyDescent="0.25">
      <c r="A953">
        <v>904</v>
      </c>
      <c r="B953" t="s">
        <v>64</v>
      </c>
      <c r="C953">
        <v>8218</v>
      </c>
      <c r="D953">
        <v>389984.26</v>
      </c>
      <c r="E953">
        <v>7405830.3099999996</v>
      </c>
      <c r="F953">
        <v>2</v>
      </c>
      <c r="G953">
        <v>775.09</v>
      </c>
      <c r="H953">
        <v>769.12506599999995</v>
      </c>
      <c r="I953">
        <v>1</v>
      </c>
      <c r="J953">
        <v>1</v>
      </c>
      <c r="K953">
        <v>5.9649340000000004</v>
      </c>
    </row>
    <row r="954" spans="1:11" x14ac:dyDescent="0.25">
      <c r="A954">
        <v>914</v>
      </c>
      <c r="B954" t="s">
        <v>64</v>
      </c>
      <c r="C954">
        <v>8249</v>
      </c>
      <c r="D954">
        <v>389984.26</v>
      </c>
      <c r="E954">
        <v>7405830.3099999996</v>
      </c>
      <c r="F954">
        <v>2</v>
      </c>
      <c r="G954">
        <v>773.79</v>
      </c>
      <c r="H954">
        <v>769.16338699999994</v>
      </c>
      <c r="I954">
        <v>1</v>
      </c>
      <c r="J954">
        <v>1</v>
      </c>
      <c r="K954">
        <v>4.6266129999999999</v>
      </c>
    </row>
    <row r="955" spans="1:11" x14ac:dyDescent="0.25">
      <c r="A955">
        <v>924</v>
      </c>
      <c r="B955" t="s">
        <v>64</v>
      </c>
      <c r="C955">
        <v>8280</v>
      </c>
      <c r="D955">
        <v>389984.26</v>
      </c>
      <c r="E955">
        <v>7405830.3099999996</v>
      </c>
      <c r="F955">
        <v>2</v>
      </c>
      <c r="G955">
        <v>774.19</v>
      </c>
      <c r="H955">
        <v>769.20098700000005</v>
      </c>
      <c r="I955">
        <v>1</v>
      </c>
      <c r="J955">
        <v>1</v>
      </c>
      <c r="K955">
        <v>4.9890129999999999</v>
      </c>
    </row>
    <row r="956" spans="1:11" x14ac:dyDescent="0.25">
      <c r="A956">
        <v>934</v>
      </c>
      <c r="B956" t="s">
        <v>64</v>
      </c>
      <c r="C956">
        <v>8310</v>
      </c>
      <c r="D956">
        <v>389984.26</v>
      </c>
      <c r="E956">
        <v>7405830.3099999996</v>
      </c>
      <c r="F956">
        <v>2</v>
      </c>
      <c r="G956">
        <v>774.29</v>
      </c>
      <c r="H956">
        <v>769.236673</v>
      </c>
      <c r="I956">
        <v>1</v>
      </c>
      <c r="J956">
        <v>1</v>
      </c>
      <c r="K956">
        <v>5.0533270000000003</v>
      </c>
    </row>
    <row r="957" spans="1:11" x14ac:dyDescent="0.25">
      <c r="A957">
        <v>944</v>
      </c>
      <c r="B957" t="s">
        <v>64</v>
      </c>
      <c r="C957">
        <v>8341</v>
      </c>
      <c r="D957">
        <v>389984.26</v>
      </c>
      <c r="E957">
        <v>7405830.3099999996</v>
      </c>
      <c r="F957">
        <v>2</v>
      </c>
      <c r="G957">
        <v>774.29</v>
      </c>
      <c r="H957">
        <v>769.27283699999998</v>
      </c>
      <c r="I957">
        <v>1</v>
      </c>
      <c r="J957">
        <v>1</v>
      </c>
      <c r="K957">
        <v>5.017163</v>
      </c>
    </row>
    <row r="958" spans="1:11" x14ac:dyDescent="0.25">
      <c r="A958">
        <v>954</v>
      </c>
      <c r="B958" t="s">
        <v>64</v>
      </c>
      <c r="C958">
        <v>8371</v>
      </c>
      <c r="D958">
        <v>389984.26</v>
      </c>
      <c r="E958">
        <v>7405830.3099999996</v>
      </c>
      <c r="F958">
        <v>2</v>
      </c>
      <c r="G958">
        <v>774.29</v>
      </c>
      <c r="H958">
        <v>769.30708000000004</v>
      </c>
      <c r="I958">
        <v>1</v>
      </c>
      <c r="J958">
        <v>1</v>
      </c>
      <c r="K958">
        <v>4.98292</v>
      </c>
    </row>
    <row r="959" spans="1:11" x14ac:dyDescent="0.25">
      <c r="A959">
        <v>964</v>
      </c>
      <c r="B959" t="s">
        <v>64</v>
      </c>
      <c r="C959">
        <v>8402</v>
      </c>
      <c r="D959">
        <v>389984.26</v>
      </c>
      <c r="E959">
        <v>7405830.3099999996</v>
      </c>
      <c r="F959">
        <v>2</v>
      </c>
      <c r="G959">
        <v>774.39</v>
      </c>
      <c r="H959">
        <v>769.34178799999995</v>
      </c>
      <c r="I959">
        <v>1</v>
      </c>
      <c r="J959">
        <v>1</v>
      </c>
      <c r="K959">
        <v>5.0482120000000004</v>
      </c>
    </row>
    <row r="960" spans="1:11" x14ac:dyDescent="0.25">
      <c r="A960">
        <v>974</v>
      </c>
      <c r="B960" t="s">
        <v>64</v>
      </c>
      <c r="C960">
        <v>8433</v>
      </c>
      <c r="D960">
        <v>389984.26</v>
      </c>
      <c r="E960">
        <v>7405830.3099999996</v>
      </c>
      <c r="F960">
        <v>2</v>
      </c>
      <c r="G960">
        <v>774.39</v>
      </c>
      <c r="H960">
        <v>769.37573399999997</v>
      </c>
      <c r="I960">
        <v>1</v>
      </c>
      <c r="J960">
        <v>1</v>
      </c>
      <c r="K960">
        <v>5.0142660000000001</v>
      </c>
    </row>
    <row r="961" spans="1:11" x14ac:dyDescent="0.25">
      <c r="A961">
        <v>984</v>
      </c>
      <c r="B961" t="s">
        <v>64</v>
      </c>
      <c r="C961">
        <v>8461</v>
      </c>
      <c r="D961">
        <v>389984.26</v>
      </c>
      <c r="E961">
        <v>7405830.3099999996</v>
      </c>
      <c r="F961">
        <v>2</v>
      </c>
      <c r="G961">
        <v>774.49</v>
      </c>
      <c r="H961">
        <v>769.40580399999999</v>
      </c>
      <c r="I961">
        <v>1</v>
      </c>
      <c r="J961">
        <v>1</v>
      </c>
      <c r="K961">
        <v>5.0841960000000004</v>
      </c>
    </row>
    <row r="962" spans="1:11" x14ac:dyDescent="0.25">
      <c r="A962">
        <v>994</v>
      </c>
      <c r="B962" t="s">
        <v>64</v>
      </c>
      <c r="C962">
        <v>8492</v>
      </c>
      <c r="D962">
        <v>389984.26</v>
      </c>
      <c r="E962">
        <v>7405830.3099999996</v>
      </c>
      <c r="F962">
        <v>2</v>
      </c>
      <c r="G962">
        <v>773.19</v>
      </c>
      <c r="H962">
        <v>769.43837399999995</v>
      </c>
      <c r="I962">
        <v>1</v>
      </c>
      <c r="J962">
        <v>1</v>
      </c>
      <c r="K962">
        <v>3.7516259999999999</v>
      </c>
    </row>
    <row r="963" spans="1:11" x14ac:dyDescent="0.25">
      <c r="A963">
        <v>1004</v>
      </c>
      <c r="B963" t="s">
        <v>64</v>
      </c>
      <c r="C963">
        <v>8522</v>
      </c>
      <c r="D963">
        <v>389984.26</v>
      </c>
      <c r="E963">
        <v>7405830.3099999996</v>
      </c>
      <c r="F963">
        <v>2</v>
      </c>
      <c r="G963">
        <v>775.99</v>
      </c>
      <c r="H963">
        <v>769.46919400000002</v>
      </c>
      <c r="I963">
        <v>1</v>
      </c>
      <c r="J963">
        <v>1</v>
      </c>
      <c r="K963">
        <v>6.5208060000000003</v>
      </c>
    </row>
    <row r="964" spans="1:11" x14ac:dyDescent="0.25">
      <c r="A964">
        <v>1014</v>
      </c>
      <c r="B964" t="s">
        <v>64</v>
      </c>
      <c r="C964">
        <v>8553</v>
      </c>
      <c r="D964">
        <v>389984.26</v>
      </c>
      <c r="E964">
        <v>7405830.3099999996</v>
      </c>
      <c r="F964">
        <v>2</v>
      </c>
      <c r="G964">
        <v>773.79</v>
      </c>
      <c r="H964">
        <v>769.50032899999997</v>
      </c>
      <c r="I964">
        <v>1</v>
      </c>
      <c r="J964">
        <v>1</v>
      </c>
      <c r="K964">
        <v>4.2896710000000002</v>
      </c>
    </row>
    <row r="965" spans="1:11" x14ac:dyDescent="0.25">
      <c r="A965">
        <v>1022</v>
      </c>
      <c r="B965" t="s">
        <v>64</v>
      </c>
      <c r="C965">
        <v>8583</v>
      </c>
      <c r="D965">
        <v>389984.26</v>
      </c>
      <c r="E965">
        <v>7405830.3099999996</v>
      </c>
      <c r="F965">
        <v>2</v>
      </c>
      <c r="G965">
        <v>774.69</v>
      </c>
      <c r="H965">
        <v>769.52977599999997</v>
      </c>
      <c r="I965">
        <v>1</v>
      </c>
      <c r="J965">
        <v>1</v>
      </c>
      <c r="K965">
        <v>5.1602240000000004</v>
      </c>
    </row>
    <row r="966" spans="1:11" x14ac:dyDescent="0.25">
      <c r="A966">
        <v>1032</v>
      </c>
      <c r="B966" t="s">
        <v>64</v>
      </c>
      <c r="C966">
        <v>8614</v>
      </c>
      <c r="D966">
        <v>389984.26</v>
      </c>
      <c r="E966">
        <v>7405830.3099999996</v>
      </c>
      <c r="F966">
        <v>2</v>
      </c>
      <c r="G966">
        <v>774.79</v>
      </c>
      <c r="H966">
        <v>769.55949599999997</v>
      </c>
      <c r="I966">
        <v>1</v>
      </c>
      <c r="J966">
        <v>1</v>
      </c>
      <c r="K966">
        <v>5.2305039999999998</v>
      </c>
    </row>
    <row r="967" spans="1:11" x14ac:dyDescent="0.25">
      <c r="A967">
        <v>1042</v>
      </c>
      <c r="B967" t="s">
        <v>64</v>
      </c>
      <c r="C967">
        <v>8645</v>
      </c>
      <c r="D967">
        <v>389984.26</v>
      </c>
      <c r="E967">
        <v>7405830.3099999996</v>
      </c>
      <c r="F967">
        <v>2</v>
      </c>
      <c r="G967">
        <v>774.79</v>
      </c>
      <c r="H967">
        <v>769.58848699999999</v>
      </c>
      <c r="I967">
        <v>1</v>
      </c>
      <c r="J967">
        <v>1</v>
      </c>
      <c r="K967">
        <v>5.2015130000000003</v>
      </c>
    </row>
    <row r="968" spans="1:11" x14ac:dyDescent="0.25">
      <c r="A968">
        <v>1052</v>
      </c>
      <c r="B968" t="s">
        <v>64</v>
      </c>
      <c r="C968">
        <v>8675</v>
      </c>
      <c r="D968">
        <v>389984.26</v>
      </c>
      <c r="E968">
        <v>7405830.3099999996</v>
      </c>
      <c r="F968">
        <v>2</v>
      </c>
      <c r="G968">
        <v>774.89</v>
      </c>
      <c r="H968">
        <v>769.61590000000001</v>
      </c>
      <c r="I968">
        <v>1</v>
      </c>
      <c r="J968">
        <v>1</v>
      </c>
      <c r="K968">
        <v>5.2740999999999998</v>
      </c>
    </row>
    <row r="969" spans="1:11" x14ac:dyDescent="0.25">
      <c r="A969">
        <v>1062</v>
      </c>
      <c r="B969" t="s">
        <v>64</v>
      </c>
      <c r="C969">
        <v>8706</v>
      </c>
      <c r="D969">
        <v>389984.26</v>
      </c>
      <c r="E969">
        <v>7405830.3099999996</v>
      </c>
      <c r="F969">
        <v>2</v>
      </c>
      <c r="G969">
        <v>774.99</v>
      </c>
      <c r="H969">
        <v>769.64355499999999</v>
      </c>
      <c r="I969">
        <v>1</v>
      </c>
      <c r="J969">
        <v>1</v>
      </c>
      <c r="K969">
        <v>5.3464450000000001</v>
      </c>
    </row>
    <row r="970" spans="1:11" x14ac:dyDescent="0.25">
      <c r="A970">
        <v>1072</v>
      </c>
      <c r="B970" t="s">
        <v>64</v>
      </c>
      <c r="C970">
        <v>8736</v>
      </c>
      <c r="D970">
        <v>389984.26</v>
      </c>
      <c r="E970">
        <v>7405830.3099999996</v>
      </c>
      <c r="F970">
        <v>2</v>
      </c>
      <c r="G970">
        <v>774.99</v>
      </c>
      <c r="H970">
        <v>769.66973099999996</v>
      </c>
      <c r="I970">
        <v>1</v>
      </c>
      <c r="J970">
        <v>1</v>
      </c>
      <c r="K970">
        <v>5.3202689999999997</v>
      </c>
    </row>
    <row r="971" spans="1:11" x14ac:dyDescent="0.25">
      <c r="A971">
        <v>1082</v>
      </c>
      <c r="B971" t="s">
        <v>64</v>
      </c>
      <c r="C971">
        <v>8768</v>
      </c>
      <c r="D971">
        <v>389984.26</v>
      </c>
      <c r="E971">
        <v>7405830.3099999996</v>
      </c>
      <c r="F971">
        <v>2</v>
      </c>
      <c r="G971">
        <v>774.69</v>
      </c>
      <c r="H971">
        <v>769.69694100000004</v>
      </c>
      <c r="I971">
        <v>1</v>
      </c>
      <c r="J971">
        <v>1</v>
      </c>
      <c r="K971">
        <v>4.9930589999999997</v>
      </c>
    </row>
    <row r="972" spans="1:11" x14ac:dyDescent="0.25">
      <c r="A972">
        <v>1089</v>
      </c>
      <c r="B972" t="s">
        <v>64</v>
      </c>
      <c r="C972">
        <v>8802</v>
      </c>
      <c r="D972">
        <v>389984.26</v>
      </c>
      <c r="E972">
        <v>7405830.3099999996</v>
      </c>
      <c r="F972">
        <v>2</v>
      </c>
      <c r="G972">
        <v>773.56</v>
      </c>
      <c r="H972">
        <v>769.72512800000004</v>
      </c>
      <c r="I972">
        <v>1</v>
      </c>
      <c r="J972">
        <v>1</v>
      </c>
      <c r="K972">
        <v>3.8348719999999998</v>
      </c>
    </row>
    <row r="973" spans="1:11" x14ac:dyDescent="0.25">
      <c r="A973">
        <v>1101</v>
      </c>
      <c r="B973" t="s">
        <v>64</v>
      </c>
      <c r="C973">
        <v>8829</v>
      </c>
      <c r="D973">
        <v>389984.26</v>
      </c>
      <c r="E973">
        <v>7405830.3099999996</v>
      </c>
      <c r="F973">
        <v>2</v>
      </c>
      <c r="G973">
        <v>775.19</v>
      </c>
      <c r="H973">
        <v>769.74704299999996</v>
      </c>
      <c r="I973">
        <v>1</v>
      </c>
      <c r="J973">
        <v>1</v>
      </c>
      <c r="K973">
        <v>5.4429569999999998</v>
      </c>
    </row>
    <row r="974" spans="1:11" x14ac:dyDescent="0.25">
      <c r="A974">
        <v>1110</v>
      </c>
      <c r="B974" t="s">
        <v>64</v>
      </c>
      <c r="C974">
        <v>8859</v>
      </c>
      <c r="D974">
        <v>389984.26</v>
      </c>
      <c r="E974">
        <v>7405830.3099999996</v>
      </c>
      <c r="F974">
        <v>2</v>
      </c>
      <c r="G974">
        <v>775.23</v>
      </c>
      <c r="H974">
        <v>769.77082199999995</v>
      </c>
      <c r="I974">
        <v>1</v>
      </c>
      <c r="J974">
        <v>1</v>
      </c>
      <c r="K974">
        <v>5.4591779999999996</v>
      </c>
    </row>
    <row r="975" spans="1:11" x14ac:dyDescent="0.25">
      <c r="A975">
        <v>1121</v>
      </c>
      <c r="B975" t="s">
        <v>64</v>
      </c>
      <c r="C975">
        <v>8892</v>
      </c>
      <c r="D975">
        <v>389984.26</v>
      </c>
      <c r="E975">
        <v>7405830.3099999996</v>
      </c>
      <c r="F975">
        <v>2</v>
      </c>
      <c r="G975">
        <v>775.29</v>
      </c>
      <c r="H975">
        <v>769.79632600000002</v>
      </c>
      <c r="I975">
        <v>1</v>
      </c>
      <c r="J975">
        <v>1</v>
      </c>
      <c r="K975">
        <v>5.4936740000000004</v>
      </c>
    </row>
    <row r="976" spans="1:11" x14ac:dyDescent="0.25">
      <c r="A976">
        <v>1128</v>
      </c>
      <c r="B976" t="s">
        <v>64</v>
      </c>
      <c r="C976">
        <v>8927</v>
      </c>
      <c r="D976">
        <v>389984.26</v>
      </c>
      <c r="E976">
        <v>7405830.3099999996</v>
      </c>
      <c r="F976">
        <v>2</v>
      </c>
      <c r="G976">
        <v>775.89</v>
      </c>
      <c r="H976">
        <v>769.82262500000002</v>
      </c>
      <c r="I976">
        <v>1</v>
      </c>
      <c r="J976">
        <v>1</v>
      </c>
      <c r="K976">
        <v>6.0673750000000002</v>
      </c>
    </row>
    <row r="977" spans="1:11" x14ac:dyDescent="0.25">
      <c r="A977">
        <v>1141</v>
      </c>
      <c r="B977" t="s">
        <v>64</v>
      </c>
      <c r="C977">
        <v>8956</v>
      </c>
      <c r="D977">
        <v>389984.26</v>
      </c>
      <c r="E977">
        <v>7405830.3099999996</v>
      </c>
      <c r="F977">
        <v>2</v>
      </c>
      <c r="G977">
        <v>775.19</v>
      </c>
      <c r="H977">
        <v>769.84388100000001</v>
      </c>
      <c r="I977">
        <v>1</v>
      </c>
      <c r="J977">
        <v>1</v>
      </c>
      <c r="K977">
        <v>5.3461189999999998</v>
      </c>
    </row>
    <row r="978" spans="1:11" x14ac:dyDescent="0.25">
      <c r="A978">
        <v>1147</v>
      </c>
      <c r="B978" t="s">
        <v>64</v>
      </c>
      <c r="C978">
        <v>8980</v>
      </c>
      <c r="D978">
        <v>389984.26</v>
      </c>
      <c r="E978">
        <v>7405830.3099999996</v>
      </c>
      <c r="F978">
        <v>2</v>
      </c>
      <c r="G978">
        <v>775.51</v>
      </c>
      <c r="H978">
        <v>769.86116000000004</v>
      </c>
      <c r="I978">
        <v>1</v>
      </c>
      <c r="J978">
        <v>1</v>
      </c>
      <c r="K978">
        <v>5.6488399999999999</v>
      </c>
    </row>
    <row r="979" spans="1:11" x14ac:dyDescent="0.25">
      <c r="A979">
        <v>1160</v>
      </c>
      <c r="B979" t="s">
        <v>64</v>
      </c>
      <c r="C979">
        <v>9020</v>
      </c>
      <c r="D979">
        <v>389984.26</v>
      </c>
      <c r="E979">
        <v>7405830.3099999996</v>
      </c>
      <c r="F979">
        <v>2</v>
      </c>
      <c r="G979">
        <v>775.64</v>
      </c>
      <c r="H979">
        <v>769.88915499999996</v>
      </c>
      <c r="I979">
        <v>1</v>
      </c>
      <c r="J979">
        <v>1</v>
      </c>
      <c r="K979">
        <v>5.750845</v>
      </c>
    </row>
    <row r="980" spans="1:11" x14ac:dyDescent="0.25">
      <c r="A980">
        <v>1170</v>
      </c>
      <c r="B980" t="s">
        <v>64</v>
      </c>
      <c r="C980">
        <v>9054</v>
      </c>
      <c r="D980">
        <v>389984.26</v>
      </c>
      <c r="E980">
        <v>7405830.3099999996</v>
      </c>
      <c r="F980">
        <v>2</v>
      </c>
      <c r="G980">
        <v>775.58</v>
      </c>
      <c r="H980">
        <v>769.91229799999996</v>
      </c>
      <c r="I980">
        <v>1</v>
      </c>
      <c r="J980">
        <v>1</v>
      </c>
      <c r="K980">
        <v>5.6677020000000002</v>
      </c>
    </row>
    <row r="981" spans="1:11" x14ac:dyDescent="0.25">
      <c r="A981">
        <v>1178</v>
      </c>
      <c r="B981" t="s">
        <v>64</v>
      </c>
      <c r="C981">
        <v>9083</v>
      </c>
      <c r="D981">
        <v>389984.26</v>
      </c>
      <c r="E981">
        <v>7405830.3099999996</v>
      </c>
      <c r="F981">
        <v>2</v>
      </c>
      <c r="G981">
        <v>775.66</v>
      </c>
      <c r="H981">
        <v>769.93157299999996</v>
      </c>
      <c r="I981">
        <v>1</v>
      </c>
      <c r="J981">
        <v>1</v>
      </c>
      <c r="K981">
        <v>5.7284269999999999</v>
      </c>
    </row>
    <row r="982" spans="1:11" x14ac:dyDescent="0.25">
      <c r="A982">
        <v>1189</v>
      </c>
      <c r="B982" t="s">
        <v>64</v>
      </c>
      <c r="C982">
        <v>9117</v>
      </c>
      <c r="D982">
        <v>389984.26</v>
      </c>
      <c r="E982">
        <v>7405830.3099999996</v>
      </c>
      <c r="F982">
        <v>2</v>
      </c>
      <c r="G982">
        <v>775.82</v>
      </c>
      <c r="H982">
        <v>769.95363399999997</v>
      </c>
      <c r="I982">
        <v>1</v>
      </c>
      <c r="J982">
        <v>1</v>
      </c>
      <c r="K982">
        <v>5.8663660000000002</v>
      </c>
    </row>
    <row r="983" spans="1:11" x14ac:dyDescent="0.25">
      <c r="A983">
        <v>1198</v>
      </c>
      <c r="B983" t="s">
        <v>64</v>
      </c>
      <c r="C983">
        <v>9155</v>
      </c>
      <c r="D983">
        <v>389984.26</v>
      </c>
      <c r="E983">
        <v>7405830.3099999996</v>
      </c>
      <c r="F983">
        <v>2</v>
      </c>
      <c r="G983">
        <v>775.79</v>
      </c>
      <c r="H983">
        <v>769.977667</v>
      </c>
      <c r="I983">
        <v>1</v>
      </c>
      <c r="J983">
        <v>1</v>
      </c>
      <c r="K983">
        <v>5.8123329999999997</v>
      </c>
    </row>
    <row r="984" spans="1:11" x14ac:dyDescent="0.25">
      <c r="A984">
        <v>1207</v>
      </c>
      <c r="B984" t="s">
        <v>64</v>
      </c>
      <c r="C984">
        <v>9179</v>
      </c>
      <c r="D984">
        <v>389984.26</v>
      </c>
      <c r="E984">
        <v>7405830.3099999996</v>
      </c>
      <c r="F984">
        <v>2</v>
      </c>
      <c r="G984">
        <v>776.04</v>
      </c>
      <c r="H984">
        <v>769.99249299999997</v>
      </c>
      <c r="I984">
        <v>1</v>
      </c>
      <c r="J984">
        <v>1</v>
      </c>
      <c r="K984">
        <v>6.0475070000000004</v>
      </c>
    </row>
    <row r="985" spans="1:11" x14ac:dyDescent="0.25">
      <c r="A985">
        <v>1216</v>
      </c>
      <c r="B985" t="s">
        <v>64</v>
      </c>
      <c r="C985">
        <v>9201</v>
      </c>
      <c r="D985">
        <v>389984.26</v>
      </c>
      <c r="E985">
        <v>7405830.3099999996</v>
      </c>
      <c r="F985">
        <v>2</v>
      </c>
      <c r="G985">
        <v>776.11</v>
      </c>
      <c r="H985">
        <v>770.00585999999998</v>
      </c>
      <c r="I985">
        <v>1</v>
      </c>
      <c r="J985">
        <v>1</v>
      </c>
      <c r="K985">
        <v>6.1041400000000001</v>
      </c>
    </row>
    <row r="986" spans="1:11" x14ac:dyDescent="0.25">
      <c r="A986">
        <v>1224</v>
      </c>
      <c r="B986" t="s">
        <v>64</v>
      </c>
      <c r="C986">
        <v>9228</v>
      </c>
      <c r="D986">
        <v>389984.26</v>
      </c>
      <c r="E986">
        <v>7405830.3099999996</v>
      </c>
      <c r="F986">
        <v>2</v>
      </c>
      <c r="G986">
        <v>776.06</v>
      </c>
      <c r="H986">
        <v>770.02199900000005</v>
      </c>
      <c r="I986">
        <v>1</v>
      </c>
      <c r="J986">
        <v>1</v>
      </c>
      <c r="K986">
        <v>6.0380010000000004</v>
      </c>
    </row>
    <row r="987" spans="1:11" x14ac:dyDescent="0.25">
      <c r="A987">
        <v>1234</v>
      </c>
      <c r="B987" t="s">
        <v>64</v>
      </c>
      <c r="C987">
        <v>9280</v>
      </c>
      <c r="D987">
        <v>389984.26</v>
      </c>
      <c r="E987">
        <v>7405830.3099999996</v>
      </c>
      <c r="F987">
        <v>2</v>
      </c>
      <c r="G987">
        <v>776.09</v>
      </c>
      <c r="H987">
        <v>770.052279</v>
      </c>
      <c r="I987">
        <v>1</v>
      </c>
      <c r="J987">
        <v>1</v>
      </c>
      <c r="K987">
        <v>6.0377210000000003</v>
      </c>
    </row>
    <row r="988" spans="1:11" x14ac:dyDescent="0.25">
      <c r="A988">
        <v>1243</v>
      </c>
      <c r="B988" t="s">
        <v>64</v>
      </c>
      <c r="C988">
        <v>9287</v>
      </c>
      <c r="D988">
        <v>389984.26</v>
      </c>
      <c r="E988">
        <v>7405830.3099999996</v>
      </c>
      <c r="F988">
        <v>2</v>
      </c>
      <c r="G988">
        <v>776.18</v>
      </c>
      <c r="H988">
        <v>770.05626900000004</v>
      </c>
      <c r="I988">
        <v>1</v>
      </c>
      <c r="J988">
        <v>1</v>
      </c>
      <c r="K988">
        <v>6.1237310000000003</v>
      </c>
    </row>
    <row r="989" spans="1:11" x14ac:dyDescent="0.25">
      <c r="A989">
        <v>1251</v>
      </c>
      <c r="B989" t="s">
        <v>64</v>
      </c>
      <c r="C989">
        <v>9333</v>
      </c>
      <c r="D989">
        <v>389984.26</v>
      </c>
      <c r="E989">
        <v>7405830.3099999996</v>
      </c>
      <c r="F989">
        <v>2</v>
      </c>
      <c r="G989">
        <v>776.29</v>
      </c>
      <c r="H989">
        <v>770.08201499999996</v>
      </c>
      <c r="I989">
        <v>1</v>
      </c>
      <c r="J989">
        <v>1</v>
      </c>
      <c r="K989">
        <v>6.2079849999999999</v>
      </c>
    </row>
    <row r="990" spans="1:11" x14ac:dyDescent="0.25">
      <c r="A990">
        <v>1261</v>
      </c>
      <c r="B990" t="s">
        <v>64</v>
      </c>
      <c r="C990">
        <v>9370</v>
      </c>
      <c r="D990">
        <v>389984.26</v>
      </c>
      <c r="E990">
        <v>7405830.3099999996</v>
      </c>
      <c r="F990">
        <v>2</v>
      </c>
      <c r="G990">
        <v>776.42</v>
      </c>
      <c r="H990">
        <v>770.10213299999998</v>
      </c>
      <c r="I990">
        <v>1</v>
      </c>
      <c r="J990">
        <v>1</v>
      </c>
      <c r="K990">
        <v>6.3178669999999997</v>
      </c>
    </row>
    <row r="991" spans="1:11" x14ac:dyDescent="0.25">
      <c r="A991">
        <v>1269</v>
      </c>
      <c r="B991" t="s">
        <v>64</v>
      </c>
      <c r="C991">
        <v>9405</v>
      </c>
      <c r="D991">
        <v>389984.26</v>
      </c>
      <c r="E991">
        <v>7405830.3099999996</v>
      </c>
      <c r="F991">
        <v>2</v>
      </c>
      <c r="G991">
        <v>776.22</v>
      </c>
      <c r="H991">
        <v>770.12067500000001</v>
      </c>
      <c r="I991">
        <v>1</v>
      </c>
      <c r="J991">
        <v>1</v>
      </c>
      <c r="K991">
        <v>6.0993250000000003</v>
      </c>
    </row>
    <row r="992" spans="1:11" x14ac:dyDescent="0.25">
      <c r="A992">
        <v>1278</v>
      </c>
      <c r="B992" t="s">
        <v>64</v>
      </c>
      <c r="C992">
        <v>9435</v>
      </c>
      <c r="D992">
        <v>389984.26</v>
      </c>
      <c r="E992">
        <v>7405830.3099999996</v>
      </c>
      <c r="F992">
        <v>2</v>
      </c>
      <c r="G992">
        <v>776.11</v>
      </c>
      <c r="H992">
        <v>770.13618299999996</v>
      </c>
      <c r="I992">
        <v>1</v>
      </c>
      <c r="J992">
        <v>1</v>
      </c>
      <c r="K992">
        <v>5.9738170000000004</v>
      </c>
    </row>
    <row r="993" spans="1:11" x14ac:dyDescent="0.25">
      <c r="A993">
        <v>1287</v>
      </c>
      <c r="B993" t="s">
        <v>64</v>
      </c>
      <c r="C993">
        <v>9454</v>
      </c>
      <c r="D993">
        <v>389984.26</v>
      </c>
      <c r="E993">
        <v>7405830.3099999996</v>
      </c>
      <c r="F993">
        <v>2</v>
      </c>
      <c r="G993">
        <v>776.11</v>
      </c>
      <c r="H993">
        <v>770.14577499999996</v>
      </c>
      <c r="I993">
        <v>1</v>
      </c>
      <c r="J993">
        <v>1</v>
      </c>
      <c r="K993">
        <v>5.9642249999999999</v>
      </c>
    </row>
    <row r="994" spans="1:11" x14ac:dyDescent="0.25">
      <c r="A994">
        <v>1296</v>
      </c>
      <c r="B994" t="s">
        <v>64</v>
      </c>
      <c r="C994">
        <v>9496</v>
      </c>
      <c r="D994">
        <v>389984.26</v>
      </c>
      <c r="E994">
        <v>7405830.3099999996</v>
      </c>
      <c r="F994">
        <v>2</v>
      </c>
      <c r="G994">
        <v>776.71</v>
      </c>
      <c r="H994">
        <v>770.16656999999998</v>
      </c>
      <c r="I994">
        <v>1</v>
      </c>
      <c r="J994">
        <v>1</v>
      </c>
      <c r="K994">
        <v>6.5434299999999999</v>
      </c>
    </row>
    <row r="995" spans="1:11" x14ac:dyDescent="0.25">
      <c r="A995">
        <v>1305</v>
      </c>
      <c r="B995" t="s">
        <v>64</v>
      </c>
      <c r="C995">
        <v>9505</v>
      </c>
      <c r="D995">
        <v>389984.26</v>
      </c>
      <c r="E995">
        <v>7405830.3099999996</v>
      </c>
      <c r="F995">
        <v>2</v>
      </c>
      <c r="G995">
        <v>776.74</v>
      </c>
      <c r="H995">
        <v>770.17088999999999</v>
      </c>
      <c r="I995">
        <v>1</v>
      </c>
      <c r="J995">
        <v>1</v>
      </c>
      <c r="K995">
        <v>6.5691100000000002</v>
      </c>
    </row>
    <row r="996" spans="1:11" x14ac:dyDescent="0.25">
      <c r="A996">
        <v>1314</v>
      </c>
      <c r="B996" t="s">
        <v>64</v>
      </c>
      <c r="C996">
        <v>9541</v>
      </c>
      <c r="D996">
        <v>389984.26</v>
      </c>
      <c r="E996">
        <v>7405830.3099999996</v>
      </c>
      <c r="F996">
        <v>2</v>
      </c>
      <c r="G996">
        <v>776.81</v>
      </c>
      <c r="H996">
        <v>770.18799000000001</v>
      </c>
      <c r="I996">
        <v>1</v>
      </c>
      <c r="J996">
        <v>1</v>
      </c>
      <c r="K996">
        <v>6.6220100000000004</v>
      </c>
    </row>
    <row r="997" spans="1:11" x14ac:dyDescent="0.25">
      <c r="A997">
        <v>1323</v>
      </c>
      <c r="B997" t="s">
        <v>64</v>
      </c>
      <c r="C997">
        <v>9568</v>
      </c>
      <c r="D997">
        <v>389984.26</v>
      </c>
      <c r="E997">
        <v>7405830.3099999996</v>
      </c>
      <c r="F997">
        <v>2</v>
      </c>
      <c r="G997">
        <v>776.89</v>
      </c>
      <c r="H997">
        <v>770.20049200000005</v>
      </c>
      <c r="I997">
        <v>1</v>
      </c>
      <c r="J997">
        <v>1</v>
      </c>
      <c r="K997">
        <v>6.689508</v>
      </c>
    </row>
    <row r="998" spans="1:11" x14ac:dyDescent="0.25">
      <c r="A998">
        <v>1330</v>
      </c>
      <c r="B998" t="s">
        <v>64</v>
      </c>
      <c r="C998">
        <v>9608</v>
      </c>
      <c r="D998">
        <v>389984.26</v>
      </c>
      <c r="E998">
        <v>7405830.3099999996</v>
      </c>
      <c r="F998">
        <v>2</v>
      </c>
      <c r="G998">
        <v>776.96</v>
      </c>
      <c r="H998">
        <v>770.21850300000006</v>
      </c>
      <c r="I998">
        <v>1</v>
      </c>
      <c r="J998">
        <v>1</v>
      </c>
      <c r="K998">
        <v>6.7414969999999999</v>
      </c>
    </row>
    <row r="999" spans="1:11" x14ac:dyDescent="0.25">
      <c r="A999">
        <v>1343</v>
      </c>
      <c r="B999" t="s">
        <v>64</v>
      </c>
      <c r="C999">
        <v>9645</v>
      </c>
      <c r="D999">
        <v>389984.26</v>
      </c>
      <c r="E999">
        <v>7405830.3099999996</v>
      </c>
      <c r="F999">
        <v>2</v>
      </c>
      <c r="G999">
        <v>776.69</v>
      </c>
      <c r="H999">
        <v>770.23461299999997</v>
      </c>
      <c r="I999">
        <v>1</v>
      </c>
      <c r="J999">
        <v>1</v>
      </c>
      <c r="K999">
        <v>6.455387</v>
      </c>
    </row>
    <row r="1000" spans="1:11" x14ac:dyDescent="0.25">
      <c r="A1000">
        <v>1355</v>
      </c>
      <c r="B1000" t="s">
        <v>64</v>
      </c>
      <c r="C1000">
        <v>9664</v>
      </c>
      <c r="D1000">
        <v>389984.26</v>
      </c>
      <c r="E1000">
        <v>7405830.3099999996</v>
      </c>
      <c r="F1000">
        <v>2</v>
      </c>
      <c r="G1000">
        <v>777.02</v>
      </c>
      <c r="H1000">
        <v>770.24263599999995</v>
      </c>
      <c r="I1000">
        <v>1</v>
      </c>
      <c r="J1000">
        <v>1</v>
      </c>
      <c r="K1000">
        <v>6.7773640000000004</v>
      </c>
    </row>
    <row r="1001" spans="1:11" x14ac:dyDescent="0.25">
      <c r="A1001">
        <v>1373</v>
      </c>
      <c r="B1001" t="s">
        <v>64</v>
      </c>
      <c r="C1001">
        <v>9692</v>
      </c>
      <c r="D1001">
        <v>389984.26</v>
      </c>
      <c r="E1001">
        <v>7405830.3099999996</v>
      </c>
      <c r="F1001">
        <v>2</v>
      </c>
      <c r="G1001">
        <v>778.47</v>
      </c>
      <c r="H1001">
        <v>770.254231</v>
      </c>
      <c r="I1001">
        <v>1</v>
      </c>
      <c r="J1001">
        <v>1</v>
      </c>
      <c r="K1001">
        <v>8.2157689999999999</v>
      </c>
    </row>
    <row r="1002" spans="1:11" x14ac:dyDescent="0.25">
      <c r="A1002">
        <v>1379</v>
      </c>
      <c r="B1002" t="s">
        <v>64</v>
      </c>
      <c r="C1002">
        <v>9708</v>
      </c>
      <c r="D1002">
        <v>389984.26</v>
      </c>
      <c r="E1002">
        <v>7405830.3099999996</v>
      </c>
      <c r="F1002">
        <v>2</v>
      </c>
      <c r="G1002">
        <v>777.08</v>
      </c>
      <c r="H1002">
        <v>770.26075600000001</v>
      </c>
      <c r="I1002">
        <v>1</v>
      </c>
      <c r="J1002">
        <v>1</v>
      </c>
      <c r="K1002">
        <v>6.8192440000000003</v>
      </c>
    </row>
    <row r="1003" spans="1:11" x14ac:dyDescent="0.25">
      <c r="A1003">
        <v>1385</v>
      </c>
      <c r="B1003" t="s">
        <v>64</v>
      </c>
      <c r="C1003">
        <v>9740</v>
      </c>
      <c r="D1003">
        <v>389984.26</v>
      </c>
      <c r="E1003">
        <v>7405830.3099999996</v>
      </c>
      <c r="F1003">
        <v>2</v>
      </c>
      <c r="G1003">
        <v>777.18</v>
      </c>
      <c r="H1003">
        <v>770.27342099999998</v>
      </c>
      <c r="I1003">
        <v>1</v>
      </c>
      <c r="J1003">
        <v>1</v>
      </c>
      <c r="K1003">
        <v>6.9065789999999998</v>
      </c>
    </row>
    <row r="1004" spans="1:11" x14ac:dyDescent="0.25">
      <c r="A1004">
        <v>1395</v>
      </c>
      <c r="B1004" t="s">
        <v>64</v>
      </c>
      <c r="C1004">
        <v>9762</v>
      </c>
      <c r="D1004">
        <v>389984.26</v>
      </c>
      <c r="E1004">
        <v>7405830.3099999996</v>
      </c>
      <c r="F1004">
        <v>2</v>
      </c>
      <c r="G1004">
        <v>777.21</v>
      </c>
      <c r="H1004">
        <v>770.28186000000005</v>
      </c>
      <c r="I1004">
        <v>1</v>
      </c>
      <c r="J1004">
        <v>1</v>
      </c>
      <c r="K1004">
        <v>6.92814</v>
      </c>
    </row>
    <row r="1005" spans="1:11" x14ac:dyDescent="0.25">
      <c r="A1005">
        <v>1413</v>
      </c>
      <c r="B1005" t="s">
        <v>64</v>
      </c>
      <c r="C1005">
        <v>9799</v>
      </c>
      <c r="D1005">
        <v>389984.26</v>
      </c>
      <c r="E1005">
        <v>7405830.3099999996</v>
      </c>
      <c r="F1005">
        <v>2</v>
      </c>
      <c r="G1005">
        <v>777.31</v>
      </c>
      <c r="H1005">
        <v>770.29564300000004</v>
      </c>
      <c r="I1005">
        <v>1</v>
      </c>
      <c r="J1005">
        <v>1</v>
      </c>
      <c r="K1005">
        <v>7.0143570000000004</v>
      </c>
    </row>
    <row r="1006" spans="1:11" x14ac:dyDescent="0.25">
      <c r="A1006">
        <v>1420</v>
      </c>
      <c r="B1006" t="s">
        <v>64</v>
      </c>
      <c r="C1006">
        <v>9830</v>
      </c>
      <c r="D1006">
        <v>389984.26</v>
      </c>
      <c r="E1006">
        <v>7405830.3099999996</v>
      </c>
      <c r="F1006">
        <v>2</v>
      </c>
      <c r="G1006">
        <v>777.31</v>
      </c>
      <c r="H1006">
        <v>770.30674399999998</v>
      </c>
      <c r="I1006">
        <v>1</v>
      </c>
      <c r="J1006">
        <v>1</v>
      </c>
      <c r="K1006">
        <v>7.0032560000000004</v>
      </c>
    </row>
    <row r="1007" spans="1:11" x14ac:dyDescent="0.25">
      <c r="A1007">
        <v>1426</v>
      </c>
      <c r="B1007" t="s">
        <v>64</v>
      </c>
      <c r="C1007">
        <v>9832</v>
      </c>
      <c r="D1007">
        <v>389984.26</v>
      </c>
      <c r="E1007">
        <v>7405830.3099999996</v>
      </c>
      <c r="F1007">
        <v>2</v>
      </c>
      <c r="G1007">
        <v>776.76</v>
      </c>
      <c r="H1007">
        <v>770.30744900000002</v>
      </c>
      <c r="I1007">
        <v>1</v>
      </c>
      <c r="J1007">
        <v>1</v>
      </c>
      <c r="K1007">
        <v>6.4525509999999997</v>
      </c>
    </row>
    <row r="1008" spans="1:11" x14ac:dyDescent="0.25">
      <c r="A1008">
        <v>1447</v>
      </c>
      <c r="B1008" t="s">
        <v>64</v>
      </c>
      <c r="C1008">
        <v>9874</v>
      </c>
      <c r="D1008">
        <v>389984.26</v>
      </c>
      <c r="E1008">
        <v>7405830.3099999996</v>
      </c>
      <c r="F1008">
        <v>2</v>
      </c>
      <c r="G1008">
        <v>777.28</v>
      </c>
      <c r="H1008">
        <v>770.32188799999994</v>
      </c>
      <c r="I1008">
        <v>1</v>
      </c>
      <c r="J1008">
        <v>1</v>
      </c>
      <c r="K1008">
        <v>6.9581119999999999</v>
      </c>
    </row>
    <row r="1009" spans="1:11" x14ac:dyDescent="0.25">
      <c r="A1009">
        <v>1468</v>
      </c>
      <c r="B1009" t="s">
        <v>64</v>
      </c>
      <c r="C1009">
        <v>9917</v>
      </c>
      <c r="D1009">
        <v>389984.26</v>
      </c>
      <c r="E1009">
        <v>7405830.3099999996</v>
      </c>
      <c r="F1009">
        <v>2</v>
      </c>
      <c r="G1009">
        <v>777.46</v>
      </c>
      <c r="H1009">
        <v>770.33612300000004</v>
      </c>
      <c r="I1009">
        <v>1</v>
      </c>
      <c r="J1009">
        <v>1</v>
      </c>
      <c r="K1009">
        <v>7.1238770000000002</v>
      </c>
    </row>
    <row r="1010" spans="1:11" x14ac:dyDescent="0.25">
      <c r="A1010">
        <v>1480</v>
      </c>
      <c r="B1010" t="s">
        <v>64</v>
      </c>
      <c r="C1010">
        <v>9942</v>
      </c>
      <c r="D1010">
        <v>389984.26</v>
      </c>
      <c r="E1010">
        <v>7405830.3099999996</v>
      </c>
      <c r="F1010">
        <v>2</v>
      </c>
      <c r="G1010">
        <v>777.51</v>
      </c>
      <c r="H1010">
        <v>770.34412999999995</v>
      </c>
      <c r="I1010">
        <v>1</v>
      </c>
      <c r="J1010">
        <v>1</v>
      </c>
      <c r="K1010">
        <v>7.16587</v>
      </c>
    </row>
    <row r="1011" spans="1:11" x14ac:dyDescent="0.25">
      <c r="A1011">
        <v>1514</v>
      </c>
      <c r="B1011" t="s">
        <v>64</v>
      </c>
      <c r="C1011">
        <v>9979</v>
      </c>
      <c r="D1011">
        <v>389984.26</v>
      </c>
      <c r="E1011">
        <v>7405830.3099999996</v>
      </c>
      <c r="F1011">
        <v>2</v>
      </c>
      <c r="G1011">
        <v>777.57</v>
      </c>
      <c r="H1011">
        <v>770.35571000000004</v>
      </c>
      <c r="I1011">
        <v>1</v>
      </c>
      <c r="J1011">
        <v>1</v>
      </c>
      <c r="K1011">
        <v>7.2142900000000001</v>
      </c>
    </row>
    <row r="1012" spans="1:11" x14ac:dyDescent="0.25">
      <c r="A1012">
        <v>1536</v>
      </c>
      <c r="B1012" t="s">
        <v>64</v>
      </c>
      <c r="C1012">
        <v>10007</v>
      </c>
      <c r="D1012">
        <v>389984.26</v>
      </c>
      <c r="E1012">
        <v>7405830.3099999996</v>
      </c>
      <c r="F1012">
        <v>2</v>
      </c>
      <c r="G1012">
        <v>777.63</v>
      </c>
      <c r="H1012">
        <v>770.36420699999996</v>
      </c>
      <c r="I1012">
        <v>1</v>
      </c>
      <c r="J1012">
        <v>1</v>
      </c>
      <c r="K1012">
        <v>7.2657930000000004</v>
      </c>
    </row>
    <row r="1013" spans="1:11" x14ac:dyDescent="0.25">
      <c r="A1013">
        <v>1570</v>
      </c>
      <c r="B1013" t="s">
        <v>64</v>
      </c>
      <c r="C1013">
        <v>10036</v>
      </c>
      <c r="D1013">
        <v>389984.26</v>
      </c>
      <c r="E1013">
        <v>7405830.3099999996</v>
      </c>
      <c r="F1013">
        <v>2</v>
      </c>
      <c r="G1013">
        <v>777.69</v>
      </c>
      <c r="H1013">
        <v>770.37281800000005</v>
      </c>
      <c r="I1013">
        <v>1</v>
      </c>
      <c r="J1013">
        <v>1</v>
      </c>
      <c r="K1013">
        <v>7.3171819999999999</v>
      </c>
    </row>
    <row r="1014" spans="1:11" x14ac:dyDescent="0.25">
      <c r="A1014">
        <v>1581</v>
      </c>
      <c r="B1014" t="s">
        <v>64</v>
      </c>
      <c r="C1014">
        <v>10072</v>
      </c>
      <c r="D1014">
        <v>389984.26</v>
      </c>
      <c r="E1014">
        <v>7405830.3099999996</v>
      </c>
      <c r="F1014">
        <v>2</v>
      </c>
      <c r="G1014">
        <v>777.77</v>
      </c>
      <c r="H1014">
        <v>770.38328999999999</v>
      </c>
      <c r="I1014">
        <v>1</v>
      </c>
      <c r="J1014">
        <v>1</v>
      </c>
      <c r="K1014">
        <v>7.3867099999999999</v>
      </c>
    </row>
    <row r="1015" spans="1:11" x14ac:dyDescent="0.25">
      <c r="A1015">
        <v>24</v>
      </c>
      <c r="B1015" t="s">
        <v>65</v>
      </c>
      <c r="C1015">
        <v>1</v>
      </c>
      <c r="D1015">
        <v>387949.65</v>
      </c>
      <c r="E1015">
        <v>7405383.6500000004</v>
      </c>
      <c r="F1015">
        <v>2</v>
      </c>
      <c r="G1015">
        <v>706.52</v>
      </c>
      <c r="H1015">
        <v>713.30659100000003</v>
      </c>
      <c r="I1015">
        <v>1</v>
      </c>
      <c r="J1015">
        <v>1</v>
      </c>
      <c r="K1015">
        <v>-6.7865909999999996</v>
      </c>
    </row>
    <row r="1016" spans="1:11" x14ac:dyDescent="0.25">
      <c r="A1016">
        <v>43</v>
      </c>
      <c r="B1016" t="s">
        <v>65</v>
      </c>
      <c r="C1016">
        <v>152</v>
      </c>
      <c r="D1016">
        <v>387949.65</v>
      </c>
      <c r="E1016">
        <v>7405383.6500000004</v>
      </c>
      <c r="F1016">
        <v>2</v>
      </c>
      <c r="G1016">
        <v>706.52</v>
      </c>
      <c r="H1016">
        <v>713.30647399999998</v>
      </c>
      <c r="I1016">
        <v>1</v>
      </c>
      <c r="J1016">
        <v>1</v>
      </c>
      <c r="K1016">
        <v>-6.7864740000000001</v>
      </c>
    </row>
    <row r="1017" spans="1:11" x14ac:dyDescent="0.25">
      <c r="A1017">
        <v>68</v>
      </c>
      <c r="B1017" t="s">
        <v>65</v>
      </c>
      <c r="C1017">
        <v>518</v>
      </c>
      <c r="D1017">
        <v>387949.65</v>
      </c>
      <c r="E1017">
        <v>7405383.6500000004</v>
      </c>
      <c r="F1017">
        <v>2</v>
      </c>
      <c r="G1017">
        <v>707.85</v>
      </c>
      <c r="H1017">
        <v>713.51611000000003</v>
      </c>
      <c r="I1017">
        <v>1</v>
      </c>
      <c r="J1017">
        <v>1</v>
      </c>
      <c r="K1017">
        <v>-5.6661099999999998</v>
      </c>
    </row>
    <row r="1018" spans="1:11" x14ac:dyDescent="0.25">
      <c r="A1018">
        <v>94</v>
      </c>
      <c r="B1018" t="s">
        <v>65</v>
      </c>
      <c r="C1018">
        <v>883</v>
      </c>
      <c r="D1018">
        <v>387949.65</v>
      </c>
      <c r="E1018">
        <v>7405383.6500000004</v>
      </c>
      <c r="F1018">
        <v>2</v>
      </c>
      <c r="G1018">
        <v>710.61</v>
      </c>
      <c r="H1018">
        <v>714.00059799999997</v>
      </c>
      <c r="I1018">
        <v>1</v>
      </c>
      <c r="J1018">
        <v>1</v>
      </c>
      <c r="K1018">
        <v>-3.3905979999999998</v>
      </c>
    </row>
    <row r="1019" spans="1:11" x14ac:dyDescent="0.25">
      <c r="A1019">
        <v>124</v>
      </c>
      <c r="B1019" t="s">
        <v>65</v>
      </c>
      <c r="C1019">
        <v>1248</v>
      </c>
      <c r="D1019">
        <v>387949.65</v>
      </c>
      <c r="E1019">
        <v>7405383.6500000004</v>
      </c>
      <c r="F1019">
        <v>2</v>
      </c>
      <c r="G1019">
        <v>713.08</v>
      </c>
      <c r="H1019">
        <v>714.70473000000004</v>
      </c>
      <c r="I1019">
        <v>1</v>
      </c>
      <c r="J1019">
        <v>1</v>
      </c>
      <c r="K1019">
        <v>-1.62473</v>
      </c>
    </row>
    <row r="1020" spans="1:11" x14ac:dyDescent="0.25">
      <c r="A1020">
        <v>148</v>
      </c>
      <c r="B1020" t="s">
        <v>65</v>
      </c>
      <c r="C1020">
        <v>1613</v>
      </c>
      <c r="D1020">
        <v>387949.65</v>
      </c>
      <c r="E1020">
        <v>7405383.6500000004</v>
      </c>
      <c r="F1020">
        <v>2</v>
      </c>
      <c r="G1020">
        <v>714.14</v>
      </c>
      <c r="H1020">
        <v>715.58172400000001</v>
      </c>
      <c r="I1020">
        <v>1</v>
      </c>
      <c r="J1020">
        <v>1</v>
      </c>
      <c r="K1020">
        <v>-1.441724</v>
      </c>
    </row>
    <row r="1021" spans="1:11" x14ac:dyDescent="0.25">
      <c r="A1021">
        <v>194</v>
      </c>
      <c r="B1021" t="s">
        <v>65</v>
      </c>
      <c r="C1021">
        <v>1979</v>
      </c>
      <c r="D1021">
        <v>387949.65</v>
      </c>
      <c r="E1021">
        <v>7405383.6500000004</v>
      </c>
      <c r="F1021">
        <v>2</v>
      </c>
      <c r="G1021">
        <v>715.28</v>
      </c>
      <c r="H1021">
        <v>716.59837200000004</v>
      </c>
      <c r="I1021">
        <v>1</v>
      </c>
      <c r="J1021">
        <v>1</v>
      </c>
      <c r="K1021">
        <v>-1.3183720000000001</v>
      </c>
    </row>
    <row r="1022" spans="1:11" x14ac:dyDescent="0.25">
      <c r="A1022">
        <v>399</v>
      </c>
      <c r="B1022" t="s">
        <v>65</v>
      </c>
      <c r="C1022">
        <v>3074</v>
      </c>
      <c r="D1022">
        <v>387949.65</v>
      </c>
      <c r="E1022">
        <v>7405383.6500000004</v>
      </c>
      <c r="F1022">
        <v>2</v>
      </c>
      <c r="G1022">
        <v>717.16</v>
      </c>
      <c r="H1022">
        <v>719.87350700000002</v>
      </c>
      <c r="I1022">
        <v>1</v>
      </c>
      <c r="J1022">
        <v>1</v>
      </c>
      <c r="K1022">
        <v>-2.7135069999999999</v>
      </c>
    </row>
    <row r="1023" spans="1:11" x14ac:dyDescent="0.25">
      <c r="A1023">
        <v>422</v>
      </c>
      <c r="B1023" t="s">
        <v>65</v>
      </c>
      <c r="C1023">
        <v>3440</v>
      </c>
      <c r="D1023">
        <v>387949.65</v>
      </c>
      <c r="E1023">
        <v>7405383.6500000004</v>
      </c>
      <c r="F1023">
        <v>2</v>
      </c>
      <c r="G1023">
        <v>721.74</v>
      </c>
      <c r="H1023">
        <v>720.42701899999997</v>
      </c>
      <c r="I1023">
        <v>1</v>
      </c>
      <c r="J1023">
        <v>1</v>
      </c>
      <c r="K1023">
        <v>1.312981</v>
      </c>
    </row>
    <row r="1024" spans="1:11" x14ac:dyDescent="0.25">
      <c r="A1024">
        <v>443</v>
      </c>
      <c r="B1024" t="s">
        <v>65</v>
      </c>
      <c r="C1024">
        <v>3805</v>
      </c>
      <c r="D1024">
        <v>387949.65</v>
      </c>
      <c r="E1024">
        <v>7405383.6500000004</v>
      </c>
      <c r="F1024">
        <v>2</v>
      </c>
      <c r="G1024">
        <v>720.27</v>
      </c>
      <c r="H1024">
        <v>720.68245100000001</v>
      </c>
      <c r="I1024">
        <v>1</v>
      </c>
      <c r="J1024">
        <v>1</v>
      </c>
      <c r="K1024">
        <v>-0.41245100000000001</v>
      </c>
    </row>
    <row r="1025" spans="1:11" x14ac:dyDescent="0.25">
      <c r="A1025">
        <v>462</v>
      </c>
      <c r="B1025" t="s">
        <v>65</v>
      </c>
      <c r="C1025">
        <v>4170</v>
      </c>
      <c r="D1025">
        <v>387949.65</v>
      </c>
      <c r="E1025">
        <v>7405383.6500000004</v>
      </c>
      <c r="F1025">
        <v>2</v>
      </c>
      <c r="G1025">
        <v>720.05</v>
      </c>
      <c r="H1025">
        <v>720.71283900000003</v>
      </c>
      <c r="I1025">
        <v>1</v>
      </c>
      <c r="J1025">
        <v>1</v>
      </c>
      <c r="K1025">
        <v>-0.66283899999999996</v>
      </c>
    </row>
    <row r="1026" spans="1:11" x14ac:dyDescent="0.25">
      <c r="A1026">
        <v>492</v>
      </c>
      <c r="B1026" t="s">
        <v>65</v>
      </c>
      <c r="C1026">
        <v>5996</v>
      </c>
      <c r="D1026">
        <v>387949.65</v>
      </c>
      <c r="E1026">
        <v>7405383.6500000004</v>
      </c>
      <c r="F1026">
        <v>2</v>
      </c>
      <c r="G1026">
        <v>717.42</v>
      </c>
      <c r="H1026">
        <v>718.89410099999998</v>
      </c>
      <c r="I1026">
        <v>1</v>
      </c>
      <c r="J1026">
        <v>1</v>
      </c>
      <c r="K1026">
        <v>-1.4741010000000001</v>
      </c>
    </row>
    <row r="1027" spans="1:11" x14ac:dyDescent="0.25">
      <c r="A1027">
        <v>527</v>
      </c>
      <c r="B1027" t="s">
        <v>65</v>
      </c>
      <c r="C1027">
        <v>6362</v>
      </c>
      <c r="D1027">
        <v>387949.65</v>
      </c>
      <c r="E1027">
        <v>7405383.6500000004</v>
      </c>
      <c r="F1027">
        <v>2</v>
      </c>
      <c r="G1027">
        <v>717.15</v>
      </c>
      <c r="H1027">
        <v>718.31550500000003</v>
      </c>
      <c r="I1027">
        <v>1</v>
      </c>
      <c r="J1027">
        <v>1</v>
      </c>
      <c r="K1027">
        <v>-1.165505</v>
      </c>
    </row>
    <row r="1028" spans="1:11" x14ac:dyDescent="0.25">
      <c r="A1028">
        <v>572</v>
      </c>
      <c r="B1028" t="s">
        <v>65</v>
      </c>
      <c r="C1028">
        <v>6727</v>
      </c>
      <c r="D1028">
        <v>387949.65</v>
      </c>
      <c r="E1028">
        <v>7405383.6500000004</v>
      </c>
      <c r="F1028">
        <v>2</v>
      </c>
      <c r="G1028">
        <v>716.56</v>
      </c>
      <c r="H1028">
        <v>717.88165100000003</v>
      </c>
      <c r="I1028">
        <v>1</v>
      </c>
      <c r="J1028">
        <v>1</v>
      </c>
      <c r="K1028">
        <v>-1.3216509999999999</v>
      </c>
    </row>
    <row r="1029" spans="1:11" x14ac:dyDescent="0.25">
      <c r="A1029">
        <v>48</v>
      </c>
      <c r="B1029" t="s">
        <v>66</v>
      </c>
      <c r="C1029">
        <v>366</v>
      </c>
      <c r="D1029">
        <v>387921.45</v>
      </c>
      <c r="E1029">
        <v>7405406.04</v>
      </c>
      <c r="F1029">
        <v>2</v>
      </c>
      <c r="G1029">
        <v>708.71</v>
      </c>
      <c r="H1029">
        <v>712.68485999999996</v>
      </c>
      <c r="I1029">
        <v>1</v>
      </c>
      <c r="J1029">
        <v>1</v>
      </c>
      <c r="K1029">
        <v>-3.9748600000000001</v>
      </c>
    </row>
    <row r="1030" spans="1:11" x14ac:dyDescent="0.25">
      <c r="A1030">
        <v>69</v>
      </c>
      <c r="B1030" t="s">
        <v>66</v>
      </c>
      <c r="C1030">
        <v>518</v>
      </c>
      <c r="D1030">
        <v>387921.45</v>
      </c>
      <c r="E1030">
        <v>7405406.04</v>
      </c>
      <c r="F1030">
        <v>2</v>
      </c>
      <c r="G1030">
        <v>709.04</v>
      </c>
      <c r="H1030">
        <v>712.79855299999997</v>
      </c>
      <c r="I1030">
        <v>1</v>
      </c>
      <c r="J1030">
        <v>1</v>
      </c>
      <c r="K1030">
        <v>-3.758553</v>
      </c>
    </row>
    <row r="1031" spans="1:11" x14ac:dyDescent="0.25">
      <c r="A1031">
        <v>72</v>
      </c>
      <c r="B1031" t="s">
        <v>66</v>
      </c>
      <c r="C1031">
        <v>548</v>
      </c>
      <c r="D1031">
        <v>387921.45</v>
      </c>
      <c r="E1031">
        <v>7405406.04</v>
      </c>
      <c r="F1031">
        <v>2</v>
      </c>
      <c r="G1031">
        <v>709.57</v>
      </c>
      <c r="H1031">
        <v>712.82634399999995</v>
      </c>
      <c r="I1031">
        <v>1</v>
      </c>
      <c r="J1031">
        <v>1</v>
      </c>
      <c r="K1031">
        <v>-3.2563439999999999</v>
      </c>
    </row>
    <row r="1032" spans="1:11" x14ac:dyDescent="0.25">
      <c r="A1032">
        <v>75</v>
      </c>
      <c r="B1032" t="s">
        <v>66</v>
      </c>
      <c r="C1032">
        <v>732</v>
      </c>
      <c r="D1032">
        <v>387921.45</v>
      </c>
      <c r="E1032">
        <v>7405406.04</v>
      </c>
      <c r="F1032">
        <v>2</v>
      </c>
      <c r="G1032">
        <v>711.39</v>
      </c>
      <c r="H1032">
        <v>713.03422499999999</v>
      </c>
      <c r="I1032">
        <v>1</v>
      </c>
      <c r="J1032">
        <v>1</v>
      </c>
      <c r="K1032">
        <v>-1.644225</v>
      </c>
    </row>
    <row r="1033" spans="1:11" x14ac:dyDescent="0.25">
      <c r="A1033">
        <v>95</v>
      </c>
      <c r="B1033" t="s">
        <v>66</v>
      </c>
      <c r="C1033">
        <v>883</v>
      </c>
      <c r="D1033">
        <v>387921.45</v>
      </c>
      <c r="E1033">
        <v>7405406.04</v>
      </c>
      <c r="F1033">
        <v>2</v>
      </c>
      <c r="G1033">
        <v>712.04</v>
      </c>
      <c r="H1033">
        <v>713.24830099999997</v>
      </c>
      <c r="I1033">
        <v>1</v>
      </c>
      <c r="J1033">
        <v>1</v>
      </c>
      <c r="K1033">
        <v>-1.2083010000000001</v>
      </c>
    </row>
    <row r="1034" spans="1:11" x14ac:dyDescent="0.25">
      <c r="A1034">
        <v>98</v>
      </c>
      <c r="B1034" t="s">
        <v>66</v>
      </c>
      <c r="C1034">
        <v>913</v>
      </c>
      <c r="D1034">
        <v>387921.45</v>
      </c>
      <c r="E1034">
        <v>7405406.04</v>
      </c>
      <c r="F1034">
        <v>2</v>
      </c>
      <c r="G1034">
        <v>713.33</v>
      </c>
      <c r="H1034">
        <v>713.29547700000001</v>
      </c>
      <c r="I1034">
        <v>1</v>
      </c>
      <c r="J1034">
        <v>1</v>
      </c>
      <c r="K1034">
        <v>3.4522999999999998E-2</v>
      </c>
    </row>
    <row r="1035" spans="1:11" x14ac:dyDescent="0.25">
      <c r="A1035">
        <v>125</v>
      </c>
      <c r="B1035" t="s">
        <v>66</v>
      </c>
      <c r="C1035">
        <v>1248</v>
      </c>
      <c r="D1035">
        <v>387921.45</v>
      </c>
      <c r="E1035">
        <v>7405406.04</v>
      </c>
      <c r="F1035">
        <v>2</v>
      </c>
      <c r="G1035">
        <v>714.55</v>
      </c>
      <c r="H1035">
        <v>713.91031699999996</v>
      </c>
      <c r="I1035">
        <v>1</v>
      </c>
      <c r="J1035">
        <v>1</v>
      </c>
      <c r="K1035">
        <v>0.639683</v>
      </c>
    </row>
    <row r="1036" spans="1:11" x14ac:dyDescent="0.25">
      <c r="A1036">
        <v>149</v>
      </c>
      <c r="B1036" t="s">
        <v>66</v>
      </c>
      <c r="C1036">
        <v>1613</v>
      </c>
      <c r="D1036">
        <v>387921.45</v>
      </c>
      <c r="E1036">
        <v>7405406.04</v>
      </c>
      <c r="F1036">
        <v>2</v>
      </c>
      <c r="G1036">
        <v>715.43</v>
      </c>
      <c r="H1036">
        <v>714.74160099999995</v>
      </c>
      <c r="I1036">
        <v>1</v>
      </c>
      <c r="J1036">
        <v>1</v>
      </c>
      <c r="K1036">
        <v>0.68839899999999998</v>
      </c>
    </row>
    <row r="1037" spans="1:11" x14ac:dyDescent="0.25">
      <c r="A1037">
        <v>152</v>
      </c>
      <c r="B1037" t="s">
        <v>66</v>
      </c>
      <c r="C1037">
        <v>1858</v>
      </c>
      <c r="D1037">
        <v>387921.45</v>
      </c>
      <c r="E1037">
        <v>7405406.04</v>
      </c>
      <c r="F1037">
        <v>2</v>
      </c>
      <c r="G1037">
        <v>715.79</v>
      </c>
      <c r="H1037">
        <v>715.37733700000001</v>
      </c>
      <c r="I1037">
        <v>1</v>
      </c>
      <c r="J1037">
        <v>1</v>
      </c>
      <c r="K1037">
        <v>0.412663</v>
      </c>
    </row>
    <row r="1038" spans="1:11" x14ac:dyDescent="0.25">
      <c r="A1038">
        <v>157</v>
      </c>
      <c r="B1038" t="s">
        <v>66</v>
      </c>
      <c r="C1038">
        <v>1887</v>
      </c>
      <c r="D1038">
        <v>387921.45</v>
      </c>
      <c r="E1038">
        <v>7405406.04</v>
      </c>
      <c r="F1038">
        <v>2</v>
      </c>
      <c r="G1038">
        <v>715.79</v>
      </c>
      <c r="H1038">
        <v>715.455916</v>
      </c>
      <c r="I1038">
        <v>1</v>
      </c>
      <c r="J1038">
        <v>1</v>
      </c>
      <c r="K1038">
        <v>0.33408399999999999</v>
      </c>
    </row>
    <row r="1039" spans="1:11" x14ac:dyDescent="0.25">
      <c r="A1039">
        <v>162</v>
      </c>
      <c r="B1039" t="s">
        <v>66</v>
      </c>
      <c r="C1039">
        <v>1918</v>
      </c>
      <c r="D1039">
        <v>387921.45</v>
      </c>
      <c r="E1039">
        <v>7405406.04</v>
      </c>
      <c r="F1039">
        <v>2</v>
      </c>
      <c r="G1039">
        <v>715.82</v>
      </c>
      <c r="H1039">
        <v>715.54085899999995</v>
      </c>
      <c r="I1039">
        <v>1</v>
      </c>
      <c r="J1039">
        <v>1</v>
      </c>
      <c r="K1039">
        <v>0.27914099999999997</v>
      </c>
    </row>
    <row r="1040" spans="1:11" x14ac:dyDescent="0.25">
      <c r="A1040">
        <v>167</v>
      </c>
      <c r="B1040" t="s">
        <v>66</v>
      </c>
      <c r="C1040">
        <v>1948</v>
      </c>
      <c r="D1040">
        <v>387921.45</v>
      </c>
      <c r="E1040">
        <v>7405406.04</v>
      </c>
      <c r="F1040">
        <v>2</v>
      </c>
      <c r="G1040">
        <v>715.97</v>
      </c>
      <c r="H1040">
        <v>715.62430300000005</v>
      </c>
      <c r="I1040">
        <v>1</v>
      </c>
      <c r="J1040">
        <v>1</v>
      </c>
      <c r="K1040">
        <v>0.34569699999999998</v>
      </c>
    </row>
    <row r="1041" spans="1:11" x14ac:dyDescent="0.25">
      <c r="A1041">
        <v>195</v>
      </c>
      <c r="B1041" t="s">
        <v>66</v>
      </c>
      <c r="C1041">
        <v>1979</v>
      </c>
      <c r="D1041">
        <v>387921.45</v>
      </c>
      <c r="E1041">
        <v>7405406.04</v>
      </c>
      <c r="F1041">
        <v>2</v>
      </c>
      <c r="G1041">
        <v>716.11</v>
      </c>
      <c r="H1041">
        <v>715.71069599999998</v>
      </c>
      <c r="I1041">
        <v>1</v>
      </c>
      <c r="J1041">
        <v>1</v>
      </c>
      <c r="K1041">
        <v>0.39930399999999999</v>
      </c>
    </row>
    <row r="1042" spans="1:11" x14ac:dyDescent="0.25">
      <c r="A1042">
        <v>196</v>
      </c>
      <c r="B1042" t="s">
        <v>66</v>
      </c>
      <c r="C1042">
        <v>1979</v>
      </c>
      <c r="D1042">
        <v>387921.45</v>
      </c>
      <c r="E1042">
        <v>7405406.04</v>
      </c>
      <c r="F1042">
        <v>2</v>
      </c>
      <c r="G1042">
        <v>716.01</v>
      </c>
      <c r="H1042">
        <v>715.71069599999998</v>
      </c>
      <c r="I1042">
        <v>1</v>
      </c>
      <c r="J1042">
        <v>1</v>
      </c>
      <c r="K1042">
        <v>0.29930400000000001</v>
      </c>
    </row>
    <row r="1043" spans="1:11" x14ac:dyDescent="0.25">
      <c r="A1043">
        <v>199</v>
      </c>
      <c r="B1043" t="s">
        <v>66</v>
      </c>
      <c r="C1043">
        <v>2009</v>
      </c>
      <c r="D1043">
        <v>387921.45</v>
      </c>
      <c r="E1043">
        <v>7405406.04</v>
      </c>
      <c r="F1043">
        <v>2</v>
      </c>
      <c r="G1043">
        <v>715.98</v>
      </c>
      <c r="H1043">
        <v>715.79546000000005</v>
      </c>
      <c r="I1043">
        <v>1</v>
      </c>
      <c r="J1043">
        <v>1</v>
      </c>
      <c r="K1043">
        <v>0.18454000000000001</v>
      </c>
    </row>
    <row r="1044" spans="1:11" x14ac:dyDescent="0.25">
      <c r="A1044">
        <v>200</v>
      </c>
      <c r="B1044" t="s">
        <v>66</v>
      </c>
      <c r="C1044">
        <v>2040</v>
      </c>
      <c r="D1044">
        <v>387921.45</v>
      </c>
      <c r="E1044">
        <v>7405406.04</v>
      </c>
      <c r="F1044">
        <v>2</v>
      </c>
      <c r="G1044">
        <v>716.11</v>
      </c>
      <c r="H1044">
        <v>715.88332300000002</v>
      </c>
      <c r="I1044">
        <v>1</v>
      </c>
      <c r="J1044">
        <v>1</v>
      </c>
      <c r="K1044">
        <v>0.22667699999999999</v>
      </c>
    </row>
    <row r="1045" spans="1:11" x14ac:dyDescent="0.25">
      <c r="A1045">
        <v>201</v>
      </c>
      <c r="B1045" t="s">
        <v>66</v>
      </c>
      <c r="C1045">
        <v>2071</v>
      </c>
      <c r="D1045">
        <v>387921.45</v>
      </c>
      <c r="E1045">
        <v>7405406.04</v>
      </c>
      <c r="F1045">
        <v>2</v>
      </c>
      <c r="G1045">
        <v>716.17</v>
      </c>
      <c r="H1045">
        <v>715.97225300000002</v>
      </c>
      <c r="I1045">
        <v>1</v>
      </c>
      <c r="J1045">
        <v>1</v>
      </c>
      <c r="K1045">
        <v>0.19774700000000001</v>
      </c>
    </row>
    <row r="1046" spans="1:11" x14ac:dyDescent="0.25">
      <c r="A1046">
        <v>202</v>
      </c>
      <c r="B1046" t="s">
        <v>66</v>
      </c>
      <c r="C1046">
        <v>2101</v>
      </c>
      <c r="D1046">
        <v>387921.45</v>
      </c>
      <c r="E1046">
        <v>7405406.04</v>
      </c>
      <c r="F1046">
        <v>2</v>
      </c>
      <c r="G1046">
        <v>716.23</v>
      </c>
      <c r="H1046">
        <v>716.05924700000003</v>
      </c>
      <c r="I1046">
        <v>1</v>
      </c>
      <c r="J1046">
        <v>1</v>
      </c>
      <c r="K1046">
        <v>0.17075299999999999</v>
      </c>
    </row>
    <row r="1047" spans="1:11" x14ac:dyDescent="0.25">
      <c r="A1047">
        <v>203</v>
      </c>
      <c r="B1047" t="s">
        <v>66</v>
      </c>
      <c r="C1047">
        <v>2132</v>
      </c>
      <c r="D1047">
        <v>387921.45</v>
      </c>
      <c r="E1047">
        <v>7405406.04</v>
      </c>
      <c r="F1047">
        <v>2</v>
      </c>
      <c r="G1047">
        <v>716.34</v>
      </c>
      <c r="H1047">
        <v>716.14942099999996</v>
      </c>
      <c r="I1047">
        <v>1</v>
      </c>
      <c r="J1047">
        <v>1</v>
      </c>
      <c r="K1047">
        <v>0.190579</v>
      </c>
    </row>
    <row r="1048" spans="1:11" x14ac:dyDescent="0.25">
      <c r="A1048">
        <v>204</v>
      </c>
      <c r="B1048" t="s">
        <v>66</v>
      </c>
      <c r="C1048">
        <v>2162</v>
      </c>
      <c r="D1048">
        <v>387921.45</v>
      </c>
      <c r="E1048">
        <v>7405406.04</v>
      </c>
      <c r="F1048">
        <v>2</v>
      </c>
      <c r="G1048">
        <v>716.43</v>
      </c>
      <c r="H1048">
        <v>716.23769500000003</v>
      </c>
      <c r="I1048">
        <v>1</v>
      </c>
      <c r="J1048">
        <v>1</v>
      </c>
      <c r="K1048">
        <v>0.192305</v>
      </c>
    </row>
    <row r="1049" spans="1:11" x14ac:dyDescent="0.25">
      <c r="A1049">
        <v>207</v>
      </c>
      <c r="B1049" t="s">
        <v>66</v>
      </c>
      <c r="C1049">
        <v>2193</v>
      </c>
      <c r="D1049">
        <v>387921.45</v>
      </c>
      <c r="E1049">
        <v>7405406.04</v>
      </c>
      <c r="F1049">
        <v>2</v>
      </c>
      <c r="G1049">
        <v>716.49</v>
      </c>
      <c r="H1049">
        <v>716.32921199999998</v>
      </c>
      <c r="I1049">
        <v>1</v>
      </c>
      <c r="J1049">
        <v>1</v>
      </c>
      <c r="K1049">
        <v>0.16078799999999999</v>
      </c>
    </row>
    <row r="1050" spans="1:11" x14ac:dyDescent="0.25">
      <c r="A1050">
        <v>212</v>
      </c>
      <c r="B1050" t="s">
        <v>66</v>
      </c>
      <c r="C1050">
        <v>2224</v>
      </c>
      <c r="D1050">
        <v>387921.45</v>
      </c>
      <c r="E1050">
        <v>7405406.04</v>
      </c>
      <c r="F1050">
        <v>2</v>
      </c>
      <c r="G1050">
        <v>716.61</v>
      </c>
      <c r="H1050">
        <v>716.42167500000005</v>
      </c>
      <c r="I1050">
        <v>1</v>
      </c>
      <c r="J1050">
        <v>1</v>
      </c>
      <c r="K1050">
        <v>0.18832499999999999</v>
      </c>
    </row>
    <row r="1051" spans="1:11" x14ac:dyDescent="0.25">
      <c r="A1051">
        <v>217</v>
      </c>
      <c r="B1051" t="s">
        <v>66</v>
      </c>
      <c r="C1051">
        <v>2252</v>
      </c>
      <c r="D1051">
        <v>387921.45</v>
      </c>
      <c r="E1051">
        <v>7405406.04</v>
      </c>
      <c r="F1051">
        <v>2</v>
      </c>
      <c r="G1051">
        <v>716.76</v>
      </c>
      <c r="H1051">
        <v>716.50573599999996</v>
      </c>
      <c r="I1051">
        <v>1</v>
      </c>
      <c r="J1051">
        <v>1</v>
      </c>
      <c r="K1051">
        <v>0.25426399999999999</v>
      </c>
    </row>
    <row r="1052" spans="1:11" x14ac:dyDescent="0.25">
      <c r="A1052">
        <v>222</v>
      </c>
      <c r="B1052" t="s">
        <v>66</v>
      </c>
      <c r="C1052">
        <v>2283</v>
      </c>
      <c r="D1052">
        <v>387921.45</v>
      </c>
      <c r="E1052">
        <v>7405406.04</v>
      </c>
      <c r="F1052">
        <v>2</v>
      </c>
      <c r="G1052">
        <v>716.88</v>
      </c>
      <c r="H1052">
        <v>716.599603</v>
      </c>
      <c r="I1052">
        <v>1</v>
      </c>
      <c r="J1052">
        <v>1</v>
      </c>
      <c r="K1052">
        <v>0.28039700000000001</v>
      </c>
    </row>
    <row r="1053" spans="1:11" x14ac:dyDescent="0.25">
      <c r="A1053">
        <v>227</v>
      </c>
      <c r="B1053" t="s">
        <v>66</v>
      </c>
      <c r="C1053">
        <v>2313</v>
      </c>
      <c r="D1053">
        <v>387921.45</v>
      </c>
      <c r="E1053">
        <v>7405406.04</v>
      </c>
      <c r="F1053">
        <v>2</v>
      </c>
      <c r="G1053">
        <v>716.91</v>
      </c>
      <c r="H1053">
        <v>716.69079499999998</v>
      </c>
      <c r="I1053">
        <v>1</v>
      </c>
      <c r="J1053">
        <v>1</v>
      </c>
      <c r="K1053">
        <v>0.21920500000000001</v>
      </c>
    </row>
    <row r="1054" spans="1:11" x14ac:dyDescent="0.25">
      <c r="A1054">
        <v>252</v>
      </c>
      <c r="B1054" t="s">
        <v>66</v>
      </c>
      <c r="C1054">
        <v>2344</v>
      </c>
      <c r="D1054">
        <v>387921.45</v>
      </c>
      <c r="E1054">
        <v>7405406.04</v>
      </c>
      <c r="F1054">
        <v>2</v>
      </c>
      <c r="G1054">
        <v>717.2</v>
      </c>
      <c r="H1054">
        <v>716.78587300000004</v>
      </c>
      <c r="I1054">
        <v>1</v>
      </c>
      <c r="J1054">
        <v>1</v>
      </c>
      <c r="K1054">
        <v>0.41412700000000002</v>
      </c>
    </row>
    <row r="1055" spans="1:11" x14ac:dyDescent="0.25">
      <c r="A1055">
        <v>253</v>
      </c>
      <c r="B1055" t="s">
        <v>66</v>
      </c>
      <c r="C1055">
        <v>2344</v>
      </c>
      <c r="D1055">
        <v>387921.45</v>
      </c>
      <c r="E1055">
        <v>7405406.04</v>
      </c>
      <c r="F1055">
        <v>2</v>
      </c>
      <c r="G1055">
        <v>717.17</v>
      </c>
      <c r="H1055">
        <v>716.78587300000004</v>
      </c>
      <c r="I1055">
        <v>1</v>
      </c>
      <c r="J1055">
        <v>1</v>
      </c>
      <c r="K1055">
        <v>0.384127</v>
      </c>
    </row>
    <row r="1056" spans="1:11" x14ac:dyDescent="0.25">
      <c r="A1056">
        <v>261</v>
      </c>
      <c r="B1056" t="s">
        <v>66</v>
      </c>
      <c r="C1056">
        <v>2374</v>
      </c>
      <c r="D1056">
        <v>387921.45</v>
      </c>
      <c r="E1056">
        <v>7405406.04</v>
      </c>
      <c r="F1056">
        <v>2</v>
      </c>
      <c r="G1056">
        <v>717.24</v>
      </c>
      <c r="H1056">
        <v>716.878244</v>
      </c>
      <c r="I1056">
        <v>1</v>
      </c>
      <c r="J1056">
        <v>1</v>
      </c>
      <c r="K1056">
        <v>0.36175600000000002</v>
      </c>
    </row>
    <row r="1057" spans="1:11" x14ac:dyDescent="0.25">
      <c r="A1057">
        <v>267</v>
      </c>
      <c r="B1057" t="s">
        <v>66</v>
      </c>
      <c r="C1057">
        <v>2405</v>
      </c>
      <c r="D1057">
        <v>387921.45</v>
      </c>
      <c r="E1057">
        <v>7405406.04</v>
      </c>
      <c r="F1057">
        <v>2</v>
      </c>
      <c r="G1057">
        <v>717.46</v>
      </c>
      <c r="H1057">
        <v>716.97457999999995</v>
      </c>
      <c r="I1057">
        <v>1</v>
      </c>
      <c r="J1057">
        <v>1</v>
      </c>
      <c r="K1057">
        <v>0.48542000000000002</v>
      </c>
    </row>
    <row r="1058" spans="1:11" x14ac:dyDescent="0.25">
      <c r="A1058">
        <v>273</v>
      </c>
      <c r="B1058" t="s">
        <v>66</v>
      </c>
      <c r="C1058">
        <v>2436</v>
      </c>
      <c r="D1058">
        <v>387921.45</v>
      </c>
      <c r="E1058">
        <v>7405406.04</v>
      </c>
      <c r="F1058">
        <v>2</v>
      </c>
      <c r="G1058">
        <v>717.68</v>
      </c>
      <c r="H1058">
        <v>717.07162900000003</v>
      </c>
      <c r="I1058">
        <v>1</v>
      </c>
      <c r="J1058">
        <v>1</v>
      </c>
      <c r="K1058">
        <v>0.608371</v>
      </c>
    </row>
    <row r="1059" spans="1:11" x14ac:dyDescent="0.25">
      <c r="A1059">
        <v>279</v>
      </c>
      <c r="B1059" t="s">
        <v>66</v>
      </c>
      <c r="C1059">
        <v>2466</v>
      </c>
      <c r="D1059">
        <v>387921.45</v>
      </c>
      <c r="E1059">
        <v>7405406.04</v>
      </c>
      <c r="F1059">
        <v>2</v>
      </c>
      <c r="G1059">
        <v>717.74</v>
      </c>
      <c r="H1059">
        <v>717.16584599999999</v>
      </c>
      <c r="I1059">
        <v>1</v>
      </c>
      <c r="J1059">
        <v>1</v>
      </c>
      <c r="K1059">
        <v>0.57415400000000005</v>
      </c>
    </row>
    <row r="1060" spans="1:11" x14ac:dyDescent="0.25">
      <c r="A1060">
        <v>285</v>
      </c>
      <c r="B1060" t="s">
        <v>66</v>
      </c>
      <c r="C1060">
        <v>2497</v>
      </c>
      <c r="D1060">
        <v>387921.45</v>
      </c>
      <c r="E1060">
        <v>7405406.04</v>
      </c>
      <c r="F1060">
        <v>2</v>
      </c>
      <c r="G1060">
        <v>717.9</v>
      </c>
      <c r="H1060">
        <v>717.26402499999995</v>
      </c>
      <c r="I1060">
        <v>1</v>
      </c>
      <c r="J1060">
        <v>1</v>
      </c>
      <c r="K1060">
        <v>0.63597499999999996</v>
      </c>
    </row>
    <row r="1061" spans="1:11" x14ac:dyDescent="0.25">
      <c r="A1061">
        <v>291</v>
      </c>
      <c r="B1061" t="s">
        <v>66</v>
      </c>
      <c r="C1061">
        <v>2527</v>
      </c>
      <c r="D1061">
        <v>387921.45</v>
      </c>
      <c r="E1061">
        <v>7405406.04</v>
      </c>
      <c r="F1061">
        <v>2</v>
      </c>
      <c r="G1061">
        <v>718</v>
      </c>
      <c r="H1061">
        <v>717.35931500000004</v>
      </c>
      <c r="I1061">
        <v>1</v>
      </c>
      <c r="J1061">
        <v>1</v>
      </c>
      <c r="K1061">
        <v>0.64068499999999995</v>
      </c>
    </row>
    <row r="1062" spans="1:11" x14ac:dyDescent="0.25">
      <c r="A1062">
        <v>297</v>
      </c>
      <c r="B1062" t="s">
        <v>66</v>
      </c>
      <c r="C1062">
        <v>2558</v>
      </c>
      <c r="D1062">
        <v>387921.45</v>
      </c>
      <c r="E1062">
        <v>7405406.04</v>
      </c>
      <c r="F1062">
        <v>2</v>
      </c>
      <c r="G1062">
        <v>718</v>
      </c>
      <c r="H1062">
        <v>717.45855400000005</v>
      </c>
      <c r="I1062">
        <v>1</v>
      </c>
      <c r="J1062">
        <v>1</v>
      </c>
      <c r="K1062">
        <v>0.54144599999999998</v>
      </c>
    </row>
    <row r="1063" spans="1:11" x14ac:dyDescent="0.25">
      <c r="A1063">
        <v>303</v>
      </c>
      <c r="B1063" t="s">
        <v>66</v>
      </c>
      <c r="C1063">
        <v>2589</v>
      </c>
      <c r="D1063">
        <v>387921.45</v>
      </c>
      <c r="E1063">
        <v>7405406.04</v>
      </c>
      <c r="F1063">
        <v>2</v>
      </c>
      <c r="G1063">
        <v>718.21</v>
      </c>
      <c r="H1063">
        <v>717.55857200000003</v>
      </c>
      <c r="I1063">
        <v>1</v>
      </c>
      <c r="J1063">
        <v>1</v>
      </c>
      <c r="K1063">
        <v>0.65142800000000001</v>
      </c>
    </row>
    <row r="1064" spans="1:11" x14ac:dyDescent="0.25">
      <c r="A1064">
        <v>308</v>
      </c>
      <c r="B1064" t="s">
        <v>66</v>
      </c>
      <c r="C1064">
        <v>2617</v>
      </c>
      <c r="D1064">
        <v>387921.45</v>
      </c>
      <c r="E1064">
        <v>7405406.04</v>
      </c>
      <c r="F1064">
        <v>2</v>
      </c>
      <c r="G1064">
        <v>718.35</v>
      </c>
      <c r="H1064">
        <v>717.64929800000004</v>
      </c>
      <c r="I1064">
        <v>1</v>
      </c>
      <c r="J1064">
        <v>1</v>
      </c>
      <c r="K1064">
        <v>0.70070200000000005</v>
      </c>
    </row>
    <row r="1065" spans="1:11" x14ac:dyDescent="0.25">
      <c r="A1065">
        <v>314</v>
      </c>
      <c r="B1065" t="s">
        <v>66</v>
      </c>
      <c r="C1065">
        <v>2648</v>
      </c>
      <c r="D1065">
        <v>387921.45</v>
      </c>
      <c r="E1065">
        <v>7405406.04</v>
      </c>
      <c r="F1065">
        <v>2</v>
      </c>
      <c r="G1065">
        <v>718.35</v>
      </c>
      <c r="H1065">
        <v>717.74992399999996</v>
      </c>
      <c r="I1065">
        <v>1</v>
      </c>
      <c r="J1065">
        <v>1</v>
      </c>
      <c r="K1065">
        <v>0.60007600000000005</v>
      </c>
    </row>
    <row r="1066" spans="1:11" x14ac:dyDescent="0.25">
      <c r="A1066">
        <v>320</v>
      </c>
      <c r="B1066" t="s">
        <v>66</v>
      </c>
      <c r="C1066">
        <v>2678</v>
      </c>
      <c r="D1066">
        <v>387921.45</v>
      </c>
      <c r="E1066">
        <v>7405406.04</v>
      </c>
      <c r="F1066">
        <v>2</v>
      </c>
      <c r="G1066">
        <v>718.42</v>
      </c>
      <c r="H1066">
        <v>717.84816799999999</v>
      </c>
      <c r="I1066">
        <v>1</v>
      </c>
      <c r="J1066">
        <v>1</v>
      </c>
      <c r="K1066">
        <v>0.57183200000000001</v>
      </c>
    </row>
    <row r="1067" spans="1:11" x14ac:dyDescent="0.25">
      <c r="A1067">
        <v>342</v>
      </c>
      <c r="B1067" t="s">
        <v>66</v>
      </c>
      <c r="C1067">
        <v>2709</v>
      </c>
      <c r="D1067">
        <v>387921.45</v>
      </c>
      <c r="E1067">
        <v>7405406.04</v>
      </c>
      <c r="F1067">
        <v>2</v>
      </c>
      <c r="G1067">
        <v>718.57</v>
      </c>
      <c r="H1067">
        <v>717.95012499999996</v>
      </c>
      <c r="I1067">
        <v>1</v>
      </c>
      <c r="J1067">
        <v>1</v>
      </c>
      <c r="K1067">
        <v>0.61987499999999995</v>
      </c>
    </row>
    <row r="1068" spans="1:11" x14ac:dyDescent="0.25">
      <c r="A1068">
        <v>343</v>
      </c>
      <c r="B1068" t="s">
        <v>66</v>
      </c>
      <c r="C1068">
        <v>2709</v>
      </c>
      <c r="D1068">
        <v>387921.45</v>
      </c>
      <c r="E1068">
        <v>7405406.04</v>
      </c>
      <c r="F1068">
        <v>2</v>
      </c>
      <c r="G1068">
        <v>718.4</v>
      </c>
      <c r="H1068">
        <v>717.95012499999996</v>
      </c>
      <c r="I1068">
        <v>1</v>
      </c>
      <c r="J1068">
        <v>1</v>
      </c>
      <c r="K1068">
        <v>0.44987500000000002</v>
      </c>
    </row>
    <row r="1069" spans="1:11" x14ac:dyDescent="0.25">
      <c r="A1069">
        <v>353</v>
      </c>
      <c r="B1069" t="s">
        <v>66</v>
      </c>
      <c r="C1069">
        <v>2770</v>
      </c>
      <c r="D1069">
        <v>387921.45</v>
      </c>
      <c r="E1069">
        <v>7405406.04</v>
      </c>
      <c r="F1069">
        <v>2</v>
      </c>
      <c r="G1069">
        <v>718.74</v>
      </c>
      <c r="H1069">
        <v>718.13405999999998</v>
      </c>
      <c r="I1069">
        <v>1</v>
      </c>
      <c r="J1069">
        <v>1</v>
      </c>
      <c r="K1069">
        <v>0.60594000000000003</v>
      </c>
    </row>
    <row r="1070" spans="1:11" x14ac:dyDescent="0.25">
      <c r="A1070">
        <v>359</v>
      </c>
      <c r="B1070" t="s">
        <v>66</v>
      </c>
      <c r="C1070">
        <v>2801</v>
      </c>
      <c r="D1070">
        <v>387921.45</v>
      </c>
      <c r="E1070">
        <v>7405406.04</v>
      </c>
      <c r="F1070">
        <v>2</v>
      </c>
      <c r="G1070">
        <v>718.7</v>
      </c>
      <c r="H1070">
        <v>718.22222699999998</v>
      </c>
      <c r="I1070">
        <v>1</v>
      </c>
      <c r="J1070">
        <v>1</v>
      </c>
      <c r="K1070">
        <v>0.477773</v>
      </c>
    </row>
    <row r="1071" spans="1:11" x14ac:dyDescent="0.25">
      <c r="A1071">
        <v>365</v>
      </c>
      <c r="B1071" t="s">
        <v>66</v>
      </c>
      <c r="C1071">
        <v>2831</v>
      </c>
      <c r="D1071">
        <v>387921.45</v>
      </c>
      <c r="E1071">
        <v>7405406.04</v>
      </c>
      <c r="F1071">
        <v>2</v>
      </c>
      <c r="G1071">
        <v>718.9</v>
      </c>
      <c r="H1071">
        <v>718.30503699999997</v>
      </c>
      <c r="I1071">
        <v>1</v>
      </c>
      <c r="J1071">
        <v>1</v>
      </c>
      <c r="K1071">
        <v>0.59496300000000002</v>
      </c>
    </row>
    <row r="1072" spans="1:11" x14ac:dyDescent="0.25">
      <c r="A1072">
        <v>371</v>
      </c>
      <c r="B1072" t="s">
        <v>66</v>
      </c>
      <c r="C1072">
        <v>2862</v>
      </c>
      <c r="D1072">
        <v>387921.45</v>
      </c>
      <c r="E1072">
        <v>7405406.04</v>
      </c>
      <c r="F1072">
        <v>2</v>
      </c>
      <c r="G1072">
        <v>718.8</v>
      </c>
      <c r="H1072">
        <v>718.387429</v>
      </c>
      <c r="I1072">
        <v>1</v>
      </c>
      <c r="J1072">
        <v>1</v>
      </c>
      <c r="K1072">
        <v>0.41257100000000002</v>
      </c>
    </row>
    <row r="1073" spans="1:11" x14ac:dyDescent="0.25">
      <c r="A1073">
        <v>377</v>
      </c>
      <c r="B1073" t="s">
        <v>66</v>
      </c>
      <c r="C1073">
        <v>2892</v>
      </c>
      <c r="D1073">
        <v>387921.45</v>
      </c>
      <c r="E1073">
        <v>7405406.04</v>
      </c>
      <c r="F1073">
        <v>2</v>
      </c>
      <c r="G1073">
        <v>719.24</v>
      </c>
      <c r="H1073">
        <v>718.46429899999998</v>
      </c>
      <c r="I1073">
        <v>1</v>
      </c>
      <c r="J1073">
        <v>1</v>
      </c>
      <c r="K1073">
        <v>0.77570099999999997</v>
      </c>
    </row>
    <row r="1074" spans="1:11" x14ac:dyDescent="0.25">
      <c r="A1074">
        <v>423</v>
      </c>
      <c r="B1074" t="s">
        <v>66</v>
      </c>
      <c r="C1074">
        <v>3440</v>
      </c>
      <c r="D1074">
        <v>387921.45</v>
      </c>
      <c r="E1074">
        <v>7405406.04</v>
      </c>
      <c r="F1074">
        <v>2</v>
      </c>
      <c r="G1074">
        <v>721.53</v>
      </c>
      <c r="H1074">
        <v>719.43491400000005</v>
      </c>
      <c r="I1074">
        <v>1</v>
      </c>
      <c r="J1074">
        <v>1</v>
      </c>
      <c r="K1074">
        <v>2.0950859999999998</v>
      </c>
    </row>
    <row r="1075" spans="1:11" x14ac:dyDescent="0.25">
      <c r="A1075">
        <v>444</v>
      </c>
      <c r="B1075" t="s">
        <v>66</v>
      </c>
      <c r="C1075">
        <v>3805</v>
      </c>
      <c r="D1075">
        <v>387921.45</v>
      </c>
      <c r="E1075">
        <v>7405406.04</v>
      </c>
      <c r="F1075">
        <v>2</v>
      </c>
      <c r="G1075">
        <v>720.16</v>
      </c>
      <c r="H1075">
        <v>719.70827599999996</v>
      </c>
      <c r="I1075">
        <v>1</v>
      </c>
      <c r="J1075">
        <v>1</v>
      </c>
      <c r="K1075">
        <v>0.45172400000000001</v>
      </c>
    </row>
    <row r="1076" spans="1:11" x14ac:dyDescent="0.25">
      <c r="A1076">
        <v>463</v>
      </c>
      <c r="B1076" t="s">
        <v>66</v>
      </c>
      <c r="C1076">
        <v>4170</v>
      </c>
      <c r="D1076">
        <v>387921.45</v>
      </c>
      <c r="E1076">
        <v>7405406.04</v>
      </c>
      <c r="F1076">
        <v>2</v>
      </c>
      <c r="G1076">
        <v>720.07</v>
      </c>
      <c r="H1076">
        <v>719.76233300000001</v>
      </c>
      <c r="I1076">
        <v>1</v>
      </c>
      <c r="J1076">
        <v>1</v>
      </c>
      <c r="K1076">
        <v>0.30766700000000002</v>
      </c>
    </row>
    <row r="1077" spans="1:11" x14ac:dyDescent="0.25">
      <c r="A1077">
        <v>493</v>
      </c>
      <c r="B1077" t="s">
        <v>66</v>
      </c>
      <c r="C1077">
        <v>5996</v>
      </c>
      <c r="D1077">
        <v>387921.45</v>
      </c>
      <c r="E1077">
        <v>7405406.04</v>
      </c>
      <c r="F1077">
        <v>2</v>
      </c>
      <c r="G1077">
        <v>717.79</v>
      </c>
      <c r="H1077">
        <v>718.09107100000006</v>
      </c>
      <c r="I1077">
        <v>1</v>
      </c>
      <c r="J1077">
        <v>1</v>
      </c>
      <c r="K1077">
        <v>-0.30107099999999998</v>
      </c>
    </row>
    <row r="1078" spans="1:11" x14ac:dyDescent="0.25">
      <c r="A1078">
        <v>497</v>
      </c>
      <c r="B1078" t="s">
        <v>66</v>
      </c>
      <c r="C1078">
        <v>6118</v>
      </c>
      <c r="D1078">
        <v>387921.45</v>
      </c>
      <c r="E1078">
        <v>7405406.04</v>
      </c>
      <c r="F1078">
        <v>2</v>
      </c>
      <c r="G1078">
        <v>717.79</v>
      </c>
      <c r="H1078">
        <v>717.90317000000005</v>
      </c>
      <c r="I1078">
        <v>1</v>
      </c>
      <c r="J1078">
        <v>1</v>
      </c>
      <c r="K1078">
        <v>-0.11317000000000001</v>
      </c>
    </row>
    <row r="1079" spans="1:11" x14ac:dyDescent="0.25">
      <c r="A1079">
        <v>500</v>
      </c>
      <c r="B1079" t="s">
        <v>66</v>
      </c>
      <c r="C1079">
        <v>6210</v>
      </c>
      <c r="D1079">
        <v>387921.45</v>
      </c>
      <c r="E1079">
        <v>7405406.04</v>
      </c>
      <c r="F1079">
        <v>2</v>
      </c>
      <c r="G1079">
        <v>717.45</v>
      </c>
      <c r="H1079">
        <v>717.75774100000001</v>
      </c>
      <c r="I1079">
        <v>1</v>
      </c>
      <c r="J1079">
        <v>1</v>
      </c>
      <c r="K1079">
        <v>-0.30774099999999999</v>
      </c>
    </row>
    <row r="1080" spans="1:11" x14ac:dyDescent="0.25">
      <c r="A1080">
        <v>504</v>
      </c>
      <c r="B1080" t="s">
        <v>66</v>
      </c>
      <c r="C1080">
        <v>6270</v>
      </c>
      <c r="D1080">
        <v>387921.45</v>
      </c>
      <c r="E1080">
        <v>7405406.04</v>
      </c>
      <c r="F1080">
        <v>2</v>
      </c>
      <c r="G1080">
        <v>717.31</v>
      </c>
      <c r="H1080">
        <v>717.66842499999996</v>
      </c>
      <c r="I1080">
        <v>1</v>
      </c>
      <c r="J1080">
        <v>1</v>
      </c>
      <c r="K1080">
        <v>-0.35842499999999999</v>
      </c>
    </row>
    <row r="1081" spans="1:11" x14ac:dyDescent="0.25">
      <c r="A1081">
        <v>528</v>
      </c>
      <c r="B1081" t="s">
        <v>66</v>
      </c>
      <c r="C1081">
        <v>6362</v>
      </c>
      <c r="D1081">
        <v>387921.45</v>
      </c>
      <c r="E1081">
        <v>7405406.04</v>
      </c>
      <c r="F1081">
        <v>2</v>
      </c>
      <c r="G1081">
        <v>717.45</v>
      </c>
      <c r="H1081">
        <v>717.54030699999998</v>
      </c>
      <c r="I1081">
        <v>1</v>
      </c>
      <c r="J1081">
        <v>1</v>
      </c>
      <c r="K1081">
        <v>-9.0306999999999998E-2</v>
      </c>
    </row>
    <row r="1082" spans="1:11" x14ac:dyDescent="0.25">
      <c r="A1082">
        <v>532</v>
      </c>
      <c r="B1082" t="s">
        <v>66</v>
      </c>
      <c r="C1082">
        <v>6454</v>
      </c>
      <c r="D1082">
        <v>387921.45</v>
      </c>
      <c r="E1082">
        <v>7405406.04</v>
      </c>
      <c r="F1082">
        <v>2</v>
      </c>
      <c r="G1082">
        <v>717.29</v>
      </c>
      <c r="H1082">
        <v>717.42144099999996</v>
      </c>
      <c r="I1082">
        <v>1</v>
      </c>
      <c r="J1082">
        <v>1</v>
      </c>
      <c r="K1082">
        <v>-0.131441</v>
      </c>
    </row>
    <row r="1083" spans="1:11" x14ac:dyDescent="0.25">
      <c r="A1083">
        <v>536</v>
      </c>
      <c r="B1083" t="s">
        <v>66</v>
      </c>
      <c r="C1083">
        <v>6484</v>
      </c>
      <c r="D1083">
        <v>387921.45</v>
      </c>
      <c r="E1083">
        <v>7405406.04</v>
      </c>
      <c r="F1083">
        <v>2</v>
      </c>
      <c r="G1083">
        <v>717.03</v>
      </c>
      <c r="H1083">
        <v>717.38459899999998</v>
      </c>
      <c r="I1083">
        <v>1</v>
      </c>
      <c r="J1083">
        <v>1</v>
      </c>
      <c r="K1083">
        <v>-0.354599</v>
      </c>
    </row>
    <row r="1084" spans="1:11" x14ac:dyDescent="0.25">
      <c r="A1084">
        <v>540</v>
      </c>
      <c r="B1084" t="s">
        <v>66</v>
      </c>
      <c r="C1084">
        <v>6515</v>
      </c>
      <c r="D1084">
        <v>387921.45</v>
      </c>
      <c r="E1084">
        <v>7405406.04</v>
      </c>
      <c r="F1084">
        <v>2</v>
      </c>
      <c r="G1084">
        <v>717.08</v>
      </c>
      <c r="H1084">
        <v>717.34748000000002</v>
      </c>
      <c r="I1084">
        <v>1</v>
      </c>
      <c r="J1084">
        <v>1</v>
      </c>
      <c r="K1084">
        <v>-0.26748</v>
      </c>
    </row>
    <row r="1085" spans="1:11" x14ac:dyDescent="0.25">
      <c r="A1085">
        <v>544</v>
      </c>
      <c r="B1085" t="s">
        <v>66</v>
      </c>
      <c r="C1085">
        <v>6545</v>
      </c>
      <c r="D1085">
        <v>387921.45</v>
      </c>
      <c r="E1085">
        <v>7405406.04</v>
      </c>
      <c r="F1085">
        <v>2</v>
      </c>
      <c r="G1085">
        <v>717.15</v>
      </c>
      <c r="H1085">
        <v>717.31250799999998</v>
      </c>
      <c r="I1085">
        <v>1</v>
      </c>
      <c r="J1085">
        <v>1</v>
      </c>
      <c r="K1085">
        <v>-0.16250800000000001</v>
      </c>
    </row>
    <row r="1086" spans="1:11" x14ac:dyDescent="0.25">
      <c r="A1086">
        <v>548</v>
      </c>
      <c r="B1086" t="s">
        <v>66</v>
      </c>
      <c r="C1086">
        <v>6576</v>
      </c>
      <c r="D1086">
        <v>387921.45</v>
      </c>
      <c r="E1086">
        <v>7405406.04</v>
      </c>
      <c r="F1086">
        <v>2</v>
      </c>
      <c r="G1086">
        <v>716.9</v>
      </c>
      <c r="H1086">
        <v>717.27732000000003</v>
      </c>
      <c r="I1086">
        <v>1</v>
      </c>
      <c r="J1086">
        <v>1</v>
      </c>
      <c r="K1086">
        <v>-0.37731999999999999</v>
      </c>
    </row>
    <row r="1087" spans="1:11" x14ac:dyDescent="0.25">
      <c r="A1087">
        <v>573</v>
      </c>
      <c r="B1087" t="s">
        <v>66</v>
      </c>
      <c r="C1087">
        <v>6727</v>
      </c>
      <c r="D1087">
        <v>387921.45</v>
      </c>
      <c r="E1087">
        <v>7405406.04</v>
      </c>
      <c r="F1087">
        <v>2</v>
      </c>
      <c r="G1087">
        <v>716.9</v>
      </c>
      <c r="H1087">
        <v>717.11911599999996</v>
      </c>
      <c r="I1087">
        <v>1</v>
      </c>
      <c r="J1087">
        <v>1</v>
      </c>
      <c r="K1087">
        <v>-0.21911600000000001</v>
      </c>
    </row>
    <row r="1088" spans="1:11" x14ac:dyDescent="0.25">
      <c r="A1088">
        <v>574</v>
      </c>
      <c r="B1088" t="s">
        <v>66</v>
      </c>
      <c r="C1088">
        <v>6849</v>
      </c>
      <c r="D1088">
        <v>387921.45</v>
      </c>
      <c r="E1088">
        <v>7405406.04</v>
      </c>
      <c r="F1088">
        <v>2</v>
      </c>
      <c r="G1088">
        <v>715.7</v>
      </c>
      <c r="H1088">
        <v>717.00637500000005</v>
      </c>
      <c r="I1088">
        <v>1</v>
      </c>
      <c r="J1088">
        <v>1</v>
      </c>
      <c r="K1088">
        <v>-1.3063750000000001</v>
      </c>
    </row>
    <row r="1089" spans="1:11" x14ac:dyDescent="0.25">
      <c r="A1089">
        <v>578</v>
      </c>
      <c r="B1089" t="s">
        <v>66</v>
      </c>
      <c r="C1089">
        <v>6880</v>
      </c>
      <c r="D1089">
        <v>387921.45</v>
      </c>
      <c r="E1089">
        <v>7405406.04</v>
      </c>
      <c r="F1089">
        <v>2</v>
      </c>
      <c r="G1089">
        <v>717</v>
      </c>
      <c r="H1089">
        <v>716.97975799999995</v>
      </c>
      <c r="I1089">
        <v>1</v>
      </c>
      <c r="J1089">
        <v>1</v>
      </c>
      <c r="K1089">
        <v>2.0242E-2</v>
      </c>
    </row>
    <row r="1090" spans="1:11" x14ac:dyDescent="0.25">
      <c r="A1090">
        <v>583</v>
      </c>
      <c r="B1090" t="s">
        <v>66</v>
      </c>
      <c r="C1090">
        <v>6941</v>
      </c>
      <c r="D1090">
        <v>387921.45</v>
      </c>
      <c r="E1090">
        <v>7405406.04</v>
      </c>
      <c r="F1090">
        <v>2</v>
      </c>
      <c r="G1090">
        <v>717.3</v>
      </c>
      <c r="H1090">
        <v>716.92964800000004</v>
      </c>
      <c r="I1090">
        <v>1</v>
      </c>
      <c r="J1090">
        <v>1</v>
      </c>
      <c r="K1090">
        <v>0.37035200000000001</v>
      </c>
    </row>
    <row r="1091" spans="1:11" x14ac:dyDescent="0.25">
      <c r="A1091">
        <v>587</v>
      </c>
      <c r="B1091" t="s">
        <v>66</v>
      </c>
      <c r="C1091">
        <v>6972</v>
      </c>
      <c r="D1091">
        <v>387921.45</v>
      </c>
      <c r="E1091">
        <v>7405406.04</v>
      </c>
      <c r="F1091">
        <v>2</v>
      </c>
      <c r="G1091">
        <v>717.3</v>
      </c>
      <c r="H1091">
        <v>716.90531199999998</v>
      </c>
      <c r="I1091">
        <v>1</v>
      </c>
      <c r="J1091">
        <v>1</v>
      </c>
      <c r="K1091">
        <v>0.39468799999999998</v>
      </c>
    </row>
    <row r="1092" spans="1:11" x14ac:dyDescent="0.25">
      <c r="A1092">
        <v>591</v>
      </c>
      <c r="B1092" t="s">
        <v>66</v>
      </c>
      <c r="C1092">
        <v>7000</v>
      </c>
      <c r="D1092">
        <v>387921.45</v>
      </c>
      <c r="E1092">
        <v>7405406.04</v>
      </c>
      <c r="F1092">
        <v>2</v>
      </c>
      <c r="G1092">
        <v>717.3</v>
      </c>
      <c r="H1092">
        <v>716.88392699999997</v>
      </c>
      <c r="I1092">
        <v>1</v>
      </c>
      <c r="J1092">
        <v>1</v>
      </c>
      <c r="K1092">
        <v>0.41607300000000003</v>
      </c>
    </row>
    <row r="1093" spans="1:11" x14ac:dyDescent="0.25">
      <c r="A1093">
        <v>601</v>
      </c>
      <c r="B1093" t="s">
        <v>66</v>
      </c>
      <c r="C1093">
        <v>7092</v>
      </c>
      <c r="D1093">
        <v>387921.45</v>
      </c>
      <c r="E1093">
        <v>7405406.04</v>
      </c>
      <c r="F1093">
        <v>2</v>
      </c>
      <c r="G1093">
        <v>716.3</v>
      </c>
      <c r="H1093">
        <v>716.817814</v>
      </c>
      <c r="I1093">
        <v>1</v>
      </c>
      <c r="J1093">
        <v>1</v>
      </c>
      <c r="K1093">
        <v>-0.517814</v>
      </c>
    </row>
    <row r="1094" spans="1:11" x14ac:dyDescent="0.25">
      <c r="A1094">
        <v>605</v>
      </c>
      <c r="B1094" t="s">
        <v>66</v>
      </c>
      <c r="C1094">
        <v>7122</v>
      </c>
      <c r="D1094">
        <v>387921.45</v>
      </c>
      <c r="E1094">
        <v>7405406.04</v>
      </c>
      <c r="F1094">
        <v>2</v>
      </c>
      <c r="G1094">
        <v>716.3</v>
      </c>
      <c r="H1094">
        <v>716.79756499999996</v>
      </c>
      <c r="I1094">
        <v>1</v>
      </c>
      <c r="J1094">
        <v>1</v>
      </c>
      <c r="K1094">
        <v>-0.49756499999999998</v>
      </c>
    </row>
    <row r="1095" spans="1:11" x14ac:dyDescent="0.25">
      <c r="A1095">
        <v>609</v>
      </c>
      <c r="B1095" t="s">
        <v>66</v>
      </c>
      <c r="C1095">
        <v>7153</v>
      </c>
      <c r="D1095">
        <v>387921.45</v>
      </c>
      <c r="E1095">
        <v>7405406.04</v>
      </c>
      <c r="F1095">
        <v>2</v>
      </c>
      <c r="G1095">
        <v>716.3</v>
      </c>
      <c r="H1095">
        <v>716.777288</v>
      </c>
      <c r="I1095">
        <v>1</v>
      </c>
      <c r="J1095">
        <v>1</v>
      </c>
      <c r="K1095">
        <v>-0.47728799999999999</v>
      </c>
    </row>
    <row r="1096" spans="1:11" x14ac:dyDescent="0.25">
      <c r="A1096">
        <v>612</v>
      </c>
      <c r="B1096" t="s">
        <v>66</v>
      </c>
      <c r="C1096">
        <v>7184</v>
      </c>
      <c r="D1096">
        <v>387921.45</v>
      </c>
      <c r="E1096">
        <v>7405406.04</v>
      </c>
      <c r="F1096">
        <v>2</v>
      </c>
      <c r="G1096">
        <v>716.7</v>
      </c>
      <c r="H1096">
        <v>716.75765000000001</v>
      </c>
      <c r="I1096">
        <v>1</v>
      </c>
      <c r="J1096">
        <v>1</v>
      </c>
      <c r="K1096">
        <v>-5.765E-2</v>
      </c>
    </row>
    <row r="1097" spans="1:11" x14ac:dyDescent="0.25">
      <c r="A1097">
        <v>616</v>
      </c>
      <c r="B1097" t="s">
        <v>66</v>
      </c>
      <c r="C1097">
        <v>7214</v>
      </c>
      <c r="D1097">
        <v>387921.45</v>
      </c>
      <c r="E1097">
        <v>7405406.04</v>
      </c>
      <c r="F1097">
        <v>2</v>
      </c>
      <c r="G1097">
        <v>716.3</v>
      </c>
      <c r="H1097">
        <v>716.73925799999995</v>
      </c>
      <c r="I1097">
        <v>1</v>
      </c>
      <c r="J1097">
        <v>1</v>
      </c>
      <c r="K1097">
        <v>-0.43925799999999998</v>
      </c>
    </row>
    <row r="1098" spans="1:11" x14ac:dyDescent="0.25">
      <c r="A1098">
        <v>620</v>
      </c>
      <c r="B1098" t="s">
        <v>66</v>
      </c>
      <c r="C1098">
        <v>7245</v>
      </c>
      <c r="D1098">
        <v>387921.45</v>
      </c>
      <c r="E1098">
        <v>7405406.04</v>
      </c>
      <c r="F1098">
        <v>2</v>
      </c>
      <c r="G1098">
        <v>716.3</v>
      </c>
      <c r="H1098">
        <v>716.72087299999998</v>
      </c>
      <c r="I1098">
        <v>1</v>
      </c>
      <c r="J1098">
        <v>1</v>
      </c>
      <c r="K1098">
        <v>-0.420873</v>
      </c>
    </row>
    <row r="1099" spans="1:11" x14ac:dyDescent="0.25">
      <c r="A1099">
        <v>624</v>
      </c>
      <c r="B1099" t="s">
        <v>66</v>
      </c>
      <c r="C1099">
        <v>7275</v>
      </c>
      <c r="D1099">
        <v>387921.45</v>
      </c>
      <c r="E1099">
        <v>7405406.04</v>
      </c>
      <c r="F1099">
        <v>2</v>
      </c>
      <c r="G1099">
        <v>716.5</v>
      </c>
      <c r="H1099">
        <v>716.70363799999996</v>
      </c>
      <c r="I1099">
        <v>1</v>
      </c>
      <c r="J1099">
        <v>1</v>
      </c>
      <c r="K1099">
        <v>-0.20363800000000001</v>
      </c>
    </row>
    <row r="1100" spans="1:11" x14ac:dyDescent="0.25">
      <c r="A1100">
        <v>630</v>
      </c>
      <c r="B1100" t="s">
        <v>66</v>
      </c>
      <c r="C1100">
        <v>7306</v>
      </c>
      <c r="D1100">
        <v>387921.45</v>
      </c>
      <c r="E1100">
        <v>7405406.04</v>
      </c>
      <c r="F1100">
        <v>2</v>
      </c>
      <c r="G1100">
        <v>717.3</v>
      </c>
      <c r="H1100">
        <v>716.68639299999995</v>
      </c>
      <c r="I1100">
        <v>1</v>
      </c>
      <c r="J1100">
        <v>1</v>
      </c>
      <c r="K1100">
        <v>0.61360700000000001</v>
      </c>
    </row>
    <row r="1101" spans="1:11" x14ac:dyDescent="0.25">
      <c r="A1101">
        <v>639</v>
      </c>
      <c r="B1101" t="s">
        <v>66</v>
      </c>
      <c r="C1101">
        <v>7337</v>
      </c>
      <c r="D1101">
        <v>387921.45</v>
      </c>
      <c r="E1101">
        <v>7405406.04</v>
      </c>
      <c r="F1101">
        <v>2</v>
      </c>
      <c r="G1101">
        <v>716.6</v>
      </c>
      <c r="H1101">
        <v>716.66974900000002</v>
      </c>
      <c r="I1101">
        <v>1</v>
      </c>
      <c r="J1101">
        <v>1</v>
      </c>
      <c r="K1101">
        <v>-6.9749000000000005E-2</v>
      </c>
    </row>
    <row r="1102" spans="1:11" x14ac:dyDescent="0.25">
      <c r="A1102">
        <v>648</v>
      </c>
      <c r="B1102" t="s">
        <v>66</v>
      </c>
      <c r="C1102">
        <v>7365</v>
      </c>
      <c r="D1102">
        <v>387921.45</v>
      </c>
      <c r="E1102">
        <v>7405406.04</v>
      </c>
      <c r="F1102">
        <v>2</v>
      </c>
      <c r="G1102">
        <v>716.7</v>
      </c>
      <c r="H1102">
        <v>716.65515100000005</v>
      </c>
      <c r="I1102">
        <v>1</v>
      </c>
      <c r="J1102">
        <v>1</v>
      </c>
      <c r="K1102">
        <v>4.4849E-2</v>
      </c>
    </row>
    <row r="1103" spans="1:11" x14ac:dyDescent="0.25">
      <c r="A1103">
        <v>665</v>
      </c>
      <c r="B1103" t="s">
        <v>66</v>
      </c>
      <c r="C1103">
        <v>7426</v>
      </c>
      <c r="D1103">
        <v>387921.45</v>
      </c>
      <c r="E1103">
        <v>7405406.04</v>
      </c>
      <c r="F1103">
        <v>2</v>
      </c>
      <c r="G1103">
        <v>716.3</v>
      </c>
      <c r="H1103">
        <v>716.62497499999995</v>
      </c>
      <c r="I1103">
        <v>1</v>
      </c>
      <c r="J1103">
        <v>1</v>
      </c>
      <c r="K1103">
        <v>-0.32497500000000001</v>
      </c>
    </row>
    <row r="1104" spans="1:11" x14ac:dyDescent="0.25">
      <c r="A1104">
        <v>681</v>
      </c>
      <c r="B1104" t="s">
        <v>66</v>
      </c>
      <c r="C1104">
        <v>7487</v>
      </c>
      <c r="D1104">
        <v>387921.45</v>
      </c>
      <c r="E1104">
        <v>7405406.04</v>
      </c>
      <c r="F1104">
        <v>2</v>
      </c>
      <c r="G1104">
        <v>716.3</v>
      </c>
      <c r="H1104">
        <v>716.59684700000003</v>
      </c>
      <c r="I1104">
        <v>1</v>
      </c>
      <c r="J1104">
        <v>1</v>
      </c>
      <c r="K1104">
        <v>-0.29684700000000003</v>
      </c>
    </row>
    <row r="1105" spans="1:14" x14ac:dyDescent="0.25">
      <c r="A1105">
        <v>690</v>
      </c>
      <c r="B1105" t="s">
        <v>66</v>
      </c>
      <c r="C1105">
        <v>7518</v>
      </c>
      <c r="D1105">
        <v>387921.45</v>
      </c>
      <c r="E1105">
        <v>7405406.04</v>
      </c>
      <c r="F1105">
        <v>2</v>
      </c>
      <c r="G1105">
        <v>716.3</v>
      </c>
      <c r="H1105">
        <v>716.583303</v>
      </c>
      <c r="I1105">
        <v>1</v>
      </c>
      <c r="J1105">
        <v>1</v>
      </c>
      <c r="K1105">
        <v>-0.28330300000000003</v>
      </c>
    </row>
    <row r="1106" spans="1:14" x14ac:dyDescent="0.25">
      <c r="A1106">
        <v>699</v>
      </c>
      <c r="B1106" t="s">
        <v>66</v>
      </c>
      <c r="C1106">
        <v>7549</v>
      </c>
      <c r="D1106">
        <v>387921.45</v>
      </c>
      <c r="E1106">
        <v>7405406.04</v>
      </c>
      <c r="F1106">
        <v>2</v>
      </c>
      <c r="G1106">
        <v>716.3</v>
      </c>
      <c r="H1106">
        <v>716.57025799999997</v>
      </c>
      <c r="I1106">
        <v>1</v>
      </c>
      <c r="J1106">
        <v>1</v>
      </c>
      <c r="K1106">
        <v>-0.270258</v>
      </c>
    </row>
    <row r="1107" spans="1:14" x14ac:dyDescent="0.25">
      <c r="A1107">
        <v>707</v>
      </c>
      <c r="B1107" t="s">
        <v>66</v>
      </c>
      <c r="C1107">
        <v>7579</v>
      </c>
      <c r="D1107">
        <v>387921.45</v>
      </c>
      <c r="E1107">
        <v>7405406.04</v>
      </c>
      <c r="F1107">
        <v>2</v>
      </c>
      <c r="G1107">
        <v>716.3</v>
      </c>
      <c r="H1107">
        <v>716.55806500000006</v>
      </c>
      <c r="I1107">
        <v>1</v>
      </c>
      <c r="J1107">
        <v>1</v>
      </c>
      <c r="K1107">
        <v>-0.25806499999999999</v>
      </c>
    </row>
    <row r="1108" spans="1:14" x14ac:dyDescent="0.25">
      <c r="A1108">
        <v>715</v>
      </c>
      <c r="B1108" t="s">
        <v>66</v>
      </c>
      <c r="C1108">
        <v>7610</v>
      </c>
      <c r="D1108">
        <v>387921.45</v>
      </c>
      <c r="E1108">
        <v>7405406.04</v>
      </c>
      <c r="F1108">
        <v>2</v>
      </c>
      <c r="G1108">
        <v>715.8</v>
      </c>
      <c r="H1108">
        <v>716.54595400000005</v>
      </c>
      <c r="I1108">
        <v>1</v>
      </c>
      <c r="J1108">
        <v>1</v>
      </c>
      <c r="K1108">
        <v>-0.74595400000000001</v>
      </c>
    </row>
    <row r="1109" spans="1:14" x14ac:dyDescent="0.25">
      <c r="A1109">
        <v>724</v>
      </c>
      <c r="B1109" t="s">
        <v>66</v>
      </c>
      <c r="C1109">
        <v>7640</v>
      </c>
      <c r="D1109">
        <v>387921.45</v>
      </c>
      <c r="E1109">
        <v>7405406.04</v>
      </c>
      <c r="F1109">
        <v>2</v>
      </c>
      <c r="G1109">
        <v>715.3</v>
      </c>
      <c r="H1109">
        <v>716.53465200000005</v>
      </c>
      <c r="I1109">
        <v>1</v>
      </c>
      <c r="J1109">
        <v>1</v>
      </c>
      <c r="K1109">
        <v>-1.2346520000000001</v>
      </c>
    </row>
    <row r="1110" spans="1:14" s="13" customFormat="1" x14ac:dyDescent="0.25">
      <c r="A1110">
        <v>733</v>
      </c>
      <c r="B1110" t="s">
        <v>66</v>
      </c>
      <c r="C1110">
        <v>7671</v>
      </c>
      <c r="D1110">
        <v>387921.45</v>
      </c>
      <c r="E1110">
        <v>7405406.04</v>
      </c>
      <c r="F1110">
        <v>2</v>
      </c>
      <c r="G1110">
        <v>716.3</v>
      </c>
      <c r="H1110">
        <v>716.523416</v>
      </c>
      <c r="I1110">
        <v>1</v>
      </c>
      <c r="J1110">
        <v>1</v>
      </c>
      <c r="K1110">
        <v>-0.223416</v>
      </c>
      <c r="N1110"/>
    </row>
    <row r="1111" spans="1:14" x14ac:dyDescent="0.25">
      <c r="A1111">
        <v>741</v>
      </c>
      <c r="B1111" t="s">
        <v>66</v>
      </c>
      <c r="C1111">
        <v>7702</v>
      </c>
      <c r="D1111">
        <v>387921.45</v>
      </c>
      <c r="E1111">
        <v>7405406.04</v>
      </c>
      <c r="F1111">
        <v>2</v>
      </c>
      <c r="G1111">
        <v>716.3</v>
      </c>
      <c r="H1111">
        <v>716.51261399999999</v>
      </c>
      <c r="I1111">
        <v>1</v>
      </c>
      <c r="J1111">
        <v>1</v>
      </c>
      <c r="K1111">
        <v>-0.212614</v>
      </c>
    </row>
    <row r="1112" spans="1:14" x14ac:dyDescent="0.25">
      <c r="A1112">
        <v>751</v>
      </c>
      <c r="B1112" t="s">
        <v>66</v>
      </c>
      <c r="C1112">
        <v>7731</v>
      </c>
      <c r="D1112">
        <v>387921.45</v>
      </c>
      <c r="E1112">
        <v>7405406.04</v>
      </c>
      <c r="F1112">
        <v>2</v>
      </c>
      <c r="G1112">
        <v>716</v>
      </c>
      <c r="H1112">
        <v>716.50291500000003</v>
      </c>
      <c r="I1112">
        <v>1</v>
      </c>
      <c r="J1112">
        <v>1</v>
      </c>
      <c r="K1112">
        <v>-0.502915</v>
      </c>
    </row>
    <row r="1113" spans="1:14" x14ac:dyDescent="0.25">
      <c r="A1113">
        <v>761</v>
      </c>
      <c r="B1113" t="s">
        <v>66</v>
      </c>
      <c r="C1113">
        <v>7762</v>
      </c>
      <c r="D1113">
        <v>387921.45</v>
      </c>
      <c r="E1113">
        <v>7405406.04</v>
      </c>
      <c r="F1113">
        <v>2</v>
      </c>
      <c r="G1113">
        <v>716</v>
      </c>
      <c r="H1113">
        <v>716.49293499999999</v>
      </c>
      <c r="I1113">
        <v>1</v>
      </c>
      <c r="J1113">
        <v>1</v>
      </c>
      <c r="K1113">
        <v>-0.49293500000000001</v>
      </c>
    </row>
    <row r="1114" spans="1:14" x14ac:dyDescent="0.25">
      <c r="A1114">
        <v>771</v>
      </c>
      <c r="B1114" t="s">
        <v>66</v>
      </c>
      <c r="C1114">
        <v>7792</v>
      </c>
      <c r="D1114">
        <v>387921.45</v>
      </c>
      <c r="E1114">
        <v>7405406.04</v>
      </c>
      <c r="F1114">
        <v>2</v>
      </c>
      <c r="G1114">
        <v>715.8</v>
      </c>
      <c r="H1114">
        <v>716.48365000000001</v>
      </c>
      <c r="I1114">
        <v>1</v>
      </c>
      <c r="J1114">
        <v>1</v>
      </c>
      <c r="K1114">
        <v>-0.68364999999999998</v>
      </c>
    </row>
    <row r="1115" spans="1:14" x14ac:dyDescent="0.25">
      <c r="A1115">
        <v>781</v>
      </c>
      <c r="B1115" t="s">
        <v>66</v>
      </c>
      <c r="C1115">
        <v>7823</v>
      </c>
      <c r="D1115">
        <v>387921.45</v>
      </c>
      <c r="E1115">
        <v>7405406.04</v>
      </c>
      <c r="F1115">
        <v>2</v>
      </c>
      <c r="G1115">
        <v>716</v>
      </c>
      <c r="H1115">
        <v>716.47446300000001</v>
      </c>
      <c r="I1115">
        <v>1</v>
      </c>
      <c r="J1115">
        <v>1</v>
      </c>
      <c r="K1115">
        <v>-0.47446300000000002</v>
      </c>
    </row>
    <row r="1116" spans="1:14" x14ac:dyDescent="0.25">
      <c r="A1116">
        <v>791</v>
      </c>
      <c r="B1116" t="s">
        <v>66</v>
      </c>
      <c r="C1116">
        <v>7853</v>
      </c>
      <c r="D1116">
        <v>387921.45</v>
      </c>
      <c r="E1116">
        <v>7405406.04</v>
      </c>
      <c r="F1116">
        <v>2</v>
      </c>
      <c r="G1116">
        <v>716</v>
      </c>
      <c r="H1116">
        <v>716.465915</v>
      </c>
      <c r="I1116">
        <v>1</v>
      </c>
      <c r="J1116">
        <v>1</v>
      </c>
      <c r="K1116">
        <v>-0.46591500000000002</v>
      </c>
    </row>
    <row r="1117" spans="1:14" x14ac:dyDescent="0.25">
      <c r="A1117">
        <v>801</v>
      </c>
      <c r="B1117" t="s">
        <v>66</v>
      </c>
      <c r="C1117">
        <v>7884</v>
      </c>
      <c r="D1117">
        <v>387921.45</v>
      </c>
      <c r="E1117">
        <v>7405406.04</v>
      </c>
      <c r="F1117">
        <v>2</v>
      </c>
      <c r="G1117">
        <v>716.1</v>
      </c>
      <c r="H1117">
        <v>716.45746699999995</v>
      </c>
      <c r="I1117">
        <v>1</v>
      </c>
      <c r="J1117">
        <v>1</v>
      </c>
      <c r="K1117">
        <v>-0.35746699999999998</v>
      </c>
    </row>
    <row r="1118" spans="1:14" x14ac:dyDescent="0.25">
      <c r="A1118">
        <v>811</v>
      </c>
      <c r="B1118" t="s">
        <v>66</v>
      </c>
      <c r="C1118">
        <v>7915</v>
      </c>
      <c r="D1118">
        <v>387921.45</v>
      </c>
      <c r="E1118">
        <v>7405406.04</v>
      </c>
      <c r="F1118">
        <v>2</v>
      </c>
      <c r="G1118">
        <v>715</v>
      </c>
      <c r="H1118">
        <v>716.44940899999995</v>
      </c>
      <c r="I1118">
        <v>1</v>
      </c>
      <c r="J1118">
        <v>1</v>
      </c>
      <c r="K1118">
        <v>-1.4494089999999999</v>
      </c>
    </row>
    <row r="1119" spans="1:14" x14ac:dyDescent="0.25">
      <c r="A1119">
        <v>821</v>
      </c>
      <c r="B1119" t="s">
        <v>66</v>
      </c>
      <c r="C1119">
        <v>7945</v>
      </c>
      <c r="D1119">
        <v>387921.45</v>
      </c>
      <c r="E1119">
        <v>7405406.04</v>
      </c>
      <c r="F1119">
        <v>2</v>
      </c>
      <c r="G1119">
        <v>715.9</v>
      </c>
      <c r="H1119">
        <v>716.44192499999997</v>
      </c>
      <c r="I1119">
        <v>1</v>
      </c>
      <c r="J1119">
        <v>1</v>
      </c>
      <c r="K1119">
        <v>-0.54192499999999999</v>
      </c>
    </row>
    <row r="1120" spans="1:14" x14ac:dyDescent="0.25">
      <c r="A1120">
        <v>830</v>
      </c>
      <c r="B1120" t="s">
        <v>66</v>
      </c>
      <c r="C1120">
        <v>7976</v>
      </c>
      <c r="D1120">
        <v>387921.45</v>
      </c>
      <c r="E1120">
        <v>7405406.04</v>
      </c>
      <c r="F1120">
        <v>2</v>
      </c>
      <c r="G1120">
        <v>715.9</v>
      </c>
      <c r="H1120">
        <v>716.43455800000004</v>
      </c>
      <c r="I1120">
        <v>1</v>
      </c>
      <c r="J1120">
        <v>1</v>
      </c>
      <c r="K1120">
        <v>-0.53455799999999998</v>
      </c>
    </row>
    <row r="1121" spans="1:11" x14ac:dyDescent="0.25">
      <c r="A1121">
        <v>847</v>
      </c>
      <c r="B1121" t="s">
        <v>66</v>
      </c>
      <c r="C1121">
        <v>8037</v>
      </c>
      <c r="D1121">
        <v>387921.45</v>
      </c>
      <c r="E1121">
        <v>7405406.04</v>
      </c>
      <c r="F1121">
        <v>2</v>
      </c>
      <c r="G1121">
        <v>716.2</v>
      </c>
      <c r="H1121">
        <v>716.42104300000005</v>
      </c>
      <c r="I1121">
        <v>1</v>
      </c>
      <c r="J1121">
        <v>1</v>
      </c>
      <c r="K1121">
        <v>-0.22104299999999999</v>
      </c>
    </row>
    <row r="1122" spans="1:11" x14ac:dyDescent="0.25">
      <c r="A1122">
        <v>857</v>
      </c>
      <c r="B1122" t="s">
        <v>66</v>
      </c>
      <c r="C1122">
        <v>8068</v>
      </c>
      <c r="D1122">
        <v>387921.45</v>
      </c>
      <c r="E1122">
        <v>7405406.04</v>
      </c>
      <c r="F1122">
        <v>2</v>
      </c>
      <c r="G1122">
        <v>715.7</v>
      </c>
      <c r="H1122">
        <v>716.41465700000003</v>
      </c>
      <c r="I1122">
        <v>1</v>
      </c>
      <c r="J1122">
        <v>1</v>
      </c>
      <c r="K1122">
        <v>-0.71465699999999999</v>
      </c>
    </row>
    <row r="1123" spans="1:11" x14ac:dyDescent="0.25">
      <c r="A1123">
        <v>876</v>
      </c>
      <c r="B1123" t="s">
        <v>66</v>
      </c>
      <c r="C1123">
        <v>8127</v>
      </c>
      <c r="D1123">
        <v>387921.45</v>
      </c>
      <c r="E1123">
        <v>7405406.04</v>
      </c>
      <c r="F1123">
        <v>2</v>
      </c>
      <c r="G1123">
        <v>715.7</v>
      </c>
      <c r="H1123">
        <v>716.40340800000001</v>
      </c>
      <c r="I1123">
        <v>1</v>
      </c>
      <c r="J1123">
        <v>1</v>
      </c>
      <c r="K1123">
        <v>-0.70340800000000003</v>
      </c>
    </row>
    <row r="1124" spans="1:11" x14ac:dyDescent="0.25">
      <c r="A1124">
        <v>886</v>
      </c>
      <c r="B1124" t="s">
        <v>66</v>
      </c>
      <c r="C1124">
        <v>8157</v>
      </c>
      <c r="D1124">
        <v>387921.45</v>
      </c>
      <c r="E1124">
        <v>7405406.04</v>
      </c>
      <c r="F1124">
        <v>2</v>
      </c>
      <c r="G1124">
        <v>715.7</v>
      </c>
      <c r="H1124">
        <v>716.39810799999998</v>
      </c>
      <c r="I1124">
        <v>1</v>
      </c>
      <c r="J1124">
        <v>1</v>
      </c>
      <c r="K1124">
        <v>-0.69810799999999995</v>
      </c>
    </row>
    <row r="1125" spans="1:11" x14ac:dyDescent="0.25">
      <c r="A1125">
        <v>895</v>
      </c>
      <c r="B1125" t="s">
        <v>66</v>
      </c>
      <c r="C1125">
        <v>8188</v>
      </c>
      <c r="D1125">
        <v>387921.45</v>
      </c>
      <c r="E1125">
        <v>7405406.04</v>
      </c>
      <c r="F1125">
        <v>2</v>
      </c>
      <c r="G1125">
        <v>715.6</v>
      </c>
      <c r="H1125">
        <v>716.39295100000004</v>
      </c>
      <c r="I1125">
        <v>1</v>
      </c>
      <c r="J1125">
        <v>1</v>
      </c>
      <c r="K1125">
        <v>-0.79295099999999996</v>
      </c>
    </row>
    <row r="1126" spans="1:11" x14ac:dyDescent="0.25">
      <c r="A1126">
        <v>905</v>
      </c>
      <c r="B1126" t="s">
        <v>66</v>
      </c>
      <c r="C1126">
        <v>8218</v>
      </c>
      <c r="D1126">
        <v>387921.45</v>
      </c>
      <c r="E1126">
        <v>7405406.04</v>
      </c>
      <c r="F1126">
        <v>2</v>
      </c>
      <c r="G1126">
        <v>715.6</v>
      </c>
      <c r="H1126">
        <v>716.38821399999995</v>
      </c>
      <c r="I1126">
        <v>1</v>
      </c>
      <c r="J1126">
        <v>1</v>
      </c>
      <c r="K1126">
        <v>-0.78821399999999997</v>
      </c>
    </row>
    <row r="1127" spans="1:11" x14ac:dyDescent="0.25">
      <c r="A1127">
        <v>915</v>
      </c>
      <c r="B1127" t="s">
        <v>66</v>
      </c>
      <c r="C1127">
        <v>8249</v>
      </c>
      <c r="D1127">
        <v>387921.45</v>
      </c>
      <c r="E1127">
        <v>7405406.04</v>
      </c>
      <c r="F1127">
        <v>2</v>
      </c>
      <c r="G1127">
        <v>716</v>
      </c>
      <c r="H1127">
        <v>716.38359700000001</v>
      </c>
      <c r="I1127">
        <v>1</v>
      </c>
      <c r="J1127">
        <v>1</v>
      </c>
      <c r="K1127">
        <v>-0.38359700000000002</v>
      </c>
    </row>
    <row r="1128" spans="1:11" x14ac:dyDescent="0.25">
      <c r="A1128">
        <v>925</v>
      </c>
      <c r="B1128" t="s">
        <v>66</v>
      </c>
      <c r="C1128">
        <v>8280</v>
      </c>
      <c r="D1128">
        <v>387921.45</v>
      </c>
      <c r="E1128">
        <v>7405406.04</v>
      </c>
      <c r="F1128">
        <v>2</v>
      </c>
      <c r="G1128">
        <v>715.5</v>
      </c>
      <c r="H1128">
        <v>716.37926400000003</v>
      </c>
      <c r="I1128">
        <v>1</v>
      </c>
      <c r="J1128">
        <v>1</v>
      </c>
      <c r="K1128">
        <v>-0.87926400000000005</v>
      </c>
    </row>
    <row r="1129" spans="1:11" x14ac:dyDescent="0.25">
      <c r="A1129">
        <v>935</v>
      </c>
      <c r="B1129" t="s">
        <v>66</v>
      </c>
      <c r="C1129">
        <v>8310</v>
      </c>
      <c r="D1129">
        <v>387921.45</v>
      </c>
      <c r="E1129">
        <v>7405406.04</v>
      </c>
      <c r="F1129">
        <v>2</v>
      </c>
      <c r="G1129">
        <v>715.5</v>
      </c>
      <c r="H1129">
        <v>716.37529099999995</v>
      </c>
      <c r="I1129">
        <v>1</v>
      </c>
      <c r="J1129">
        <v>1</v>
      </c>
      <c r="K1129">
        <v>-0.87529100000000004</v>
      </c>
    </row>
    <row r="1130" spans="1:11" x14ac:dyDescent="0.25">
      <c r="A1130">
        <v>945</v>
      </c>
      <c r="B1130" t="s">
        <v>66</v>
      </c>
      <c r="C1130">
        <v>8341</v>
      </c>
      <c r="D1130">
        <v>387921.45</v>
      </c>
      <c r="E1130">
        <v>7405406.04</v>
      </c>
      <c r="F1130">
        <v>2</v>
      </c>
      <c r="G1130">
        <v>715.8</v>
      </c>
      <c r="H1130">
        <v>716.37148100000002</v>
      </c>
      <c r="I1130">
        <v>1</v>
      </c>
      <c r="J1130">
        <v>1</v>
      </c>
      <c r="K1130">
        <v>-0.57148100000000002</v>
      </c>
    </row>
    <row r="1131" spans="1:11" x14ac:dyDescent="0.25">
      <c r="A1131">
        <v>955</v>
      </c>
      <c r="B1131" t="s">
        <v>66</v>
      </c>
      <c r="C1131">
        <v>8371</v>
      </c>
      <c r="D1131">
        <v>387921.45</v>
      </c>
      <c r="E1131">
        <v>7405406.04</v>
      </c>
      <c r="F1131">
        <v>2</v>
      </c>
      <c r="G1131">
        <v>715.5</v>
      </c>
      <c r="H1131">
        <v>716.36804600000005</v>
      </c>
      <c r="I1131">
        <v>1</v>
      </c>
      <c r="J1131">
        <v>1</v>
      </c>
      <c r="K1131">
        <v>-0.86804599999999998</v>
      </c>
    </row>
    <row r="1132" spans="1:11" x14ac:dyDescent="0.25">
      <c r="A1132">
        <v>965</v>
      </c>
      <c r="B1132" t="s">
        <v>66</v>
      </c>
      <c r="C1132">
        <v>8402</v>
      </c>
      <c r="D1132">
        <v>387921.45</v>
      </c>
      <c r="E1132">
        <v>7405406.04</v>
      </c>
      <c r="F1132">
        <v>2</v>
      </c>
      <c r="G1132">
        <v>715.5</v>
      </c>
      <c r="H1132">
        <v>716.36474599999997</v>
      </c>
      <c r="I1132">
        <v>1</v>
      </c>
      <c r="J1132">
        <v>1</v>
      </c>
      <c r="K1132">
        <v>-0.86474600000000001</v>
      </c>
    </row>
    <row r="1133" spans="1:11" x14ac:dyDescent="0.25">
      <c r="A1133">
        <v>975</v>
      </c>
      <c r="B1133" t="s">
        <v>66</v>
      </c>
      <c r="C1133">
        <v>8433</v>
      </c>
      <c r="D1133">
        <v>387921.45</v>
      </c>
      <c r="E1133">
        <v>7405406.04</v>
      </c>
      <c r="F1133">
        <v>2</v>
      </c>
      <c r="G1133">
        <v>715.4</v>
      </c>
      <c r="H1133">
        <v>716.36165500000004</v>
      </c>
      <c r="I1133">
        <v>1</v>
      </c>
      <c r="J1133">
        <v>1</v>
      </c>
      <c r="K1133">
        <v>-0.96165500000000004</v>
      </c>
    </row>
    <row r="1134" spans="1:11" x14ac:dyDescent="0.25">
      <c r="A1134">
        <v>985</v>
      </c>
      <c r="B1134" t="s">
        <v>66</v>
      </c>
      <c r="C1134">
        <v>8461</v>
      </c>
      <c r="D1134">
        <v>387921.45</v>
      </c>
      <c r="E1134">
        <v>7405406.04</v>
      </c>
      <c r="F1134">
        <v>2</v>
      </c>
      <c r="G1134">
        <v>715.5</v>
      </c>
      <c r="H1134">
        <v>716.35908099999995</v>
      </c>
      <c r="I1134">
        <v>1</v>
      </c>
      <c r="J1134">
        <v>1</v>
      </c>
      <c r="K1134">
        <v>-0.85908099999999998</v>
      </c>
    </row>
    <row r="1135" spans="1:11" x14ac:dyDescent="0.25">
      <c r="A1135">
        <v>995</v>
      </c>
      <c r="B1135" t="s">
        <v>66</v>
      </c>
      <c r="C1135">
        <v>8492</v>
      </c>
      <c r="D1135">
        <v>387921.45</v>
      </c>
      <c r="E1135">
        <v>7405406.04</v>
      </c>
      <c r="F1135">
        <v>2</v>
      </c>
      <c r="G1135">
        <v>715.3</v>
      </c>
      <c r="H1135">
        <v>716.35645099999999</v>
      </c>
      <c r="I1135">
        <v>1</v>
      </c>
      <c r="J1135">
        <v>1</v>
      </c>
      <c r="K1135">
        <v>-1.056451</v>
      </c>
    </row>
    <row r="1136" spans="1:11" x14ac:dyDescent="0.25">
      <c r="A1136">
        <v>1005</v>
      </c>
      <c r="B1136" t="s">
        <v>66</v>
      </c>
      <c r="C1136">
        <v>8522</v>
      </c>
      <c r="D1136">
        <v>387921.45</v>
      </c>
      <c r="E1136">
        <v>7405406.04</v>
      </c>
      <c r="F1136">
        <v>2</v>
      </c>
      <c r="G1136">
        <v>715.3</v>
      </c>
      <c r="H1136">
        <v>716.35414300000002</v>
      </c>
      <c r="I1136">
        <v>1</v>
      </c>
      <c r="J1136">
        <v>1</v>
      </c>
      <c r="K1136">
        <v>-1.0541430000000001</v>
      </c>
    </row>
    <row r="1137" spans="1:11" x14ac:dyDescent="0.25">
      <c r="A1137">
        <v>1015</v>
      </c>
      <c r="B1137" t="s">
        <v>66</v>
      </c>
      <c r="C1137">
        <v>8553</v>
      </c>
      <c r="D1137">
        <v>387921.45</v>
      </c>
      <c r="E1137">
        <v>7405406.04</v>
      </c>
      <c r="F1137">
        <v>2</v>
      </c>
      <c r="G1137">
        <v>715.1</v>
      </c>
      <c r="H1137">
        <v>716.35195399999998</v>
      </c>
      <c r="I1137">
        <v>1</v>
      </c>
      <c r="J1137">
        <v>1</v>
      </c>
      <c r="K1137">
        <v>-1.251954</v>
      </c>
    </row>
    <row r="1138" spans="1:11" x14ac:dyDescent="0.25">
      <c r="A1138">
        <v>1023</v>
      </c>
      <c r="B1138" t="s">
        <v>66</v>
      </c>
      <c r="C1138">
        <v>8583</v>
      </c>
      <c r="D1138">
        <v>387921.45</v>
      </c>
      <c r="E1138">
        <v>7405406.04</v>
      </c>
      <c r="F1138">
        <v>2</v>
      </c>
      <c r="G1138">
        <v>715.3</v>
      </c>
      <c r="H1138">
        <v>716.35006199999998</v>
      </c>
      <c r="I1138">
        <v>1</v>
      </c>
      <c r="J1138">
        <v>1</v>
      </c>
      <c r="K1138">
        <v>-1.0500620000000001</v>
      </c>
    </row>
    <row r="1139" spans="1:11" x14ac:dyDescent="0.25">
      <c r="A1139">
        <v>1033</v>
      </c>
      <c r="B1139" t="s">
        <v>66</v>
      </c>
      <c r="C1139">
        <v>8614</v>
      </c>
      <c r="D1139">
        <v>387921.45</v>
      </c>
      <c r="E1139">
        <v>7405406.04</v>
      </c>
      <c r="F1139">
        <v>2</v>
      </c>
      <c r="G1139">
        <v>715.6</v>
      </c>
      <c r="H1139">
        <v>716.34828300000004</v>
      </c>
      <c r="I1139">
        <v>1</v>
      </c>
      <c r="J1139">
        <v>1</v>
      </c>
      <c r="K1139">
        <v>-0.74828300000000003</v>
      </c>
    </row>
    <row r="1140" spans="1:11" x14ac:dyDescent="0.25">
      <c r="A1140">
        <v>1043</v>
      </c>
      <c r="B1140" t="s">
        <v>66</v>
      </c>
      <c r="C1140">
        <v>8645</v>
      </c>
      <c r="D1140">
        <v>387921.45</v>
      </c>
      <c r="E1140">
        <v>7405406.04</v>
      </c>
      <c r="F1140">
        <v>2</v>
      </c>
      <c r="G1140">
        <v>715.3</v>
      </c>
      <c r="H1140">
        <v>716.34673699999996</v>
      </c>
      <c r="I1140">
        <v>1</v>
      </c>
      <c r="J1140">
        <v>1</v>
      </c>
      <c r="K1140">
        <v>-1.046737</v>
      </c>
    </row>
    <row r="1141" spans="1:11" x14ac:dyDescent="0.25">
      <c r="A1141">
        <v>1053</v>
      </c>
      <c r="B1141" t="s">
        <v>66</v>
      </c>
      <c r="C1141">
        <v>8675</v>
      </c>
      <c r="D1141">
        <v>387921.45</v>
      </c>
      <c r="E1141">
        <v>7405406.04</v>
      </c>
      <c r="F1141">
        <v>2</v>
      </c>
      <c r="G1141">
        <v>715.3</v>
      </c>
      <c r="H1141">
        <v>716.34545200000002</v>
      </c>
      <c r="I1141">
        <v>1</v>
      </c>
      <c r="J1141">
        <v>1</v>
      </c>
      <c r="K1141">
        <v>-1.045452</v>
      </c>
    </row>
    <row r="1142" spans="1:11" x14ac:dyDescent="0.25">
      <c r="A1142">
        <v>1063</v>
      </c>
      <c r="B1142" t="s">
        <v>66</v>
      </c>
      <c r="C1142">
        <v>8706</v>
      </c>
      <c r="D1142">
        <v>387921.45</v>
      </c>
      <c r="E1142">
        <v>7405406.04</v>
      </c>
      <c r="F1142">
        <v>2</v>
      </c>
      <c r="G1142">
        <v>715.1</v>
      </c>
      <c r="H1142">
        <v>716.34427300000004</v>
      </c>
      <c r="I1142">
        <v>1</v>
      </c>
      <c r="J1142">
        <v>1</v>
      </c>
      <c r="K1142">
        <v>-1.244273</v>
      </c>
    </row>
    <row r="1143" spans="1:11" x14ac:dyDescent="0.25">
      <c r="A1143">
        <v>1073</v>
      </c>
      <c r="B1143" t="s">
        <v>66</v>
      </c>
      <c r="C1143">
        <v>8736</v>
      </c>
      <c r="D1143">
        <v>387921.45</v>
      </c>
      <c r="E1143">
        <v>7405406.04</v>
      </c>
      <c r="F1143">
        <v>2</v>
      </c>
      <c r="G1143">
        <v>715.2</v>
      </c>
      <c r="H1143">
        <v>716.343345</v>
      </c>
      <c r="I1143">
        <v>1</v>
      </c>
      <c r="J1143">
        <v>1</v>
      </c>
      <c r="K1143">
        <v>-1.1433450000000001</v>
      </c>
    </row>
    <row r="1144" spans="1:11" x14ac:dyDescent="0.25">
      <c r="A1144">
        <v>1090</v>
      </c>
      <c r="B1144" t="s">
        <v>66</v>
      </c>
      <c r="C1144">
        <v>8802</v>
      </c>
      <c r="D1144">
        <v>387921.45</v>
      </c>
      <c r="E1144">
        <v>7405406.04</v>
      </c>
      <c r="F1144">
        <v>2</v>
      </c>
      <c r="G1144">
        <v>714.7</v>
      </c>
      <c r="H1144">
        <v>716.34191399999997</v>
      </c>
      <c r="I1144">
        <v>1</v>
      </c>
      <c r="J1144">
        <v>1</v>
      </c>
      <c r="K1144">
        <v>-1.6419140000000001</v>
      </c>
    </row>
    <row r="1145" spans="1:11" x14ac:dyDescent="0.25">
      <c r="A1145">
        <v>1102</v>
      </c>
      <c r="B1145" t="s">
        <v>66</v>
      </c>
      <c r="C1145">
        <v>8829</v>
      </c>
      <c r="D1145">
        <v>387921.45</v>
      </c>
      <c r="E1145">
        <v>7405406.04</v>
      </c>
      <c r="F1145">
        <v>2</v>
      </c>
      <c r="G1145">
        <v>715.2</v>
      </c>
      <c r="H1145">
        <v>716.34154699999999</v>
      </c>
      <c r="I1145">
        <v>1</v>
      </c>
      <c r="J1145">
        <v>1</v>
      </c>
      <c r="K1145">
        <v>-1.1415470000000001</v>
      </c>
    </row>
    <row r="1146" spans="1:11" x14ac:dyDescent="0.25">
      <c r="A1146">
        <v>1112</v>
      </c>
      <c r="B1146" t="s">
        <v>66</v>
      </c>
      <c r="C1146">
        <v>8866</v>
      </c>
      <c r="D1146">
        <v>387921.45</v>
      </c>
      <c r="E1146">
        <v>7405406.04</v>
      </c>
      <c r="F1146">
        <v>2</v>
      </c>
      <c r="G1146">
        <v>715.13</v>
      </c>
      <c r="H1146">
        <v>716.34129199999995</v>
      </c>
      <c r="I1146">
        <v>1</v>
      </c>
      <c r="J1146">
        <v>1</v>
      </c>
      <c r="K1146">
        <v>-1.211292</v>
      </c>
    </row>
    <row r="1147" spans="1:11" x14ac:dyDescent="0.25">
      <c r="A1147">
        <v>1122</v>
      </c>
      <c r="B1147" t="s">
        <v>66</v>
      </c>
      <c r="C1147">
        <v>8892</v>
      </c>
      <c r="D1147">
        <v>387921.45</v>
      </c>
      <c r="E1147">
        <v>7405406.04</v>
      </c>
      <c r="F1147">
        <v>2</v>
      </c>
      <c r="G1147">
        <v>714.4</v>
      </c>
      <c r="H1147">
        <v>716.34124099999997</v>
      </c>
      <c r="I1147">
        <v>1</v>
      </c>
      <c r="J1147">
        <v>1</v>
      </c>
      <c r="K1147">
        <v>-1.941241</v>
      </c>
    </row>
    <row r="1148" spans="1:11" x14ac:dyDescent="0.25">
      <c r="A1148">
        <v>1129</v>
      </c>
      <c r="B1148" t="s">
        <v>66</v>
      </c>
      <c r="C1148">
        <v>8927</v>
      </c>
      <c r="D1148">
        <v>387921.45</v>
      </c>
      <c r="E1148">
        <v>7405406.04</v>
      </c>
      <c r="F1148">
        <v>2</v>
      </c>
      <c r="G1148">
        <v>715.2</v>
      </c>
      <c r="H1148">
        <v>716.34135100000003</v>
      </c>
      <c r="I1148">
        <v>1</v>
      </c>
      <c r="J1148">
        <v>1</v>
      </c>
      <c r="K1148">
        <v>-1.141351</v>
      </c>
    </row>
    <row r="1149" spans="1:11" x14ac:dyDescent="0.25">
      <c r="A1149">
        <v>1142</v>
      </c>
      <c r="B1149" t="s">
        <v>66</v>
      </c>
      <c r="C1149">
        <v>8956</v>
      </c>
      <c r="D1149">
        <v>387921.45</v>
      </c>
      <c r="E1149">
        <v>7405406.04</v>
      </c>
      <c r="F1149">
        <v>2</v>
      </c>
      <c r="G1149">
        <v>714.6</v>
      </c>
      <c r="H1149">
        <v>716.34160199999997</v>
      </c>
      <c r="I1149">
        <v>1</v>
      </c>
      <c r="J1149">
        <v>1</v>
      </c>
      <c r="K1149">
        <v>-1.7416020000000001</v>
      </c>
    </row>
    <row r="1150" spans="1:11" x14ac:dyDescent="0.25">
      <c r="A1150">
        <v>1148</v>
      </c>
      <c r="B1150" t="s">
        <v>66</v>
      </c>
      <c r="C1150">
        <v>8980</v>
      </c>
      <c r="D1150">
        <v>387921.45</v>
      </c>
      <c r="E1150">
        <v>7405406.04</v>
      </c>
      <c r="F1150">
        <v>2</v>
      </c>
      <c r="G1150">
        <v>715.04</v>
      </c>
      <c r="H1150">
        <v>716.34189900000001</v>
      </c>
      <c r="I1150">
        <v>1</v>
      </c>
      <c r="J1150">
        <v>1</v>
      </c>
      <c r="K1150">
        <v>-1.3018989999999999</v>
      </c>
    </row>
    <row r="1151" spans="1:11" x14ac:dyDescent="0.25">
      <c r="A1151">
        <v>1161</v>
      </c>
      <c r="B1151" t="s">
        <v>66</v>
      </c>
      <c r="C1151">
        <v>9020</v>
      </c>
      <c r="D1151">
        <v>387921.45</v>
      </c>
      <c r="E1151">
        <v>7405406.04</v>
      </c>
      <c r="F1151">
        <v>2</v>
      </c>
      <c r="G1151">
        <v>715.09</v>
      </c>
      <c r="H1151">
        <v>716.34263799999997</v>
      </c>
      <c r="I1151">
        <v>1</v>
      </c>
      <c r="J1151">
        <v>1</v>
      </c>
      <c r="K1151">
        <v>-1.2526379999999999</v>
      </c>
    </row>
    <row r="1152" spans="1:11" x14ac:dyDescent="0.25">
      <c r="A1152">
        <v>1171</v>
      </c>
      <c r="B1152" t="s">
        <v>66</v>
      </c>
      <c r="C1152">
        <v>9054</v>
      </c>
      <c r="D1152">
        <v>387921.45</v>
      </c>
      <c r="E1152">
        <v>7405406.04</v>
      </c>
      <c r="F1152">
        <v>2</v>
      </c>
      <c r="G1152">
        <v>714.95</v>
      </c>
      <c r="H1152">
        <v>716.34346800000003</v>
      </c>
      <c r="I1152">
        <v>1</v>
      </c>
      <c r="J1152">
        <v>1</v>
      </c>
      <c r="K1152">
        <v>-1.3934679999999999</v>
      </c>
    </row>
    <row r="1153" spans="1:11" x14ac:dyDescent="0.25">
      <c r="A1153">
        <v>1179</v>
      </c>
      <c r="B1153" t="s">
        <v>66</v>
      </c>
      <c r="C1153">
        <v>9083</v>
      </c>
      <c r="D1153">
        <v>387921.45</v>
      </c>
      <c r="E1153">
        <v>7405406.04</v>
      </c>
      <c r="F1153">
        <v>2</v>
      </c>
      <c r="G1153">
        <v>714.55</v>
      </c>
      <c r="H1153">
        <v>716.34429899999998</v>
      </c>
      <c r="I1153">
        <v>1</v>
      </c>
      <c r="J1153">
        <v>1</v>
      </c>
      <c r="K1153">
        <v>-1.7942990000000001</v>
      </c>
    </row>
    <row r="1154" spans="1:11" x14ac:dyDescent="0.25">
      <c r="A1154">
        <v>1190</v>
      </c>
      <c r="B1154" t="s">
        <v>66</v>
      </c>
      <c r="C1154">
        <v>9117</v>
      </c>
      <c r="D1154">
        <v>387921.45</v>
      </c>
      <c r="E1154">
        <v>7405406.04</v>
      </c>
      <c r="F1154">
        <v>2</v>
      </c>
      <c r="G1154">
        <v>715</v>
      </c>
      <c r="H1154">
        <v>716.34544700000004</v>
      </c>
      <c r="I1154">
        <v>1</v>
      </c>
      <c r="J1154">
        <v>1</v>
      </c>
      <c r="K1154">
        <v>-1.3454470000000001</v>
      </c>
    </row>
    <row r="1155" spans="1:11" x14ac:dyDescent="0.25">
      <c r="A1155">
        <v>1199</v>
      </c>
      <c r="B1155" t="s">
        <v>66</v>
      </c>
      <c r="C1155">
        <v>9155</v>
      </c>
      <c r="D1155">
        <v>387921.45</v>
      </c>
      <c r="E1155">
        <v>7405406.04</v>
      </c>
      <c r="F1155">
        <v>2</v>
      </c>
      <c r="G1155">
        <v>714.95</v>
      </c>
      <c r="H1155">
        <v>716.34692600000005</v>
      </c>
      <c r="I1155">
        <v>1</v>
      </c>
      <c r="J1155">
        <v>1</v>
      </c>
      <c r="K1155">
        <v>-1.3969259999999999</v>
      </c>
    </row>
    <row r="1156" spans="1:11" x14ac:dyDescent="0.25">
      <c r="A1156">
        <v>1208</v>
      </c>
      <c r="B1156" t="s">
        <v>66</v>
      </c>
      <c r="C1156">
        <v>9179</v>
      </c>
      <c r="D1156">
        <v>387921.45</v>
      </c>
      <c r="E1156">
        <v>7405406.04</v>
      </c>
      <c r="F1156">
        <v>2</v>
      </c>
      <c r="G1156">
        <v>715</v>
      </c>
      <c r="H1156">
        <v>716.34797200000003</v>
      </c>
      <c r="I1156">
        <v>1</v>
      </c>
      <c r="J1156">
        <v>1</v>
      </c>
      <c r="K1156">
        <v>-1.3479719999999999</v>
      </c>
    </row>
    <row r="1157" spans="1:11" x14ac:dyDescent="0.25">
      <c r="A1157">
        <v>1217</v>
      </c>
      <c r="B1157" t="s">
        <v>66</v>
      </c>
      <c r="C1157">
        <v>9201</v>
      </c>
      <c r="D1157">
        <v>387921.45</v>
      </c>
      <c r="E1157">
        <v>7405406.04</v>
      </c>
      <c r="F1157">
        <v>2</v>
      </c>
      <c r="G1157">
        <v>715</v>
      </c>
      <c r="H1157">
        <v>716.34899900000005</v>
      </c>
      <c r="I1157">
        <v>1</v>
      </c>
      <c r="J1157">
        <v>1</v>
      </c>
      <c r="K1157">
        <v>-1.3489990000000001</v>
      </c>
    </row>
    <row r="1158" spans="1:11" x14ac:dyDescent="0.25">
      <c r="A1158">
        <v>1225</v>
      </c>
      <c r="B1158" t="s">
        <v>66</v>
      </c>
      <c r="C1158">
        <v>9228</v>
      </c>
      <c r="D1158">
        <v>387921.45</v>
      </c>
      <c r="E1158">
        <v>7405406.04</v>
      </c>
      <c r="F1158">
        <v>2</v>
      </c>
      <c r="G1158">
        <v>714.97</v>
      </c>
      <c r="H1158">
        <v>716.35033799999997</v>
      </c>
      <c r="I1158">
        <v>1</v>
      </c>
      <c r="J1158">
        <v>1</v>
      </c>
      <c r="K1158">
        <v>-1.3803380000000001</v>
      </c>
    </row>
    <row r="1159" spans="1:11" x14ac:dyDescent="0.25">
      <c r="A1159">
        <v>1235</v>
      </c>
      <c r="B1159" t="s">
        <v>66</v>
      </c>
      <c r="C1159">
        <v>9280</v>
      </c>
      <c r="D1159">
        <v>387921.45</v>
      </c>
      <c r="E1159">
        <v>7405406.04</v>
      </c>
      <c r="F1159">
        <v>2</v>
      </c>
      <c r="G1159">
        <v>714.91</v>
      </c>
      <c r="H1159">
        <v>716.35320999999999</v>
      </c>
      <c r="I1159">
        <v>1</v>
      </c>
      <c r="J1159">
        <v>1</v>
      </c>
      <c r="K1159">
        <v>-1.4432100000000001</v>
      </c>
    </row>
    <row r="1160" spans="1:11" x14ac:dyDescent="0.25">
      <c r="A1160">
        <v>1252</v>
      </c>
      <c r="B1160" t="s">
        <v>66</v>
      </c>
      <c r="C1160">
        <v>9333</v>
      </c>
      <c r="D1160">
        <v>387921.45</v>
      </c>
      <c r="E1160">
        <v>7405406.04</v>
      </c>
      <c r="F1160">
        <v>2</v>
      </c>
      <c r="G1160">
        <v>713.38</v>
      </c>
      <c r="H1160">
        <v>716.35649799999999</v>
      </c>
      <c r="I1160">
        <v>1</v>
      </c>
      <c r="J1160">
        <v>1</v>
      </c>
      <c r="K1160">
        <v>-2.9764979999999999</v>
      </c>
    </row>
    <row r="1161" spans="1:11" x14ac:dyDescent="0.25">
      <c r="A1161">
        <v>1262</v>
      </c>
      <c r="B1161" t="s">
        <v>66</v>
      </c>
      <c r="C1161">
        <v>9370</v>
      </c>
      <c r="D1161">
        <v>387921.45</v>
      </c>
      <c r="E1161">
        <v>7405406.04</v>
      </c>
      <c r="F1161">
        <v>2</v>
      </c>
      <c r="G1161">
        <v>714.93</v>
      </c>
      <c r="H1161">
        <v>716.35897599999998</v>
      </c>
      <c r="I1161">
        <v>1</v>
      </c>
      <c r="J1161">
        <v>1</v>
      </c>
      <c r="K1161">
        <v>-1.428976</v>
      </c>
    </row>
    <row r="1162" spans="1:11" x14ac:dyDescent="0.25">
      <c r="A1162">
        <v>1270</v>
      </c>
      <c r="B1162" t="s">
        <v>66</v>
      </c>
      <c r="C1162">
        <v>9405</v>
      </c>
      <c r="D1162">
        <v>387921.45</v>
      </c>
      <c r="E1162">
        <v>7405406.04</v>
      </c>
      <c r="F1162">
        <v>2</v>
      </c>
      <c r="G1162">
        <v>713.66</v>
      </c>
      <c r="H1162">
        <v>716.36149699999999</v>
      </c>
      <c r="I1162">
        <v>1</v>
      </c>
      <c r="J1162">
        <v>1</v>
      </c>
      <c r="K1162">
        <v>-2.7014969999999998</v>
      </c>
    </row>
    <row r="1163" spans="1:11" x14ac:dyDescent="0.25">
      <c r="A1163">
        <v>1279</v>
      </c>
      <c r="B1163" t="s">
        <v>66</v>
      </c>
      <c r="C1163">
        <v>9435</v>
      </c>
      <c r="D1163">
        <v>387921.45</v>
      </c>
      <c r="E1163">
        <v>7405406.04</v>
      </c>
      <c r="F1163">
        <v>2</v>
      </c>
      <c r="G1163">
        <v>713.9</v>
      </c>
      <c r="H1163">
        <v>716.36374999999998</v>
      </c>
      <c r="I1163">
        <v>1</v>
      </c>
      <c r="J1163">
        <v>1</v>
      </c>
      <c r="K1163">
        <v>-2.4637500000000001</v>
      </c>
    </row>
    <row r="1164" spans="1:11" x14ac:dyDescent="0.25">
      <c r="A1164">
        <v>1288</v>
      </c>
      <c r="B1164" t="s">
        <v>66</v>
      </c>
      <c r="C1164">
        <v>9454</v>
      </c>
      <c r="D1164">
        <v>387921.45</v>
      </c>
      <c r="E1164">
        <v>7405406.04</v>
      </c>
      <c r="F1164">
        <v>2</v>
      </c>
      <c r="G1164">
        <v>713.78</v>
      </c>
      <c r="H1164">
        <v>716.36525500000005</v>
      </c>
      <c r="I1164">
        <v>1</v>
      </c>
      <c r="J1164">
        <v>1</v>
      </c>
      <c r="K1164">
        <v>-2.5852550000000001</v>
      </c>
    </row>
    <row r="1165" spans="1:11" x14ac:dyDescent="0.25">
      <c r="A1165">
        <v>1297</v>
      </c>
      <c r="B1165" t="s">
        <v>66</v>
      </c>
      <c r="C1165">
        <v>9496</v>
      </c>
      <c r="D1165">
        <v>387921.45</v>
      </c>
      <c r="E1165">
        <v>7405406.04</v>
      </c>
      <c r="F1165">
        <v>2</v>
      </c>
      <c r="G1165">
        <v>714.95</v>
      </c>
      <c r="H1165">
        <v>716.36868100000004</v>
      </c>
      <c r="I1165">
        <v>1</v>
      </c>
      <c r="J1165">
        <v>1</v>
      </c>
      <c r="K1165">
        <v>-1.4186810000000001</v>
      </c>
    </row>
    <row r="1166" spans="1:11" x14ac:dyDescent="0.25">
      <c r="A1166">
        <v>1306</v>
      </c>
      <c r="B1166" t="s">
        <v>66</v>
      </c>
      <c r="C1166">
        <v>9505</v>
      </c>
      <c r="D1166">
        <v>387921.45</v>
      </c>
      <c r="E1166">
        <v>7405406.04</v>
      </c>
      <c r="F1166">
        <v>2</v>
      </c>
      <c r="G1166">
        <v>714.85</v>
      </c>
      <c r="H1166">
        <v>716.36945400000002</v>
      </c>
      <c r="I1166">
        <v>1</v>
      </c>
      <c r="J1166">
        <v>1</v>
      </c>
      <c r="K1166">
        <v>-1.5194540000000001</v>
      </c>
    </row>
    <row r="1167" spans="1:11" x14ac:dyDescent="0.25">
      <c r="A1167">
        <v>1315</v>
      </c>
      <c r="B1167" t="s">
        <v>66</v>
      </c>
      <c r="C1167">
        <v>9541</v>
      </c>
      <c r="D1167">
        <v>387921.45</v>
      </c>
      <c r="E1167">
        <v>7405406.04</v>
      </c>
      <c r="F1167">
        <v>2</v>
      </c>
      <c r="G1167">
        <v>714.35</v>
      </c>
      <c r="H1167">
        <v>716.37257599999998</v>
      </c>
      <c r="I1167">
        <v>1</v>
      </c>
      <c r="J1167">
        <v>1</v>
      </c>
      <c r="K1167">
        <v>-2.0225759999999999</v>
      </c>
    </row>
    <row r="1168" spans="1:11" x14ac:dyDescent="0.25">
      <c r="A1168">
        <v>1324</v>
      </c>
      <c r="B1168" t="s">
        <v>66</v>
      </c>
      <c r="C1168">
        <v>9568</v>
      </c>
      <c r="D1168">
        <v>387921.45</v>
      </c>
      <c r="E1168">
        <v>7405406.04</v>
      </c>
      <c r="F1168">
        <v>2</v>
      </c>
      <c r="G1168">
        <v>714.63</v>
      </c>
      <c r="H1168">
        <v>716.37499200000002</v>
      </c>
      <c r="I1168">
        <v>1</v>
      </c>
      <c r="J1168">
        <v>1</v>
      </c>
      <c r="K1168">
        <v>-1.7449920000000001</v>
      </c>
    </row>
    <row r="1169" spans="1:11" x14ac:dyDescent="0.25">
      <c r="A1169">
        <v>1331</v>
      </c>
      <c r="B1169" t="s">
        <v>66</v>
      </c>
      <c r="C1169">
        <v>9608</v>
      </c>
      <c r="D1169">
        <v>387921.45</v>
      </c>
      <c r="E1169">
        <v>7405406.04</v>
      </c>
      <c r="F1169">
        <v>2</v>
      </c>
      <c r="G1169">
        <v>714.73</v>
      </c>
      <c r="H1169">
        <v>716.378738</v>
      </c>
      <c r="I1169">
        <v>1</v>
      </c>
      <c r="J1169">
        <v>1</v>
      </c>
      <c r="K1169">
        <v>-1.648738</v>
      </c>
    </row>
    <row r="1170" spans="1:11" x14ac:dyDescent="0.25">
      <c r="A1170">
        <v>1344</v>
      </c>
      <c r="B1170" t="s">
        <v>66</v>
      </c>
      <c r="C1170">
        <v>9645</v>
      </c>
      <c r="D1170">
        <v>387921.45</v>
      </c>
      <c r="E1170">
        <v>7405406.04</v>
      </c>
      <c r="F1170">
        <v>2</v>
      </c>
      <c r="G1170">
        <v>714.5</v>
      </c>
      <c r="H1170">
        <v>716.38232700000003</v>
      </c>
      <c r="I1170">
        <v>1</v>
      </c>
      <c r="J1170">
        <v>1</v>
      </c>
      <c r="K1170">
        <v>-1.8823270000000001</v>
      </c>
    </row>
    <row r="1171" spans="1:11" x14ac:dyDescent="0.25">
      <c r="A1171">
        <v>1356</v>
      </c>
      <c r="B1171" t="s">
        <v>66</v>
      </c>
      <c r="C1171">
        <v>9664</v>
      </c>
      <c r="D1171">
        <v>387921.45</v>
      </c>
      <c r="E1171">
        <v>7405406.04</v>
      </c>
      <c r="F1171">
        <v>2</v>
      </c>
      <c r="G1171">
        <v>714.91</v>
      </c>
      <c r="H1171">
        <v>716.38422600000001</v>
      </c>
      <c r="I1171">
        <v>1</v>
      </c>
      <c r="J1171">
        <v>1</v>
      </c>
      <c r="K1171">
        <v>-1.474226</v>
      </c>
    </row>
    <row r="1172" spans="1:11" x14ac:dyDescent="0.25">
      <c r="A1172">
        <v>1374</v>
      </c>
      <c r="B1172" t="s">
        <v>66</v>
      </c>
      <c r="C1172">
        <v>9692</v>
      </c>
      <c r="D1172">
        <v>387921.45</v>
      </c>
      <c r="E1172">
        <v>7405406.04</v>
      </c>
      <c r="F1172">
        <v>2</v>
      </c>
      <c r="G1172">
        <v>715.39</v>
      </c>
      <c r="H1172">
        <v>716.38707999999997</v>
      </c>
      <c r="I1172">
        <v>1</v>
      </c>
      <c r="J1172">
        <v>1</v>
      </c>
      <c r="K1172">
        <v>-0.99707999999999997</v>
      </c>
    </row>
    <row r="1173" spans="1:11" x14ac:dyDescent="0.25">
      <c r="A1173">
        <v>1378</v>
      </c>
      <c r="B1173" t="s">
        <v>66</v>
      </c>
      <c r="C1173">
        <v>9693</v>
      </c>
      <c r="D1173">
        <v>387921.45</v>
      </c>
      <c r="E1173">
        <v>7405406.04</v>
      </c>
      <c r="F1173">
        <v>2</v>
      </c>
      <c r="G1173">
        <v>714.95</v>
      </c>
      <c r="H1173">
        <v>716.38718300000005</v>
      </c>
      <c r="I1173">
        <v>1</v>
      </c>
      <c r="J1173">
        <v>1</v>
      </c>
      <c r="K1173">
        <v>-1.4371830000000001</v>
      </c>
    </row>
    <row r="1174" spans="1:11" x14ac:dyDescent="0.25">
      <c r="A1174">
        <v>1386</v>
      </c>
      <c r="B1174" t="s">
        <v>66</v>
      </c>
      <c r="C1174">
        <v>9740</v>
      </c>
      <c r="D1174">
        <v>387921.45</v>
      </c>
      <c r="E1174">
        <v>7405406.04</v>
      </c>
      <c r="F1174">
        <v>2</v>
      </c>
      <c r="G1174">
        <v>716.05</v>
      </c>
      <c r="H1174">
        <v>716.39214500000003</v>
      </c>
      <c r="I1174">
        <v>1</v>
      </c>
      <c r="J1174">
        <v>1</v>
      </c>
      <c r="K1174">
        <v>-0.34214499999999998</v>
      </c>
    </row>
    <row r="1175" spans="1:11" x14ac:dyDescent="0.25">
      <c r="A1175">
        <v>1391</v>
      </c>
      <c r="B1175" t="s">
        <v>66</v>
      </c>
      <c r="C1175">
        <v>9761</v>
      </c>
      <c r="D1175">
        <v>387921.45</v>
      </c>
      <c r="E1175">
        <v>7405406.04</v>
      </c>
      <c r="F1175">
        <v>2</v>
      </c>
      <c r="G1175">
        <v>714.98</v>
      </c>
      <c r="H1175">
        <v>716.39444200000003</v>
      </c>
      <c r="I1175">
        <v>1</v>
      </c>
      <c r="J1175">
        <v>1</v>
      </c>
      <c r="K1175">
        <v>-1.414442</v>
      </c>
    </row>
    <row r="1176" spans="1:11" x14ac:dyDescent="0.25">
      <c r="A1176">
        <v>1414</v>
      </c>
      <c r="B1176" t="s">
        <v>66</v>
      </c>
      <c r="C1176">
        <v>9799</v>
      </c>
      <c r="D1176">
        <v>387921.45</v>
      </c>
      <c r="E1176">
        <v>7405406.04</v>
      </c>
      <c r="F1176">
        <v>2</v>
      </c>
      <c r="G1176">
        <v>714.98</v>
      </c>
      <c r="H1176">
        <v>716.39864999999998</v>
      </c>
      <c r="I1176">
        <v>1</v>
      </c>
      <c r="J1176">
        <v>1</v>
      </c>
      <c r="K1176">
        <v>-1.41865</v>
      </c>
    </row>
    <row r="1177" spans="1:11" x14ac:dyDescent="0.25">
      <c r="A1177">
        <v>1421</v>
      </c>
      <c r="B1177" t="s">
        <v>66</v>
      </c>
      <c r="C1177">
        <v>9830</v>
      </c>
      <c r="D1177">
        <v>387921.45</v>
      </c>
      <c r="E1177">
        <v>7405406.04</v>
      </c>
      <c r="F1177">
        <v>2</v>
      </c>
      <c r="G1177">
        <v>714.98</v>
      </c>
      <c r="H1177">
        <v>716.40218900000002</v>
      </c>
      <c r="I1177">
        <v>1</v>
      </c>
      <c r="J1177">
        <v>1</v>
      </c>
      <c r="K1177">
        <v>-1.4221889999999999</v>
      </c>
    </row>
    <row r="1178" spans="1:11" x14ac:dyDescent="0.25">
      <c r="A1178">
        <v>1443</v>
      </c>
      <c r="B1178" t="s">
        <v>66</v>
      </c>
      <c r="C1178">
        <v>9836</v>
      </c>
      <c r="D1178">
        <v>387921.45</v>
      </c>
      <c r="E1178">
        <v>7405406.04</v>
      </c>
      <c r="F1178">
        <v>2</v>
      </c>
      <c r="G1178">
        <v>714.96</v>
      </c>
      <c r="H1178">
        <v>716.40288399999997</v>
      </c>
      <c r="I1178">
        <v>1</v>
      </c>
      <c r="J1178">
        <v>1</v>
      </c>
      <c r="K1178">
        <v>-1.4428840000000001</v>
      </c>
    </row>
    <row r="1179" spans="1:11" x14ac:dyDescent="0.25">
      <c r="A1179">
        <v>1445</v>
      </c>
      <c r="B1179" t="s">
        <v>66</v>
      </c>
      <c r="C1179">
        <v>9837</v>
      </c>
      <c r="D1179">
        <v>387921.45</v>
      </c>
      <c r="E1179">
        <v>7405406.04</v>
      </c>
      <c r="F1179">
        <v>2</v>
      </c>
      <c r="G1179">
        <v>714.95</v>
      </c>
      <c r="H1179">
        <v>716.40300000000002</v>
      </c>
      <c r="I1179">
        <v>1</v>
      </c>
      <c r="J1179">
        <v>1</v>
      </c>
      <c r="K1179">
        <v>-1.4530000000000001</v>
      </c>
    </row>
    <row r="1180" spans="1:11" x14ac:dyDescent="0.25">
      <c r="A1180">
        <v>1448</v>
      </c>
      <c r="B1180" t="s">
        <v>66</v>
      </c>
      <c r="C1180">
        <v>9874</v>
      </c>
      <c r="D1180">
        <v>387921.45</v>
      </c>
      <c r="E1180">
        <v>7405406.04</v>
      </c>
      <c r="F1180">
        <v>2</v>
      </c>
      <c r="G1180">
        <v>714.99</v>
      </c>
      <c r="H1180">
        <v>716.40733899999998</v>
      </c>
      <c r="I1180">
        <v>1</v>
      </c>
      <c r="J1180">
        <v>1</v>
      </c>
      <c r="K1180">
        <v>-1.4173389999999999</v>
      </c>
    </row>
    <row r="1181" spans="1:11" x14ac:dyDescent="0.25">
      <c r="A1181">
        <v>1465</v>
      </c>
      <c r="B1181" t="s">
        <v>66</v>
      </c>
      <c r="C1181">
        <v>9916</v>
      </c>
      <c r="D1181">
        <v>387921.45</v>
      </c>
      <c r="E1181">
        <v>7405406.04</v>
      </c>
      <c r="F1181">
        <v>2</v>
      </c>
      <c r="G1181">
        <v>714.98</v>
      </c>
      <c r="H1181">
        <v>716.41238899999996</v>
      </c>
      <c r="I1181">
        <v>1</v>
      </c>
      <c r="J1181">
        <v>1</v>
      </c>
      <c r="K1181">
        <v>-1.4323889999999999</v>
      </c>
    </row>
    <row r="1182" spans="1:11" x14ac:dyDescent="0.25">
      <c r="A1182">
        <v>1481</v>
      </c>
      <c r="B1182" t="s">
        <v>66</v>
      </c>
      <c r="C1182">
        <v>9942</v>
      </c>
      <c r="D1182">
        <v>387921.45</v>
      </c>
      <c r="E1182">
        <v>7405406.04</v>
      </c>
      <c r="F1182">
        <v>2</v>
      </c>
      <c r="G1182">
        <v>715.03</v>
      </c>
      <c r="H1182">
        <v>716.41558699999996</v>
      </c>
      <c r="I1182">
        <v>1</v>
      </c>
      <c r="J1182">
        <v>1</v>
      </c>
      <c r="K1182">
        <v>-1.3855869999999999</v>
      </c>
    </row>
    <row r="1183" spans="1:11" x14ac:dyDescent="0.25">
      <c r="A1183">
        <v>1515</v>
      </c>
      <c r="B1183" t="s">
        <v>66</v>
      </c>
      <c r="C1183">
        <v>9979</v>
      </c>
      <c r="D1183">
        <v>387921.45</v>
      </c>
      <c r="E1183">
        <v>7405406.04</v>
      </c>
      <c r="F1183">
        <v>2</v>
      </c>
      <c r="G1183">
        <v>715.05</v>
      </c>
      <c r="H1183">
        <v>716.42022499999996</v>
      </c>
      <c r="I1183">
        <v>1</v>
      </c>
      <c r="J1183">
        <v>1</v>
      </c>
      <c r="K1183">
        <v>-1.370225</v>
      </c>
    </row>
    <row r="1184" spans="1:11" x14ac:dyDescent="0.25">
      <c r="A1184">
        <v>1537</v>
      </c>
      <c r="B1184" t="s">
        <v>66</v>
      </c>
      <c r="C1184">
        <v>10007</v>
      </c>
      <c r="D1184">
        <v>387921.45</v>
      </c>
      <c r="E1184">
        <v>7405406.04</v>
      </c>
      <c r="F1184">
        <v>2</v>
      </c>
      <c r="G1184">
        <v>715.09</v>
      </c>
      <c r="H1184">
        <v>716.42379000000005</v>
      </c>
      <c r="I1184">
        <v>1</v>
      </c>
      <c r="J1184">
        <v>1</v>
      </c>
      <c r="K1184">
        <v>-1.33379</v>
      </c>
    </row>
    <row r="1185" spans="1:11" x14ac:dyDescent="0.25">
      <c r="A1185">
        <v>1571</v>
      </c>
      <c r="B1185" t="s">
        <v>66</v>
      </c>
      <c r="C1185">
        <v>10036</v>
      </c>
      <c r="D1185">
        <v>387921.45</v>
      </c>
      <c r="E1185">
        <v>7405406.04</v>
      </c>
      <c r="F1185">
        <v>2</v>
      </c>
      <c r="G1185">
        <v>715.17</v>
      </c>
      <c r="H1185">
        <v>716.42753300000004</v>
      </c>
      <c r="I1185">
        <v>1</v>
      </c>
      <c r="J1185">
        <v>1</v>
      </c>
      <c r="K1185">
        <v>-1.257533</v>
      </c>
    </row>
    <row r="1186" spans="1:11" x14ac:dyDescent="0.25">
      <c r="A1186">
        <v>1582</v>
      </c>
      <c r="B1186" t="s">
        <v>66</v>
      </c>
      <c r="C1186">
        <v>10072</v>
      </c>
      <c r="D1186">
        <v>387921.45</v>
      </c>
      <c r="E1186">
        <v>7405406.04</v>
      </c>
      <c r="F1186">
        <v>2</v>
      </c>
      <c r="G1186">
        <v>715.2</v>
      </c>
      <c r="H1186">
        <v>716.43229099999996</v>
      </c>
      <c r="I1186">
        <v>1</v>
      </c>
      <c r="J1186">
        <v>1</v>
      </c>
      <c r="K1186">
        <v>-1.232291</v>
      </c>
    </row>
    <row r="1187" spans="1:11" x14ac:dyDescent="0.25">
      <c r="A1187">
        <v>25</v>
      </c>
      <c r="B1187" t="s">
        <v>67</v>
      </c>
      <c r="C1187">
        <v>1</v>
      </c>
      <c r="D1187">
        <v>397003.6</v>
      </c>
      <c r="E1187">
        <v>7408951.5899999999</v>
      </c>
      <c r="F1187">
        <v>2</v>
      </c>
      <c r="G1187">
        <v>750.49</v>
      </c>
      <c r="H1187">
        <v>758.48835499999996</v>
      </c>
      <c r="I1187">
        <v>1</v>
      </c>
      <c r="J1187">
        <v>1</v>
      </c>
      <c r="K1187">
        <v>-7.9983550000000001</v>
      </c>
    </row>
    <row r="1188" spans="1:11" x14ac:dyDescent="0.25">
      <c r="A1188">
        <v>153</v>
      </c>
      <c r="B1188" t="s">
        <v>67</v>
      </c>
      <c r="C1188">
        <v>1858</v>
      </c>
      <c r="D1188">
        <v>397003.6</v>
      </c>
      <c r="E1188">
        <v>7408951.5899999999</v>
      </c>
      <c r="F1188">
        <v>2</v>
      </c>
      <c r="G1188">
        <v>750.53</v>
      </c>
      <c r="H1188">
        <v>758.49806899999999</v>
      </c>
      <c r="I1188">
        <v>1</v>
      </c>
      <c r="J1188">
        <v>1</v>
      </c>
      <c r="K1188">
        <v>-7.9680689999999998</v>
      </c>
    </row>
    <row r="1189" spans="1:11" x14ac:dyDescent="0.25">
      <c r="A1189">
        <v>158</v>
      </c>
      <c r="B1189" t="s">
        <v>67</v>
      </c>
      <c r="C1189">
        <v>1887</v>
      </c>
      <c r="D1189">
        <v>397003.6</v>
      </c>
      <c r="E1189">
        <v>7408951.5899999999</v>
      </c>
      <c r="F1189">
        <v>2</v>
      </c>
      <c r="G1189">
        <v>750.53</v>
      </c>
      <c r="H1189">
        <v>758.49823000000004</v>
      </c>
      <c r="I1189">
        <v>1</v>
      </c>
      <c r="J1189">
        <v>1</v>
      </c>
      <c r="K1189">
        <v>-7.9682300000000001</v>
      </c>
    </row>
    <row r="1190" spans="1:11" x14ac:dyDescent="0.25">
      <c r="A1190">
        <v>163</v>
      </c>
      <c r="B1190" t="s">
        <v>67</v>
      </c>
      <c r="C1190">
        <v>1918</v>
      </c>
      <c r="D1190">
        <v>397003.6</v>
      </c>
      <c r="E1190">
        <v>7408951.5899999999</v>
      </c>
      <c r="F1190">
        <v>2</v>
      </c>
      <c r="G1190">
        <v>750.4</v>
      </c>
      <c r="H1190">
        <v>758.49841200000003</v>
      </c>
      <c r="I1190">
        <v>1</v>
      </c>
      <c r="J1190">
        <v>1</v>
      </c>
      <c r="K1190">
        <v>-8.0984119999999997</v>
      </c>
    </row>
    <row r="1191" spans="1:11" x14ac:dyDescent="0.25">
      <c r="A1191">
        <v>168</v>
      </c>
      <c r="B1191" t="s">
        <v>67</v>
      </c>
      <c r="C1191">
        <v>1948</v>
      </c>
      <c r="D1191">
        <v>397003.6</v>
      </c>
      <c r="E1191">
        <v>7408951.5899999999</v>
      </c>
      <c r="F1191">
        <v>2</v>
      </c>
      <c r="G1191">
        <v>750.61</v>
      </c>
      <c r="H1191">
        <v>758.49857099999997</v>
      </c>
      <c r="I1191">
        <v>1</v>
      </c>
      <c r="J1191">
        <v>1</v>
      </c>
      <c r="K1191">
        <v>-7.8885709999999998</v>
      </c>
    </row>
    <row r="1192" spans="1:11" x14ac:dyDescent="0.25">
      <c r="A1192">
        <v>197</v>
      </c>
      <c r="B1192" t="s">
        <v>67</v>
      </c>
      <c r="C1192">
        <v>1979</v>
      </c>
      <c r="D1192">
        <v>397003.6</v>
      </c>
      <c r="E1192">
        <v>7408951.5899999999</v>
      </c>
      <c r="F1192">
        <v>2</v>
      </c>
      <c r="G1192">
        <v>750.6</v>
      </c>
      <c r="H1192">
        <v>758.49875399999996</v>
      </c>
      <c r="I1192">
        <v>1</v>
      </c>
      <c r="J1192">
        <v>1</v>
      </c>
      <c r="K1192">
        <v>-7.8987540000000003</v>
      </c>
    </row>
    <row r="1193" spans="1:11" x14ac:dyDescent="0.25">
      <c r="A1193">
        <v>208</v>
      </c>
      <c r="B1193" t="s">
        <v>67</v>
      </c>
      <c r="C1193">
        <v>2193</v>
      </c>
      <c r="D1193">
        <v>397003.6</v>
      </c>
      <c r="E1193">
        <v>7408951.5899999999</v>
      </c>
      <c r="F1193">
        <v>2</v>
      </c>
      <c r="G1193">
        <v>750.62</v>
      </c>
      <c r="H1193">
        <v>758.50004300000001</v>
      </c>
      <c r="I1193">
        <v>1</v>
      </c>
      <c r="J1193">
        <v>1</v>
      </c>
      <c r="K1193">
        <v>-7.8800429999999997</v>
      </c>
    </row>
    <row r="1194" spans="1:11" x14ac:dyDescent="0.25">
      <c r="A1194">
        <v>213</v>
      </c>
      <c r="B1194" t="s">
        <v>67</v>
      </c>
      <c r="C1194">
        <v>2224</v>
      </c>
      <c r="D1194">
        <v>397003.6</v>
      </c>
      <c r="E1194">
        <v>7408951.5899999999</v>
      </c>
      <c r="F1194">
        <v>2</v>
      </c>
      <c r="G1194">
        <v>750.6</v>
      </c>
      <c r="H1194">
        <v>758.50024699999994</v>
      </c>
      <c r="I1194">
        <v>1</v>
      </c>
      <c r="J1194">
        <v>1</v>
      </c>
      <c r="K1194">
        <v>-7.9002470000000002</v>
      </c>
    </row>
    <row r="1195" spans="1:11" x14ac:dyDescent="0.25">
      <c r="A1195">
        <v>218</v>
      </c>
      <c r="B1195" t="s">
        <v>67</v>
      </c>
      <c r="C1195">
        <v>2252</v>
      </c>
      <c r="D1195">
        <v>397003.6</v>
      </c>
      <c r="E1195">
        <v>7408951.5899999999</v>
      </c>
      <c r="F1195">
        <v>2</v>
      </c>
      <c r="G1195">
        <v>750.6</v>
      </c>
      <c r="H1195">
        <v>758.50038400000005</v>
      </c>
      <c r="I1195">
        <v>1</v>
      </c>
      <c r="J1195">
        <v>1</v>
      </c>
      <c r="K1195">
        <v>-7.9003839999999999</v>
      </c>
    </row>
    <row r="1196" spans="1:11" x14ac:dyDescent="0.25">
      <c r="A1196">
        <v>223</v>
      </c>
      <c r="B1196" t="s">
        <v>67</v>
      </c>
      <c r="C1196">
        <v>2283</v>
      </c>
      <c r="D1196">
        <v>397003.6</v>
      </c>
      <c r="E1196">
        <v>7408951.5899999999</v>
      </c>
      <c r="F1196">
        <v>2</v>
      </c>
      <c r="G1196">
        <v>750.61</v>
      </c>
      <c r="H1196">
        <v>758.50058899999999</v>
      </c>
      <c r="I1196">
        <v>1</v>
      </c>
      <c r="J1196">
        <v>1</v>
      </c>
      <c r="K1196">
        <v>-7.8905890000000003</v>
      </c>
    </row>
    <row r="1197" spans="1:11" x14ac:dyDescent="0.25">
      <c r="A1197">
        <v>228</v>
      </c>
      <c r="B1197" t="s">
        <v>67</v>
      </c>
      <c r="C1197">
        <v>2313</v>
      </c>
      <c r="D1197">
        <v>397003.6</v>
      </c>
      <c r="E1197">
        <v>7408951.5899999999</v>
      </c>
      <c r="F1197">
        <v>2</v>
      </c>
      <c r="G1197">
        <v>750.59</v>
      </c>
      <c r="H1197">
        <v>758.50077199999998</v>
      </c>
      <c r="I1197">
        <v>1</v>
      </c>
      <c r="J1197">
        <v>1</v>
      </c>
      <c r="K1197">
        <v>-7.9107719999999997</v>
      </c>
    </row>
    <row r="1198" spans="1:11" x14ac:dyDescent="0.25">
      <c r="A1198">
        <v>254</v>
      </c>
      <c r="B1198" t="s">
        <v>67</v>
      </c>
      <c r="C1198">
        <v>2344</v>
      </c>
      <c r="D1198">
        <v>397003.6</v>
      </c>
      <c r="E1198">
        <v>7408951.5899999999</v>
      </c>
      <c r="F1198">
        <v>2</v>
      </c>
      <c r="G1198">
        <v>752.37</v>
      </c>
      <c r="H1198">
        <v>758.50096199999996</v>
      </c>
      <c r="I1198">
        <v>1</v>
      </c>
      <c r="J1198">
        <v>1</v>
      </c>
      <c r="K1198">
        <v>-6.1309620000000002</v>
      </c>
    </row>
    <row r="1199" spans="1:11" x14ac:dyDescent="0.25">
      <c r="A1199">
        <v>255</v>
      </c>
      <c r="B1199" t="s">
        <v>67</v>
      </c>
      <c r="C1199">
        <v>2344</v>
      </c>
      <c r="D1199">
        <v>397003.6</v>
      </c>
      <c r="E1199">
        <v>7408951.5899999999</v>
      </c>
      <c r="F1199">
        <v>2</v>
      </c>
      <c r="G1199">
        <v>750.6</v>
      </c>
      <c r="H1199">
        <v>758.50096199999996</v>
      </c>
      <c r="I1199">
        <v>1</v>
      </c>
      <c r="J1199">
        <v>1</v>
      </c>
      <c r="K1199">
        <v>-7.9009619999999998</v>
      </c>
    </row>
    <row r="1200" spans="1:11" x14ac:dyDescent="0.25">
      <c r="A1200">
        <v>262</v>
      </c>
      <c r="B1200" t="s">
        <v>67</v>
      </c>
      <c r="C1200">
        <v>2374</v>
      </c>
      <c r="D1200">
        <v>397003.6</v>
      </c>
      <c r="E1200">
        <v>7408951.5899999999</v>
      </c>
      <c r="F1200">
        <v>2</v>
      </c>
      <c r="G1200">
        <v>750.58</v>
      </c>
      <c r="H1200">
        <v>758.50114499999995</v>
      </c>
      <c r="I1200">
        <v>1</v>
      </c>
      <c r="J1200">
        <v>1</v>
      </c>
      <c r="K1200">
        <v>-7.9211450000000001</v>
      </c>
    </row>
    <row r="1201" spans="1:11" x14ac:dyDescent="0.25">
      <c r="A1201">
        <v>268</v>
      </c>
      <c r="B1201" t="s">
        <v>67</v>
      </c>
      <c r="C1201">
        <v>2405</v>
      </c>
      <c r="D1201">
        <v>397003.6</v>
      </c>
      <c r="E1201">
        <v>7408951.5899999999</v>
      </c>
      <c r="F1201">
        <v>2</v>
      </c>
      <c r="G1201">
        <v>750.58</v>
      </c>
      <c r="H1201">
        <v>758.50132799999994</v>
      </c>
      <c r="I1201">
        <v>1</v>
      </c>
      <c r="J1201">
        <v>1</v>
      </c>
      <c r="K1201">
        <v>-7.9213279999999999</v>
      </c>
    </row>
    <row r="1202" spans="1:11" x14ac:dyDescent="0.25">
      <c r="A1202">
        <v>274</v>
      </c>
      <c r="B1202" t="s">
        <v>67</v>
      </c>
      <c r="C1202">
        <v>2436</v>
      </c>
      <c r="D1202">
        <v>397003.6</v>
      </c>
      <c r="E1202">
        <v>7408951.5899999999</v>
      </c>
      <c r="F1202">
        <v>2</v>
      </c>
      <c r="G1202">
        <v>750.63</v>
      </c>
      <c r="H1202">
        <v>758.50151100000005</v>
      </c>
      <c r="I1202">
        <v>1</v>
      </c>
      <c r="J1202">
        <v>1</v>
      </c>
      <c r="K1202">
        <v>-7.8715109999999999</v>
      </c>
    </row>
    <row r="1203" spans="1:11" x14ac:dyDescent="0.25">
      <c r="A1203">
        <v>280</v>
      </c>
      <c r="B1203" t="s">
        <v>67</v>
      </c>
      <c r="C1203">
        <v>2466</v>
      </c>
      <c r="D1203">
        <v>397003.6</v>
      </c>
      <c r="E1203">
        <v>7408951.5899999999</v>
      </c>
      <c r="F1203">
        <v>2</v>
      </c>
      <c r="G1203">
        <v>750.59</v>
      </c>
      <c r="H1203">
        <v>758.50170100000003</v>
      </c>
      <c r="I1203">
        <v>1</v>
      </c>
      <c r="J1203">
        <v>1</v>
      </c>
      <c r="K1203">
        <v>-7.9117009999999999</v>
      </c>
    </row>
    <row r="1204" spans="1:11" x14ac:dyDescent="0.25">
      <c r="A1204">
        <v>286</v>
      </c>
      <c r="B1204" t="s">
        <v>67</v>
      </c>
      <c r="C1204">
        <v>2497</v>
      </c>
      <c r="D1204">
        <v>397003.6</v>
      </c>
      <c r="E1204">
        <v>7408951.5899999999</v>
      </c>
      <c r="F1204">
        <v>2</v>
      </c>
      <c r="G1204">
        <v>750.59</v>
      </c>
      <c r="H1204">
        <v>758.50190599999996</v>
      </c>
      <c r="I1204">
        <v>1</v>
      </c>
      <c r="J1204">
        <v>1</v>
      </c>
      <c r="K1204">
        <v>-7.9119060000000001</v>
      </c>
    </row>
    <row r="1205" spans="1:11" x14ac:dyDescent="0.25">
      <c r="A1205">
        <v>292</v>
      </c>
      <c r="B1205" t="s">
        <v>67</v>
      </c>
      <c r="C1205">
        <v>2527</v>
      </c>
      <c r="D1205">
        <v>397003.6</v>
      </c>
      <c r="E1205">
        <v>7408951.5899999999</v>
      </c>
      <c r="F1205">
        <v>2</v>
      </c>
      <c r="G1205">
        <v>750.57</v>
      </c>
      <c r="H1205">
        <v>758.50209700000005</v>
      </c>
      <c r="I1205">
        <v>1</v>
      </c>
      <c r="J1205">
        <v>1</v>
      </c>
      <c r="K1205">
        <v>-7.9320969999999997</v>
      </c>
    </row>
    <row r="1206" spans="1:11" x14ac:dyDescent="0.25">
      <c r="A1206">
        <v>298</v>
      </c>
      <c r="B1206" t="s">
        <v>67</v>
      </c>
      <c r="C1206">
        <v>2558</v>
      </c>
      <c r="D1206">
        <v>397003.6</v>
      </c>
      <c r="E1206">
        <v>7408951.5899999999</v>
      </c>
      <c r="F1206">
        <v>2</v>
      </c>
      <c r="G1206">
        <v>750.57</v>
      </c>
      <c r="H1206">
        <v>758.50231099999996</v>
      </c>
      <c r="I1206">
        <v>1</v>
      </c>
      <c r="J1206">
        <v>1</v>
      </c>
      <c r="K1206">
        <v>-7.9323110000000003</v>
      </c>
    </row>
    <row r="1207" spans="1:11" x14ac:dyDescent="0.25">
      <c r="A1207">
        <v>309</v>
      </c>
      <c r="B1207" t="s">
        <v>67</v>
      </c>
      <c r="C1207">
        <v>2617</v>
      </c>
      <c r="D1207">
        <v>397003.6</v>
      </c>
      <c r="E1207">
        <v>7408951.5899999999</v>
      </c>
      <c r="F1207">
        <v>2</v>
      </c>
      <c r="G1207">
        <v>750.62</v>
      </c>
      <c r="H1207">
        <v>758.50267799999995</v>
      </c>
      <c r="I1207">
        <v>1</v>
      </c>
      <c r="J1207">
        <v>1</v>
      </c>
      <c r="K1207">
        <v>-7.8826780000000003</v>
      </c>
    </row>
    <row r="1208" spans="1:11" x14ac:dyDescent="0.25">
      <c r="A1208">
        <v>315</v>
      </c>
      <c r="B1208" t="s">
        <v>67</v>
      </c>
      <c r="C1208">
        <v>2648</v>
      </c>
      <c r="D1208">
        <v>397003.6</v>
      </c>
      <c r="E1208">
        <v>7408951.5899999999</v>
      </c>
      <c r="F1208">
        <v>2</v>
      </c>
      <c r="G1208">
        <v>750.62</v>
      </c>
      <c r="H1208">
        <v>758.502883</v>
      </c>
      <c r="I1208">
        <v>1</v>
      </c>
      <c r="J1208">
        <v>1</v>
      </c>
      <c r="K1208">
        <v>-7.8828829999999996</v>
      </c>
    </row>
    <row r="1209" spans="1:11" x14ac:dyDescent="0.25">
      <c r="A1209">
        <v>321</v>
      </c>
      <c r="B1209" t="s">
        <v>67</v>
      </c>
      <c r="C1209">
        <v>2678</v>
      </c>
      <c r="D1209">
        <v>397003.6</v>
      </c>
      <c r="E1209">
        <v>7408951.5899999999</v>
      </c>
      <c r="F1209">
        <v>2</v>
      </c>
      <c r="G1209">
        <v>750.44</v>
      </c>
      <c r="H1209">
        <v>758.50307199999997</v>
      </c>
      <c r="I1209">
        <v>1</v>
      </c>
      <c r="J1209">
        <v>1</v>
      </c>
      <c r="K1209">
        <v>-8.063072</v>
      </c>
    </row>
    <row r="1210" spans="1:11" x14ac:dyDescent="0.25">
      <c r="A1210">
        <v>344</v>
      </c>
      <c r="B1210" t="s">
        <v>67</v>
      </c>
      <c r="C1210">
        <v>2709</v>
      </c>
      <c r="D1210">
        <v>397003.6</v>
      </c>
      <c r="E1210">
        <v>7408951.5899999999</v>
      </c>
      <c r="F1210">
        <v>2</v>
      </c>
      <c r="G1210">
        <v>750.39</v>
      </c>
      <c r="H1210">
        <v>758.50326299999995</v>
      </c>
      <c r="I1210">
        <v>1</v>
      </c>
      <c r="J1210">
        <v>1</v>
      </c>
      <c r="K1210">
        <v>-8.1132629999999999</v>
      </c>
    </row>
    <row r="1211" spans="1:11" x14ac:dyDescent="0.25">
      <c r="A1211">
        <v>354</v>
      </c>
      <c r="B1211" t="s">
        <v>67</v>
      </c>
      <c r="C1211">
        <v>2770</v>
      </c>
      <c r="D1211">
        <v>397003.6</v>
      </c>
      <c r="E1211">
        <v>7408951.5899999999</v>
      </c>
      <c r="F1211">
        <v>2</v>
      </c>
      <c r="G1211">
        <v>750.37</v>
      </c>
      <c r="H1211">
        <v>758.50365799999997</v>
      </c>
      <c r="I1211">
        <v>1</v>
      </c>
      <c r="J1211">
        <v>1</v>
      </c>
      <c r="K1211">
        <v>-8.1336580000000005</v>
      </c>
    </row>
    <row r="1212" spans="1:11" x14ac:dyDescent="0.25">
      <c r="A1212">
        <v>360</v>
      </c>
      <c r="B1212" t="s">
        <v>67</v>
      </c>
      <c r="C1212">
        <v>2801</v>
      </c>
      <c r="D1212">
        <v>397003.6</v>
      </c>
      <c r="E1212">
        <v>7408951.5899999999</v>
      </c>
      <c r="F1212">
        <v>2</v>
      </c>
      <c r="G1212">
        <v>750.36</v>
      </c>
      <c r="H1212">
        <v>758.50387999999998</v>
      </c>
      <c r="I1212">
        <v>1</v>
      </c>
      <c r="J1212">
        <v>1</v>
      </c>
      <c r="K1212">
        <v>-8.1438799999999993</v>
      </c>
    </row>
    <row r="1213" spans="1:11" x14ac:dyDescent="0.25">
      <c r="A1213">
        <v>366</v>
      </c>
      <c r="B1213" t="s">
        <v>67</v>
      </c>
      <c r="C1213">
        <v>2831</v>
      </c>
      <c r="D1213">
        <v>397003.6</v>
      </c>
      <c r="E1213">
        <v>7408951.5899999999</v>
      </c>
      <c r="F1213">
        <v>2</v>
      </c>
      <c r="G1213">
        <v>750.31</v>
      </c>
      <c r="H1213">
        <v>758.50408500000003</v>
      </c>
      <c r="I1213">
        <v>1</v>
      </c>
      <c r="J1213">
        <v>1</v>
      </c>
      <c r="K1213">
        <v>-8.1940849999999994</v>
      </c>
    </row>
    <row r="1214" spans="1:11" x14ac:dyDescent="0.25">
      <c r="A1214">
        <v>372</v>
      </c>
      <c r="B1214" t="s">
        <v>67</v>
      </c>
      <c r="C1214">
        <v>2862</v>
      </c>
      <c r="D1214">
        <v>397003.6</v>
      </c>
      <c r="E1214">
        <v>7408951.5899999999</v>
      </c>
      <c r="F1214">
        <v>2</v>
      </c>
      <c r="G1214">
        <v>750.2</v>
      </c>
      <c r="H1214">
        <v>758.50427400000001</v>
      </c>
      <c r="I1214">
        <v>1</v>
      </c>
      <c r="J1214">
        <v>1</v>
      </c>
      <c r="K1214">
        <v>-8.3042739999999995</v>
      </c>
    </row>
    <row r="1215" spans="1:11" x14ac:dyDescent="0.25">
      <c r="A1215">
        <v>378</v>
      </c>
      <c r="B1215" t="s">
        <v>67</v>
      </c>
      <c r="C1215">
        <v>2892</v>
      </c>
      <c r="D1215">
        <v>397003.6</v>
      </c>
      <c r="E1215">
        <v>7408951.5899999999</v>
      </c>
      <c r="F1215">
        <v>2</v>
      </c>
      <c r="G1215">
        <v>750.4</v>
      </c>
      <c r="H1215">
        <v>758.50446599999998</v>
      </c>
      <c r="I1215">
        <v>1</v>
      </c>
      <c r="J1215">
        <v>1</v>
      </c>
      <c r="K1215">
        <v>-8.1044660000000004</v>
      </c>
    </row>
    <row r="1216" spans="1:11" x14ac:dyDescent="0.25">
      <c r="A1216">
        <v>400</v>
      </c>
      <c r="B1216" t="s">
        <v>67</v>
      </c>
      <c r="C1216">
        <v>3074</v>
      </c>
      <c r="D1216">
        <v>397003.6</v>
      </c>
      <c r="E1216">
        <v>7408951.5899999999</v>
      </c>
      <c r="F1216">
        <v>2</v>
      </c>
      <c r="G1216">
        <v>750.4</v>
      </c>
      <c r="H1216">
        <v>758.50572199999999</v>
      </c>
      <c r="I1216">
        <v>1</v>
      </c>
      <c r="J1216">
        <v>1</v>
      </c>
      <c r="K1216">
        <v>-8.1057220000000001</v>
      </c>
    </row>
    <row r="1217" spans="1:11" x14ac:dyDescent="0.25">
      <c r="A1217">
        <v>424</v>
      </c>
      <c r="B1217" t="s">
        <v>67</v>
      </c>
      <c r="C1217">
        <v>3440</v>
      </c>
      <c r="D1217">
        <v>397003.6</v>
      </c>
      <c r="E1217">
        <v>7408951.5899999999</v>
      </c>
      <c r="F1217">
        <v>2</v>
      </c>
      <c r="G1217">
        <v>750.58</v>
      </c>
      <c r="H1217">
        <v>758.50841800000001</v>
      </c>
      <c r="I1217">
        <v>1</v>
      </c>
      <c r="J1217">
        <v>1</v>
      </c>
      <c r="K1217">
        <v>-7.9284179999999997</v>
      </c>
    </row>
    <row r="1218" spans="1:11" x14ac:dyDescent="0.25">
      <c r="A1218">
        <v>631</v>
      </c>
      <c r="B1218" t="s">
        <v>67</v>
      </c>
      <c r="C1218">
        <v>7306</v>
      </c>
      <c r="D1218">
        <v>397003.6</v>
      </c>
      <c r="E1218">
        <v>7408951.5899999999</v>
      </c>
      <c r="F1218">
        <v>2</v>
      </c>
      <c r="G1218">
        <v>751.93</v>
      </c>
      <c r="H1218">
        <v>758.57548199999997</v>
      </c>
      <c r="I1218">
        <v>1</v>
      </c>
      <c r="J1218">
        <v>1</v>
      </c>
      <c r="K1218">
        <v>-6.6454820000000003</v>
      </c>
    </row>
    <row r="1219" spans="1:11" x14ac:dyDescent="0.25">
      <c r="A1219">
        <v>640</v>
      </c>
      <c r="B1219" t="s">
        <v>67</v>
      </c>
      <c r="C1219">
        <v>7337</v>
      </c>
      <c r="D1219">
        <v>397003.6</v>
      </c>
      <c r="E1219">
        <v>7408951.5899999999</v>
      </c>
      <c r="F1219">
        <v>2</v>
      </c>
      <c r="G1219">
        <v>751.93</v>
      </c>
      <c r="H1219">
        <v>758.57653400000004</v>
      </c>
      <c r="I1219">
        <v>1</v>
      </c>
      <c r="J1219">
        <v>1</v>
      </c>
      <c r="K1219">
        <v>-6.6465339999999999</v>
      </c>
    </row>
    <row r="1220" spans="1:11" x14ac:dyDescent="0.25">
      <c r="A1220">
        <v>649</v>
      </c>
      <c r="B1220" t="s">
        <v>67</v>
      </c>
      <c r="C1220">
        <v>7365</v>
      </c>
      <c r="D1220">
        <v>397003.6</v>
      </c>
      <c r="E1220">
        <v>7408951.5899999999</v>
      </c>
      <c r="F1220">
        <v>2</v>
      </c>
      <c r="G1220">
        <v>750.93</v>
      </c>
      <c r="H1220">
        <v>758.57750699999997</v>
      </c>
      <c r="I1220">
        <v>1</v>
      </c>
      <c r="J1220">
        <v>1</v>
      </c>
      <c r="K1220">
        <v>-7.6475070000000001</v>
      </c>
    </row>
    <row r="1221" spans="1:11" x14ac:dyDescent="0.25">
      <c r="A1221">
        <v>658</v>
      </c>
      <c r="B1221" t="s">
        <v>67</v>
      </c>
      <c r="C1221">
        <v>7422</v>
      </c>
      <c r="D1221">
        <v>397003.6</v>
      </c>
      <c r="E1221">
        <v>7408951.5899999999</v>
      </c>
      <c r="F1221">
        <v>2</v>
      </c>
      <c r="G1221">
        <v>750.93</v>
      </c>
      <c r="H1221">
        <v>758.57947300000001</v>
      </c>
      <c r="I1221">
        <v>1</v>
      </c>
      <c r="J1221">
        <v>1</v>
      </c>
      <c r="K1221">
        <v>-7.6494730000000004</v>
      </c>
    </row>
    <row r="1222" spans="1:11" x14ac:dyDescent="0.25">
      <c r="A1222">
        <v>674</v>
      </c>
      <c r="B1222" t="s">
        <v>67</v>
      </c>
      <c r="C1222">
        <v>7486</v>
      </c>
      <c r="D1222">
        <v>397003.6</v>
      </c>
      <c r="E1222">
        <v>7408951.5899999999</v>
      </c>
      <c r="F1222">
        <v>2</v>
      </c>
      <c r="G1222">
        <v>750.93</v>
      </c>
      <c r="H1222">
        <v>758.58176000000003</v>
      </c>
      <c r="I1222">
        <v>1</v>
      </c>
      <c r="J1222">
        <v>1</v>
      </c>
      <c r="K1222">
        <v>-7.6517600000000003</v>
      </c>
    </row>
    <row r="1223" spans="1:11" x14ac:dyDescent="0.25">
      <c r="A1223">
        <v>683</v>
      </c>
      <c r="B1223" t="s">
        <v>67</v>
      </c>
      <c r="C1223">
        <v>7513</v>
      </c>
      <c r="D1223">
        <v>397003.6</v>
      </c>
      <c r="E1223">
        <v>7408951.5899999999</v>
      </c>
      <c r="F1223">
        <v>2</v>
      </c>
      <c r="G1223">
        <v>750.93</v>
      </c>
      <c r="H1223">
        <v>758.58272299999999</v>
      </c>
      <c r="I1223">
        <v>1</v>
      </c>
      <c r="J1223">
        <v>1</v>
      </c>
      <c r="K1223">
        <v>-7.6527229999999999</v>
      </c>
    </row>
    <row r="1224" spans="1:11" x14ac:dyDescent="0.25">
      <c r="A1224">
        <v>692</v>
      </c>
      <c r="B1224" t="s">
        <v>67</v>
      </c>
      <c r="C1224">
        <v>7534</v>
      </c>
      <c r="D1224">
        <v>397003.6</v>
      </c>
      <c r="E1224">
        <v>7408951.5899999999</v>
      </c>
      <c r="F1224">
        <v>2</v>
      </c>
      <c r="G1224">
        <v>750.93</v>
      </c>
      <c r="H1224">
        <v>758.58349099999998</v>
      </c>
      <c r="I1224">
        <v>1</v>
      </c>
      <c r="J1224">
        <v>1</v>
      </c>
      <c r="K1224">
        <v>-7.6534909999999998</v>
      </c>
    </row>
    <row r="1225" spans="1:11" x14ac:dyDescent="0.25">
      <c r="A1225">
        <v>701</v>
      </c>
      <c r="B1225" t="s">
        <v>67</v>
      </c>
      <c r="C1225">
        <v>7577</v>
      </c>
      <c r="D1225">
        <v>397003.6</v>
      </c>
      <c r="E1225">
        <v>7408951.5899999999</v>
      </c>
      <c r="F1225">
        <v>2</v>
      </c>
      <c r="G1225">
        <v>750.93</v>
      </c>
      <c r="H1225">
        <v>758.58509600000002</v>
      </c>
      <c r="I1225">
        <v>1</v>
      </c>
      <c r="J1225">
        <v>1</v>
      </c>
      <c r="K1225">
        <v>-7.6550960000000003</v>
      </c>
    </row>
    <row r="1226" spans="1:11" x14ac:dyDescent="0.25">
      <c r="A1226">
        <v>709</v>
      </c>
      <c r="B1226" t="s">
        <v>67</v>
      </c>
      <c r="C1226">
        <v>7603</v>
      </c>
      <c r="D1226">
        <v>397003.6</v>
      </c>
      <c r="E1226">
        <v>7408951.5899999999</v>
      </c>
      <c r="F1226">
        <v>2</v>
      </c>
      <c r="G1226">
        <v>751.43</v>
      </c>
      <c r="H1226">
        <v>758.58605899999998</v>
      </c>
      <c r="I1226">
        <v>1</v>
      </c>
      <c r="J1226">
        <v>1</v>
      </c>
      <c r="K1226">
        <v>-7.1560589999999999</v>
      </c>
    </row>
    <row r="1227" spans="1:11" x14ac:dyDescent="0.25">
      <c r="A1227">
        <v>717</v>
      </c>
      <c r="B1227" t="s">
        <v>67</v>
      </c>
      <c r="C1227">
        <v>7639</v>
      </c>
      <c r="D1227">
        <v>397003.6</v>
      </c>
      <c r="E1227">
        <v>7408951.5899999999</v>
      </c>
      <c r="F1227">
        <v>2</v>
      </c>
      <c r="G1227">
        <v>751.33</v>
      </c>
      <c r="H1227">
        <v>758.58741599999996</v>
      </c>
      <c r="I1227">
        <v>1</v>
      </c>
      <c r="J1227">
        <v>1</v>
      </c>
      <c r="K1227">
        <v>-7.2574160000000001</v>
      </c>
    </row>
    <row r="1228" spans="1:11" x14ac:dyDescent="0.25">
      <c r="A1228">
        <v>726</v>
      </c>
      <c r="B1228" t="s">
        <v>67</v>
      </c>
      <c r="C1228">
        <v>7667</v>
      </c>
      <c r="D1228">
        <v>397003.6</v>
      </c>
      <c r="E1228">
        <v>7408951.5899999999</v>
      </c>
      <c r="F1228">
        <v>2</v>
      </c>
      <c r="G1228">
        <v>751.33</v>
      </c>
      <c r="H1228">
        <v>758.58849499999997</v>
      </c>
      <c r="I1228">
        <v>1</v>
      </c>
      <c r="J1228">
        <v>1</v>
      </c>
      <c r="K1228">
        <v>-7.2584949999999999</v>
      </c>
    </row>
    <row r="1229" spans="1:11" x14ac:dyDescent="0.25">
      <c r="A1229">
        <v>734</v>
      </c>
      <c r="B1229" t="s">
        <v>67</v>
      </c>
      <c r="C1229">
        <v>7671</v>
      </c>
      <c r="D1229">
        <v>397003.6</v>
      </c>
      <c r="E1229">
        <v>7408951.5899999999</v>
      </c>
      <c r="F1229">
        <v>2</v>
      </c>
      <c r="G1229">
        <v>751.43</v>
      </c>
      <c r="H1229">
        <v>758.58864900000003</v>
      </c>
      <c r="I1229">
        <v>1</v>
      </c>
      <c r="J1229">
        <v>1</v>
      </c>
      <c r="K1229">
        <v>-7.1586489999999996</v>
      </c>
    </row>
    <row r="1230" spans="1:11" x14ac:dyDescent="0.25">
      <c r="A1230">
        <v>743</v>
      </c>
      <c r="B1230" t="s">
        <v>67</v>
      </c>
      <c r="C1230">
        <v>7708</v>
      </c>
      <c r="D1230">
        <v>397003.6</v>
      </c>
      <c r="E1230">
        <v>7408951.5899999999</v>
      </c>
      <c r="F1230">
        <v>2</v>
      </c>
      <c r="G1230">
        <v>751.43</v>
      </c>
      <c r="H1230">
        <v>758.59006299999999</v>
      </c>
      <c r="I1230">
        <v>1</v>
      </c>
      <c r="J1230">
        <v>1</v>
      </c>
      <c r="K1230">
        <v>-7.1600630000000001</v>
      </c>
    </row>
    <row r="1231" spans="1:11" x14ac:dyDescent="0.25">
      <c r="A1231">
        <v>753</v>
      </c>
      <c r="B1231" t="s">
        <v>67</v>
      </c>
      <c r="C1231">
        <v>7758</v>
      </c>
      <c r="D1231">
        <v>397003.6</v>
      </c>
      <c r="E1231">
        <v>7408951.5899999999</v>
      </c>
      <c r="F1231">
        <v>2</v>
      </c>
      <c r="G1231">
        <v>751.43</v>
      </c>
      <c r="H1231">
        <v>758.59205699999995</v>
      </c>
      <c r="I1231">
        <v>1</v>
      </c>
      <c r="J1231">
        <v>1</v>
      </c>
      <c r="K1231">
        <v>-7.1620569999999999</v>
      </c>
    </row>
    <row r="1232" spans="1:11" x14ac:dyDescent="0.25">
      <c r="A1232">
        <v>764</v>
      </c>
      <c r="B1232" t="s">
        <v>67</v>
      </c>
      <c r="C1232">
        <v>7789</v>
      </c>
      <c r="D1232">
        <v>397003.6</v>
      </c>
      <c r="E1232">
        <v>7408951.5899999999</v>
      </c>
      <c r="F1232">
        <v>2</v>
      </c>
      <c r="G1232">
        <v>751.5</v>
      </c>
      <c r="H1232">
        <v>758.5933</v>
      </c>
      <c r="I1232">
        <v>1</v>
      </c>
      <c r="J1232">
        <v>1</v>
      </c>
      <c r="K1232">
        <v>-7.0933000000000002</v>
      </c>
    </row>
    <row r="1233" spans="1:11" x14ac:dyDescent="0.25">
      <c r="A1233">
        <v>774</v>
      </c>
      <c r="B1233" t="s">
        <v>67</v>
      </c>
      <c r="C1233">
        <v>7822</v>
      </c>
      <c r="D1233">
        <v>397003.6</v>
      </c>
      <c r="E1233">
        <v>7408951.5899999999</v>
      </c>
      <c r="F1233">
        <v>2</v>
      </c>
      <c r="G1233">
        <v>751.52</v>
      </c>
      <c r="H1233">
        <v>758.59461099999999</v>
      </c>
      <c r="I1233">
        <v>1</v>
      </c>
      <c r="J1233">
        <v>1</v>
      </c>
      <c r="K1233">
        <v>-7.074611</v>
      </c>
    </row>
    <row r="1234" spans="1:11" x14ac:dyDescent="0.25">
      <c r="A1234">
        <v>783</v>
      </c>
      <c r="B1234" t="s">
        <v>67</v>
      </c>
      <c r="C1234">
        <v>7852</v>
      </c>
      <c r="D1234">
        <v>397003.6</v>
      </c>
      <c r="E1234">
        <v>7408951.5899999999</v>
      </c>
      <c r="F1234">
        <v>2</v>
      </c>
      <c r="G1234">
        <v>751.43</v>
      </c>
      <c r="H1234">
        <v>758.59583899999996</v>
      </c>
      <c r="I1234">
        <v>1</v>
      </c>
      <c r="J1234">
        <v>1</v>
      </c>
      <c r="K1234">
        <v>-7.1658390000000001</v>
      </c>
    </row>
    <row r="1235" spans="1:11" x14ac:dyDescent="0.25">
      <c r="A1235">
        <v>793</v>
      </c>
      <c r="B1235" t="s">
        <v>67</v>
      </c>
      <c r="C1235">
        <v>7863</v>
      </c>
      <c r="D1235">
        <v>397003.6</v>
      </c>
      <c r="E1235">
        <v>7408951.5899999999</v>
      </c>
      <c r="F1235">
        <v>2</v>
      </c>
      <c r="G1235">
        <v>751.49</v>
      </c>
      <c r="H1235">
        <v>758.59629700000005</v>
      </c>
      <c r="I1235">
        <v>1</v>
      </c>
      <c r="J1235">
        <v>1</v>
      </c>
      <c r="K1235">
        <v>-7.1062969999999996</v>
      </c>
    </row>
    <row r="1236" spans="1:11" x14ac:dyDescent="0.25">
      <c r="A1236">
        <v>804</v>
      </c>
      <c r="B1236" t="s">
        <v>67</v>
      </c>
      <c r="C1236">
        <v>7892</v>
      </c>
      <c r="D1236">
        <v>397003.6</v>
      </c>
      <c r="E1236">
        <v>7408951.5899999999</v>
      </c>
      <c r="F1236">
        <v>2</v>
      </c>
      <c r="G1236">
        <v>751.46</v>
      </c>
      <c r="H1236">
        <v>758.59749899999997</v>
      </c>
      <c r="I1236">
        <v>1</v>
      </c>
      <c r="J1236">
        <v>1</v>
      </c>
      <c r="K1236">
        <v>-7.137499</v>
      </c>
    </row>
    <row r="1237" spans="1:11" x14ac:dyDescent="0.25">
      <c r="A1237">
        <v>813</v>
      </c>
      <c r="B1237" t="s">
        <v>67</v>
      </c>
      <c r="C1237">
        <v>7919</v>
      </c>
      <c r="D1237">
        <v>397003.6</v>
      </c>
      <c r="E1237">
        <v>7408951.5899999999</v>
      </c>
      <c r="F1237">
        <v>2</v>
      </c>
      <c r="G1237">
        <v>751.19</v>
      </c>
      <c r="H1237">
        <v>758.59861000000001</v>
      </c>
      <c r="I1237">
        <v>1</v>
      </c>
      <c r="J1237">
        <v>1</v>
      </c>
      <c r="K1237">
        <v>-7.4086100000000004</v>
      </c>
    </row>
    <row r="1238" spans="1:11" x14ac:dyDescent="0.25">
      <c r="A1238">
        <v>823</v>
      </c>
      <c r="B1238" t="s">
        <v>67</v>
      </c>
      <c r="C1238">
        <v>7956</v>
      </c>
      <c r="D1238">
        <v>397003.6</v>
      </c>
      <c r="E1238">
        <v>7408951.5899999999</v>
      </c>
      <c r="F1238">
        <v>2</v>
      </c>
      <c r="G1238">
        <v>751.46</v>
      </c>
      <c r="H1238">
        <v>758.60016900000005</v>
      </c>
      <c r="I1238">
        <v>1</v>
      </c>
      <c r="J1238">
        <v>1</v>
      </c>
      <c r="K1238">
        <v>-7.1401690000000002</v>
      </c>
    </row>
    <row r="1239" spans="1:11" x14ac:dyDescent="0.25">
      <c r="A1239">
        <v>832</v>
      </c>
      <c r="B1239" t="s">
        <v>67</v>
      </c>
      <c r="C1239">
        <v>7983</v>
      </c>
      <c r="D1239">
        <v>397003.6</v>
      </c>
      <c r="E1239">
        <v>7408951.5899999999</v>
      </c>
      <c r="F1239">
        <v>2</v>
      </c>
      <c r="G1239">
        <v>752.23</v>
      </c>
      <c r="H1239">
        <v>758.60132499999997</v>
      </c>
      <c r="I1239">
        <v>1</v>
      </c>
      <c r="J1239">
        <v>1</v>
      </c>
      <c r="K1239">
        <v>-6.3713249999999997</v>
      </c>
    </row>
    <row r="1240" spans="1:11" x14ac:dyDescent="0.25">
      <c r="A1240">
        <v>842</v>
      </c>
      <c r="B1240" t="s">
        <v>67</v>
      </c>
      <c r="C1240">
        <v>8024</v>
      </c>
      <c r="D1240">
        <v>397003.6</v>
      </c>
      <c r="E1240">
        <v>7408951.5899999999</v>
      </c>
      <c r="F1240">
        <v>2</v>
      </c>
      <c r="G1240">
        <v>751.43</v>
      </c>
      <c r="H1240">
        <v>758.60308399999997</v>
      </c>
      <c r="I1240">
        <v>1</v>
      </c>
      <c r="J1240">
        <v>1</v>
      </c>
      <c r="K1240">
        <v>-7.1730840000000002</v>
      </c>
    </row>
    <row r="1241" spans="1:11" x14ac:dyDescent="0.25">
      <c r="A1241">
        <v>849</v>
      </c>
      <c r="B1241" t="s">
        <v>67</v>
      </c>
      <c r="C1241">
        <v>8039</v>
      </c>
      <c r="D1241">
        <v>397003.6</v>
      </c>
      <c r="E1241">
        <v>7408951.5899999999</v>
      </c>
      <c r="F1241">
        <v>2</v>
      </c>
      <c r="G1241">
        <v>751.53</v>
      </c>
      <c r="H1241">
        <v>758.60373100000004</v>
      </c>
      <c r="I1241">
        <v>1</v>
      </c>
      <c r="J1241">
        <v>1</v>
      </c>
      <c r="K1241">
        <v>-7.0737310000000004</v>
      </c>
    </row>
    <row r="1242" spans="1:11" x14ac:dyDescent="0.25">
      <c r="A1242">
        <v>859</v>
      </c>
      <c r="B1242" t="s">
        <v>67</v>
      </c>
      <c r="C1242">
        <v>8077</v>
      </c>
      <c r="D1242">
        <v>397003.6</v>
      </c>
      <c r="E1242">
        <v>7408951.5899999999</v>
      </c>
      <c r="F1242">
        <v>2</v>
      </c>
      <c r="G1242">
        <v>751.53</v>
      </c>
      <c r="H1242">
        <v>758.60541899999998</v>
      </c>
      <c r="I1242">
        <v>1</v>
      </c>
      <c r="J1242">
        <v>1</v>
      </c>
      <c r="K1242">
        <v>-7.0754190000000001</v>
      </c>
    </row>
    <row r="1243" spans="1:11" x14ac:dyDescent="0.25">
      <c r="A1243">
        <v>868</v>
      </c>
      <c r="B1243" t="s">
        <v>67</v>
      </c>
      <c r="C1243">
        <v>8104</v>
      </c>
      <c r="D1243">
        <v>397003.6</v>
      </c>
      <c r="E1243">
        <v>7408951.5899999999</v>
      </c>
      <c r="F1243">
        <v>2</v>
      </c>
      <c r="G1243">
        <v>751.46</v>
      </c>
      <c r="H1243">
        <v>758.60660900000005</v>
      </c>
      <c r="I1243">
        <v>1</v>
      </c>
      <c r="J1243">
        <v>1</v>
      </c>
      <c r="K1243">
        <v>-7.1466089999999998</v>
      </c>
    </row>
    <row r="1244" spans="1:11" x14ac:dyDescent="0.25">
      <c r="A1244">
        <v>878</v>
      </c>
      <c r="B1244" t="s">
        <v>67</v>
      </c>
      <c r="C1244">
        <v>8136</v>
      </c>
      <c r="D1244">
        <v>397003.6</v>
      </c>
      <c r="E1244">
        <v>7408951.5899999999</v>
      </c>
      <c r="F1244">
        <v>2</v>
      </c>
      <c r="G1244">
        <v>754.63</v>
      </c>
      <c r="H1244">
        <v>758.60804399999995</v>
      </c>
      <c r="I1244">
        <v>1</v>
      </c>
      <c r="J1244">
        <v>1</v>
      </c>
      <c r="K1244">
        <v>-3.9780440000000001</v>
      </c>
    </row>
    <row r="1245" spans="1:11" x14ac:dyDescent="0.25">
      <c r="A1245">
        <v>889</v>
      </c>
      <c r="B1245" t="s">
        <v>67</v>
      </c>
      <c r="C1245">
        <v>8166</v>
      </c>
      <c r="D1245">
        <v>397003.6</v>
      </c>
      <c r="E1245">
        <v>7408951.5899999999</v>
      </c>
      <c r="F1245">
        <v>2</v>
      </c>
      <c r="G1245">
        <v>751.59</v>
      </c>
      <c r="H1245">
        <v>758.60940400000004</v>
      </c>
      <c r="I1245">
        <v>1</v>
      </c>
      <c r="J1245">
        <v>1</v>
      </c>
      <c r="K1245">
        <v>-7.0194039999999998</v>
      </c>
    </row>
    <row r="1246" spans="1:11" x14ac:dyDescent="0.25">
      <c r="A1246">
        <v>897</v>
      </c>
      <c r="B1246" t="s">
        <v>67</v>
      </c>
      <c r="C1246">
        <v>8196</v>
      </c>
      <c r="D1246">
        <v>397003.6</v>
      </c>
      <c r="E1246">
        <v>7408951.5899999999</v>
      </c>
      <c r="F1246">
        <v>2</v>
      </c>
      <c r="G1246">
        <v>751.55</v>
      </c>
      <c r="H1246">
        <v>758.61077699999998</v>
      </c>
      <c r="I1246">
        <v>1</v>
      </c>
      <c r="J1246">
        <v>1</v>
      </c>
      <c r="K1246">
        <v>-7.0607769999999999</v>
      </c>
    </row>
    <row r="1247" spans="1:11" x14ac:dyDescent="0.25">
      <c r="A1247">
        <v>907</v>
      </c>
      <c r="B1247" t="s">
        <v>67</v>
      </c>
      <c r="C1247">
        <v>8244</v>
      </c>
      <c r="D1247">
        <v>397003.6</v>
      </c>
      <c r="E1247">
        <v>7408951.5899999999</v>
      </c>
      <c r="F1247">
        <v>2</v>
      </c>
      <c r="G1247">
        <v>751.49</v>
      </c>
      <c r="H1247">
        <v>758.61298399999998</v>
      </c>
      <c r="I1247">
        <v>1</v>
      </c>
      <c r="J1247">
        <v>1</v>
      </c>
      <c r="K1247">
        <v>-7.1229839999999998</v>
      </c>
    </row>
    <row r="1248" spans="1:11" x14ac:dyDescent="0.25">
      <c r="A1248">
        <v>917</v>
      </c>
      <c r="B1248" t="s">
        <v>67</v>
      </c>
      <c r="C1248">
        <v>8252</v>
      </c>
      <c r="D1248">
        <v>397003.6</v>
      </c>
      <c r="E1248">
        <v>7408951.5899999999</v>
      </c>
      <c r="F1248">
        <v>2</v>
      </c>
      <c r="G1248">
        <v>751.52</v>
      </c>
      <c r="H1248">
        <v>758.61335399999996</v>
      </c>
      <c r="I1248">
        <v>1</v>
      </c>
      <c r="J1248">
        <v>1</v>
      </c>
      <c r="K1248">
        <v>-7.0933539999999997</v>
      </c>
    </row>
    <row r="1249" spans="1:11" x14ac:dyDescent="0.25">
      <c r="A1249">
        <v>928</v>
      </c>
      <c r="B1249" t="s">
        <v>67</v>
      </c>
      <c r="C1249">
        <v>8305</v>
      </c>
      <c r="D1249">
        <v>397003.6</v>
      </c>
      <c r="E1249">
        <v>7408951.5899999999</v>
      </c>
      <c r="F1249">
        <v>2</v>
      </c>
      <c r="G1249">
        <v>751.63</v>
      </c>
      <c r="H1249">
        <v>758.615861</v>
      </c>
      <c r="I1249">
        <v>1</v>
      </c>
      <c r="J1249">
        <v>1</v>
      </c>
      <c r="K1249">
        <v>-6.9858609999999999</v>
      </c>
    </row>
    <row r="1250" spans="1:11" x14ac:dyDescent="0.25">
      <c r="A1250">
        <v>937</v>
      </c>
      <c r="B1250" t="s">
        <v>67</v>
      </c>
      <c r="C1250">
        <v>8326</v>
      </c>
      <c r="D1250">
        <v>397003.6</v>
      </c>
      <c r="E1250">
        <v>7408951.5899999999</v>
      </c>
      <c r="F1250">
        <v>2</v>
      </c>
      <c r="G1250">
        <v>751.73</v>
      </c>
      <c r="H1250">
        <v>758.61684600000001</v>
      </c>
      <c r="I1250">
        <v>1</v>
      </c>
      <c r="J1250">
        <v>1</v>
      </c>
      <c r="K1250">
        <v>-6.8868460000000002</v>
      </c>
    </row>
    <row r="1251" spans="1:11" x14ac:dyDescent="0.25">
      <c r="A1251">
        <v>948</v>
      </c>
      <c r="B1251" t="s">
        <v>67</v>
      </c>
      <c r="C1251">
        <v>8357</v>
      </c>
      <c r="D1251">
        <v>397003.6</v>
      </c>
      <c r="E1251">
        <v>7408951.5899999999</v>
      </c>
      <c r="F1251">
        <v>2</v>
      </c>
      <c r="G1251">
        <v>751.63</v>
      </c>
      <c r="H1251">
        <v>758.61833100000001</v>
      </c>
      <c r="I1251">
        <v>1</v>
      </c>
      <c r="J1251">
        <v>1</v>
      </c>
      <c r="K1251">
        <v>-6.9883309999999996</v>
      </c>
    </row>
    <row r="1252" spans="1:11" x14ac:dyDescent="0.25">
      <c r="A1252">
        <v>958</v>
      </c>
      <c r="B1252" t="s">
        <v>67</v>
      </c>
      <c r="C1252">
        <v>8375</v>
      </c>
      <c r="D1252">
        <v>397003.6</v>
      </c>
      <c r="E1252">
        <v>7408951.5899999999</v>
      </c>
      <c r="F1252">
        <v>2</v>
      </c>
      <c r="G1252">
        <v>751.73</v>
      </c>
      <c r="H1252">
        <v>758.61921199999995</v>
      </c>
      <c r="I1252">
        <v>1</v>
      </c>
      <c r="J1252">
        <v>1</v>
      </c>
      <c r="K1252">
        <v>-6.8892119999999997</v>
      </c>
    </row>
    <row r="1253" spans="1:11" x14ac:dyDescent="0.25">
      <c r="A1253">
        <v>968</v>
      </c>
      <c r="B1253" t="s">
        <v>67</v>
      </c>
      <c r="C1253">
        <v>8411</v>
      </c>
      <c r="D1253">
        <v>397003.6</v>
      </c>
      <c r="E1253">
        <v>7408951.5899999999</v>
      </c>
      <c r="F1253">
        <v>2</v>
      </c>
      <c r="G1253">
        <v>751.63</v>
      </c>
      <c r="H1253">
        <v>758.62096799999995</v>
      </c>
      <c r="I1253">
        <v>1</v>
      </c>
      <c r="J1253">
        <v>1</v>
      </c>
      <c r="K1253">
        <v>-6.9909679999999996</v>
      </c>
    </row>
    <row r="1254" spans="1:11" x14ac:dyDescent="0.25">
      <c r="A1254">
        <v>977</v>
      </c>
      <c r="B1254" t="s">
        <v>67</v>
      </c>
      <c r="C1254">
        <v>8439</v>
      </c>
      <c r="D1254">
        <v>397003.6</v>
      </c>
      <c r="E1254">
        <v>7408951.5899999999</v>
      </c>
      <c r="F1254">
        <v>2</v>
      </c>
      <c r="G1254">
        <v>751.58</v>
      </c>
      <c r="H1254">
        <v>758.62232900000004</v>
      </c>
      <c r="I1254">
        <v>1</v>
      </c>
      <c r="J1254">
        <v>1</v>
      </c>
      <c r="K1254">
        <v>-7.0423289999999996</v>
      </c>
    </row>
    <row r="1255" spans="1:11" x14ac:dyDescent="0.25">
      <c r="A1255">
        <v>987</v>
      </c>
      <c r="B1255" t="s">
        <v>67</v>
      </c>
      <c r="C1255">
        <v>8473</v>
      </c>
      <c r="D1255">
        <v>397003.6</v>
      </c>
      <c r="E1255">
        <v>7408951.5899999999</v>
      </c>
      <c r="F1255">
        <v>2</v>
      </c>
      <c r="G1255">
        <v>751.73</v>
      </c>
      <c r="H1255">
        <v>758.62400400000001</v>
      </c>
      <c r="I1255">
        <v>1</v>
      </c>
      <c r="J1255">
        <v>1</v>
      </c>
      <c r="K1255">
        <v>-6.8940039999999998</v>
      </c>
    </row>
    <row r="1256" spans="1:11" x14ac:dyDescent="0.25">
      <c r="A1256">
        <v>997</v>
      </c>
      <c r="B1256" t="s">
        <v>67</v>
      </c>
      <c r="C1256">
        <v>8502</v>
      </c>
      <c r="D1256">
        <v>397003.6</v>
      </c>
      <c r="E1256">
        <v>7408951.5899999999</v>
      </c>
      <c r="F1256">
        <v>2</v>
      </c>
      <c r="G1256">
        <v>751.73</v>
      </c>
      <c r="H1256">
        <v>758.62546299999997</v>
      </c>
      <c r="I1256">
        <v>1</v>
      </c>
      <c r="J1256">
        <v>1</v>
      </c>
      <c r="K1256">
        <v>-6.8954630000000003</v>
      </c>
    </row>
    <row r="1257" spans="1:11" x14ac:dyDescent="0.25">
      <c r="A1257">
        <v>1008</v>
      </c>
      <c r="B1257" t="s">
        <v>67</v>
      </c>
      <c r="C1257">
        <v>8537</v>
      </c>
      <c r="D1257">
        <v>397003.6</v>
      </c>
      <c r="E1257">
        <v>7408951.5899999999</v>
      </c>
      <c r="F1257">
        <v>2</v>
      </c>
      <c r="G1257">
        <v>755.23</v>
      </c>
      <c r="H1257">
        <v>758.62723000000005</v>
      </c>
      <c r="I1257">
        <v>1</v>
      </c>
      <c r="J1257">
        <v>1</v>
      </c>
      <c r="K1257">
        <v>-3.39723</v>
      </c>
    </row>
    <row r="1258" spans="1:11" x14ac:dyDescent="0.25">
      <c r="A1258">
        <v>1025</v>
      </c>
      <c r="B1258" t="s">
        <v>67</v>
      </c>
      <c r="C1258">
        <v>8606</v>
      </c>
      <c r="D1258">
        <v>397003.6</v>
      </c>
      <c r="E1258">
        <v>7408951.5899999999</v>
      </c>
      <c r="F1258">
        <v>2</v>
      </c>
      <c r="G1258">
        <v>751.73</v>
      </c>
      <c r="H1258">
        <v>758.630765</v>
      </c>
      <c r="I1258">
        <v>1</v>
      </c>
      <c r="J1258">
        <v>1</v>
      </c>
      <c r="K1258">
        <v>-6.9007649999999998</v>
      </c>
    </row>
    <row r="1259" spans="1:11" x14ac:dyDescent="0.25">
      <c r="A1259">
        <v>1036</v>
      </c>
      <c r="B1259" t="s">
        <v>67</v>
      </c>
      <c r="C1259">
        <v>8622</v>
      </c>
      <c r="D1259">
        <v>397003.6</v>
      </c>
      <c r="E1259">
        <v>7408951.5899999999</v>
      </c>
      <c r="F1259">
        <v>2</v>
      </c>
      <c r="G1259">
        <v>751.83</v>
      </c>
      <c r="H1259">
        <v>758.63159900000005</v>
      </c>
      <c r="I1259">
        <v>1</v>
      </c>
      <c r="J1259">
        <v>1</v>
      </c>
      <c r="K1259">
        <v>-6.8015990000000004</v>
      </c>
    </row>
    <row r="1260" spans="1:11" x14ac:dyDescent="0.25">
      <c r="A1260">
        <v>1045</v>
      </c>
      <c r="B1260" t="s">
        <v>67</v>
      </c>
      <c r="C1260">
        <v>8650</v>
      </c>
      <c r="D1260">
        <v>397003.6</v>
      </c>
      <c r="E1260">
        <v>7408951.5899999999</v>
      </c>
      <c r="F1260">
        <v>2</v>
      </c>
      <c r="G1260">
        <v>751.73</v>
      </c>
      <c r="H1260">
        <v>758.63306999999998</v>
      </c>
      <c r="I1260">
        <v>1</v>
      </c>
      <c r="J1260">
        <v>1</v>
      </c>
      <c r="K1260">
        <v>-6.9030699999999996</v>
      </c>
    </row>
    <row r="1261" spans="1:11" x14ac:dyDescent="0.25">
      <c r="A1261">
        <v>1055</v>
      </c>
      <c r="B1261" t="s">
        <v>67</v>
      </c>
      <c r="C1261">
        <v>8676</v>
      </c>
      <c r="D1261">
        <v>397003.6</v>
      </c>
      <c r="E1261">
        <v>7408951.5899999999</v>
      </c>
      <c r="F1261">
        <v>2</v>
      </c>
      <c r="G1261">
        <v>749.83</v>
      </c>
      <c r="H1261">
        <v>758.63443500000005</v>
      </c>
      <c r="I1261">
        <v>1</v>
      </c>
      <c r="J1261">
        <v>1</v>
      </c>
      <c r="K1261">
        <v>-8.8044349999999998</v>
      </c>
    </row>
    <row r="1262" spans="1:11" x14ac:dyDescent="0.25">
      <c r="A1262">
        <v>1065</v>
      </c>
      <c r="B1262" t="s">
        <v>67</v>
      </c>
      <c r="C1262">
        <v>8711</v>
      </c>
      <c r="D1262">
        <v>397003.6</v>
      </c>
      <c r="E1262">
        <v>7408951.5899999999</v>
      </c>
      <c r="F1262">
        <v>2</v>
      </c>
      <c r="G1262">
        <v>752.03</v>
      </c>
      <c r="H1262">
        <v>758.63627899999994</v>
      </c>
      <c r="I1262">
        <v>1</v>
      </c>
      <c r="J1262">
        <v>1</v>
      </c>
      <c r="K1262">
        <v>-6.6062789999999998</v>
      </c>
    </row>
    <row r="1263" spans="1:11" x14ac:dyDescent="0.25">
      <c r="A1263">
        <v>1075</v>
      </c>
      <c r="B1263" t="s">
        <v>67</v>
      </c>
      <c r="C1263">
        <v>8740</v>
      </c>
      <c r="D1263">
        <v>397003.6</v>
      </c>
      <c r="E1263">
        <v>7408951.5899999999</v>
      </c>
      <c r="F1263">
        <v>2</v>
      </c>
      <c r="G1263">
        <v>751.83</v>
      </c>
      <c r="H1263">
        <v>758.63782900000001</v>
      </c>
      <c r="I1263">
        <v>1</v>
      </c>
      <c r="J1263">
        <v>1</v>
      </c>
      <c r="K1263">
        <v>-6.8078289999999999</v>
      </c>
    </row>
    <row r="1264" spans="1:11" x14ac:dyDescent="0.25">
      <c r="A1264">
        <v>1083</v>
      </c>
      <c r="B1264" t="s">
        <v>67</v>
      </c>
      <c r="C1264">
        <v>8768</v>
      </c>
      <c r="D1264">
        <v>397003.6</v>
      </c>
      <c r="E1264">
        <v>7408951.5899999999</v>
      </c>
      <c r="F1264">
        <v>2</v>
      </c>
      <c r="G1264">
        <v>751.73</v>
      </c>
      <c r="H1264">
        <v>758.63935500000002</v>
      </c>
      <c r="I1264">
        <v>1</v>
      </c>
      <c r="J1264">
        <v>1</v>
      </c>
      <c r="K1264">
        <v>-6.9093549999999997</v>
      </c>
    </row>
    <row r="1265" spans="1:11" x14ac:dyDescent="0.25">
      <c r="A1265">
        <v>1093</v>
      </c>
      <c r="B1265" t="s">
        <v>67</v>
      </c>
      <c r="C1265">
        <v>8803</v>
      </c>
      <c r="D1265">
        <v>397003.6</v>
      </c>
      <c r="E1265">
        <v>7408951.5899999999</v>
      </c>
      <c r="F1265">
        <v>2</v>
      </c>
      <c r="G1265">
        <v>751.19</v>
      </c>
      <c r="H1265">
        <v>758.64124200000003</v>
      </c>
      <c r="I1265">
        <v>1</v>
      </c>
      <c r="J1265">
        <v>1</v>
      </c>
      <c r="K1265">
        <v>-7.4512419999999997</v>
      </c>
    </row>
    <row r="1266" spans="1:11" x14ac:dyDescent="0.25">
      <c r="A1266">
        <v>1103</v>
      </c>
      <c r="B1266" t="s">
        <v>67</v>
      </c>
      <c r="C1266">
        <v>8829</v>
      </c>
      <c r="D1266">
        <v>397003.6</v>
      </c>
      <c r="E1266">
        <v>7408951.5899999999</v>
      </c>
      <c r="F1266">
        <v>2</v>
      </c>
      <c r="G1266">
        <v>751.83</v>
      </c>
      <c r="H1266">
        <v>758.642651</v>
      </c>
      <c r="I1266">
        <v>1</v>
      </c>
      <c r="J1266">
        <v>1</v>
      </c>
      <c r="K1266">
        <v>-6.8126509999999998</v>
      </c>
    </row>
    <row r="1267" spans="1:11" x14ac:dyDescent="0.25">
      <c r="A1267">
        <v>1114</v>
      </c>
      <c r="B1267" t="s">
        <v>67</v>
      </c>
      <c r="C1267">
        <v>8871</v>
      </c>
      <c r="D1267">
        <v>397003.6</v>
      </c>
      <c r="E1267">
        <v>7408951.5899999999</v>
      </c>
      <c r="F1267">
        <v>2</v>
      </c>
      <c r="G1267">
        <v>752.8</v>
      </c>
      <c r="H1267">
        <v>758.64500299999997</v>
      </c>
      <c r="I1267">
        <v>1</v>
      </c>
      <c r="J1267">
        <v>1</v>
      </c>
      <c r="K1267">
        <v>-5.8450030000000002</v>
      </c>
    </row>
    <row r="1268" spans="1:11" x14ac:dyDescent="0.25">
      <c r="A1268">
        <v>1123</v>
      </c>
      <c r="B1268" t="s">
        <v>67</v>
      </c>
      <c r="C1268">
        <v>8892</v>
      </c>
      <c r="D1268">
        <v>397003.6</v>
      </c>
      <c r="E1268">
        <v>7408951.5899999999</v>
      </c>
      <c r="F1268">
        <v>2</v>
      </c>
      <c r="G1268">
        <v>751.63</v>
      </c>
      <c r="H1268">
        <v>758.64617499999997</v>
      </c>
      <c r="I1268">
        <v>1</v>
      </c>
      <c r="J1268">
        <v>1</v>
      </c>
      <c r="K1268">
        <v>-7.0161749999999996</v>
      </c>
    </row>
    <row r="1269" spans="1:11" x14ac:dyDescent="0.25">
      <c r="A1269">
        <v>1130</v>
      </c>
      <c r="B1269" t="s">
        <v>67</v>
      </c>
      <c r="C1269">
        <v>8927</v>
      </c>
      <c r="D1269">
        <v>397003.6</v>
      </c>
      <c r="E1269">
        <v>7408951.5899999999</v>
      </c>
      <c r="F1269">
        <v>2</v>
      </c>
      <c r="G1269">
        <v>751.83</v>
      </c>
      <c r="H1269">
        <v>758.648145</v>
      </c>
      <c r="I1269">
        <v>1</v>
      </c>
      <c r="J1269">
        <v>1</v>
      </c>
      <c r="K1269">
        <v>-6.8181450000000003</v>
      </c>
    </row>
    <row r="1270" spans="1:11" x14ac:dyDescent="0.25">
      <c r="A1270">
        <v>1143</v>
      </c>
      <c r="B1270" t="s">
        <v>67</v>
      </c>
      <c r="C1270">
        <v>8956</v>
      </c>
      <c r="D1270">
        <v>397003.6</v>
      </c>
      <c r="E1270">
        <v>7408951.5899999999</v>
      </c>
      <c r="F1270">
        <v>2</v>
      </c>
      <c r="G1270">
        <v>751.83</v>
      </c>
      <c r="H1270">
        <v>758.64976999999999</v>
      </c>
      <c r="I1270">
        <v>1</v>
      </c>
      <c r="J1270">
        <v>1</v>
      </c>
      <c r="K1270">
        <v>-6.8197700000000001</v>
      </c>
    </row>
    <row r="1271" spans="1:11" x14ac:dyDescent="0.25">
      <c r="A1271">
        <v>1151</v>
      </c>
      <c r="B1271" t="s">
        <v>67</v>
      </c>
      <c r="C1271">
        <v>8986</v>
      </c>
      <c r="D1271">
        <v>397003.6</v>
      </c>
      <c r="E1271">
        <v>7408951.5899999999</v>
      </c>
      <c r="F1271">
        <v>2</v>
      </c>
      <c r="G1271">
        <v>751.79</v>
      </c>
      <c r="H1271">
        <v>758.65148299999998</v>
      </c>
      <c r="I1271">
        <v>1</v>
      </c>
      <c r="J1271">
        <v>1</v>
      </c>
      <c r="K1271">
        <v>-6.8614829999999998</v>
      </c>
    </row>
    <row r="1272" spans="1:11" x14ac:dyDescent="0.25">
      <c r="A1272">
        <v>1162</v>
      </c>
      <c r="B1272" t="s">
        <v>67</v>
      </c>
      <c r="C1272">
        <v>9020</v>
      </c>
      <c r="D1272">
        <v>397003.6</v>
      </c>
      <c r="E1272">
        <v>7408951.5899999999</v>
      </c>
      <c r="F1272">
        <v>2</v>
      </c>
      <c r="G1272">
        <v>751.91</v>
      </c>
      <c r="H1272">
        <v>758.65345500000001</v>
      </c>
      <c r="I1272">
        <v>1</v>
      </c>
      <c r="J1272">
        <v>1</v>
      </c>
      <c r="K1272">
        <v>-6.743455</v>
      </c>
    </row>
    <row r="1273" spans="1:11" x14ac:dyDescent="0.25">
      <c r="A1273">
        <v>1172</v>
      </c>
      <c r="B1273" t="s">
        <v>67</v>
      </c>
      <c r="C1273">
        <v>9054</v>
      </c>
      <c r="D1273">
        <v>397003.6</v>
      </c>
      <c r="E1273">
        <v>7408951.5899999999</v>
      </c>
      <c r="F1273">
        <v>2</v>
      </c>
      <c r="G1273">
        <v>751.91</v>
      </c>
      <c r="H1273">
        <v>758.65542600000003</v>
      </c>
      <c r="I1273">
        <v>1</v>
      </c>
      <c r="J1273">
        <v>1</v>
      </c>
      <c r="K1273">
        <v>-6.7454260000000001</v>
      </c>
    </row>
    <row r="1274" spans="1:11" x14ac:dyDescent="0.25">
      <c r="A1274">
        <v>1180</v>
      </c>
      <c r="B1274" t="s">
        <v>67</v>
      </c>
      <c r="C1274">
        <v>9083</v>
      </c>
      <c r="D1274">
        <v>397003.6</v>
      </c>
      <c r="E1274">
        <v>7408951.5899999999</v>
      </c>
      <c r="F1274">
        <v>2</v>
      </c>
      <c r="G1274">
        <v>751.96</v>
      </c>
      <c r="H1274">
        <v>758.65712299999996</v>
      </c>
      <c r="I1274">
        <v>1</v>
      </c>
      <c r="J1274">
        <v>1</v>
      </c>
      <c r="K1274">
        <v>-6.6971230000000004</v>
      </c>
    </row>
    <row r="1275" spans="1:11" x14ac:dyDescent="0.25">
      <c r="A1275">
        <v>1191</v>
      </c>
      <c r="B1275" t="s">
        <v>67</v>
      </c>
      <c r="C1275">
        <v>9117</v>
      </c>
      <c r="D1275">
        <v>397003.6</v>
      </c>
      <c r="E1275">
        <v>7408951.5899999999</v>
      </c>
      <c r="F1275">
        <v>2</v>
      </c>
      <c r="G1275">
        <v>751.88</v>
      </c>
      <c r="H1275">
        <v>758.65912900000001</v>
      </c>
      <c r="I1275">
        <v>1</v>
      </c>
      <c r="J1275">
        <v>1</v>
      </c>
      <c r="K1275">
        <v>-6.7791290000000002</v>
      </c>
    </row>
    <row r="1276" spans="1:11" x14ac:dyDescent="0.25">
      <c r="A1276">
        <v>1200</v>
      </c>
      <c r="B1276" t="s">
        <v>67</v>
      </c>
      <c r="C1276">
        <v>9155</v>
      </c>
      <c r="D1276">
        <v>397003.6</v>
      </c>
      <c r="E1276">
        <v>7408951.5899999999</v>
      </c>
      <c r="F1276">
        <v>2</v>
      </c>
      <c r="G1276">
        <v>753.87</v>
      </c>
      <c r="H1276">
        <v>758.66139099999998</v>
      </c>
      <c r="I1276">
        <v>1</v>
      </c>
      <c r="J1276">
        <v>1</v>
      </c>
      <c r="K1276">
        <v>-4.791391</v>
      </c>
    </row>
    <row r="1277" spans="1:11" x14ac:dyDescent="0.25">
      <c r="A1277">
        <v>1209</v>
      </c>
      <c r="B1277" t="s">
        <v>67</v>
      </c>
      <c r="C1277">
        <v>9179</v>
      </c>
      <c r="D1277">
        <v>397003.6</v>
      </c>
      <c r="E1277">
        <v>7408951.5899999999</v>
      </c>
      <c r="F1277">
        <v>2</v>
      </c>
      <c r="G1277">
        <v>752.73</v>
      </c>
      <c r="H1277">
        <v>758.66283599999997</v>
      </c>
      <c r="I1277">
        <v>1</v>
      </c>
      <c r="J1277">
        <v>1</v>
      </c>
      <c r="K1277">
        <v>-5.932836</v>
      </c>
    </row>
    <row r="1278" spans="1:11" x14ac:dyDescent="0.25">
      <c r="A1278">
        <v>1218</v>
      </c>
      <c r="B1278" t="s">
        <v>67</v>
      </c>
      <c r="C1278">
        <v>9201</v>
      </c>
      <c r="D1278">
        <v>397003.6</v>
      </c>
      <c r="E1278">
        <v>7408951.5899999999</v>
      </c>
      <c r="F1278">
        <v>2</v>
      </c>
      <c r="G1278">
        <v>752.48</v>
      </c>
      <c r="H1278">
        <v>758.66416700000002</v>
      </c>
      <c r="I1278">
        <v>1</v>
      </c>
      <c r="J1278">
        <v>1</v>
      </c>
      <c r="K1278">
        <v>-6.1841670000000004</v>
      </c>
    </row>
    <row r="1279" spans="1:11" x14ac:dyDescent="0.25">
      <c r="A1279">
        <v>1227</v>
      </c>
      <c r="B1279" t="s">
        <v>67</v>
      </c>
      <c r="C1279">
        <v>9230</v>
      </c>
      <c r="D1279">
        <v>397003.6</v>
      </c>
      <c r="E1279">
        <v>7408951.5899999999</v>
      </c>
      <c r="F1279">
        <v>2</v>
      </c>
      <c r="G1279">
        <v>751.94</v>
      </c>
      <c r="H1279">
        <v>758.665931</v>
      </c>
      <c r="I1279">
        <v>1</v>
      </c>
      <c r="J1279">
        <v>1</v>
      </c>
      <c r="K1279">
        <v>-6.7259310000000001</v>
      </c>
    </row>
    <row r="1280" spans="1:11" x14ac:dyDescent="0.25">
      <c r="A1280">
        <v>1236</v>
      </c>
      <c r="B1280" t="s">
        <v>67</v>
      </c>
      <c r="C1280">
        <v>9280</v>
      </c>
      <c r="D1280">
        <v>397003.6</v>
      </c>
      <c r="E1280">
        <v>7408951.5899999999</v>
      </c>
      <c r="F1280">
        <v>2</v>
      </c>
      <c r="G1280">
        <v>751.95</v>
      </c>
      <c r="H1280">
        <v>758.66898600000002</v>
      </c>
      <c r="I1280">
        <v>1</v>
      </c>
      <c r="J1280">
        <v>1</v>
      </c>
      <c r="K1280">
        <v>-6.7189860000000001</v>
      </c>
    </row>
    <row r="1281" spans="1:11" x14ac:dyDescent="0.25">
      <c r="A1281">
        <v>1244</v>
      </c>
      <c r="B1281" t="s">
        <v>67</v>
      </c>
      <c r="C1281">
        <v>9287</v>
      </c>
      <c r="D1281">
        <v>397003.6</v>
      </c>
      <c r="E1281">
        <v>7408951.5899999999</v>
      </c>
      <c r="F1281">
        <v>2</v>
      </c>
      <c r="G1281">
        <v>751.94</v>
      </c>
      <c r="H1281">
        <v>758.66941399999996</v>
      </c>
      <c r="I1281">
        <v>1</v>
      </c>
      <c r="J1281">
        <v>1</v>
      </c>
      <c r="K1281">
        <v>-6.7294140000000002</v>
      </c>
    </row>
    <row r="1282" spans="1:11" x14ac:dyDescent="0.25">
      <c r="A1282">
        <v>1253</v>
      </c>
      <c r="B1282" t="s">
        <v>67</v>
      </c>
      <c r="C1282">
        <v>9333</v>
      </c>
      <c r="D1282">
        <v>397003.6</v>
      </c>
      <c r="E1282">
        <v>7408951.5899999999</v>
      </c>
      <c r="F1282">
        <v>2</v>
      </c>
      <c r="G1282">
        <v>752.03</v>
      </c>
      <c r="H1282">
        <v>758.67227700000001</v>
      </c>
      <c r="I1282">
        <v>1</v>
      </c>
      <c r="J1282">
        <v>1</v>
      </c>
      <c r="K1282">
        <v>-6.642277</v>
      </c>
    </row>
    <row r="1283" spans="1:11" x14ac:dyDescent="0.25">
      <c r="A1283">
        <v>1259</v>
      </c>
      <c r="B1283" t="s">
        <v>67</v>
      </c>
      <c r="C1283">
        <v>9369</v>
      </c>
      <c r="D1283">
        <v>397003.6</v>
      </c>
      <c r="E1283">
        <v>7408951.5899999999</v>
      </c>
      <c r="F1283">
        <v>2</v>
      </c>
      <c r="G1283">
        <v>752.04</v>
      </c>
      <c r="H1283">
        <v>758.67453899999998</v>
      </c>
      <c r="I1283">
        <v>1</v>
      </c>
      <c r="J1283">
        <v>1</v>
      </c>
      <c r="K1283">
        <v>-6.6345390000000002</v>
      </c>
    </row>
    <row r="1284" spans="1:11" x14ac:dyDescent="0.25">
      <c r="A1284">
        <v>1271</v>
      </c>
      <c r="B1284" t="s">
        <v>67</v>
      </c>
      <c r="C1284">
        <v>9405</v>
      </c>
      <c r="D1284">
        <v>397003.6</v>
      </c>
      <c r="E1284">
        <v>7408951.5899999999</v>
      </c>
      <c r="F1284">
        <v>2</v>
      </c>
      <c r="G1284">
        <v>751.97</v>
      </c>
      <c r="H1284">
        <v>758.67681700000003</v>
      </c>
      <c r="I1284">
        <v>1</v>
      </c>
      <c r="J1284">
        <v>1</v>
      </c>
      <c r="K1284">
        <v>-6.706817</v>
      </c>
    </row>
    <row r="1285" spans="1:11" x14ac:dyDescent="0.25">
      <c r="A1285">
        <v>1280</v>
      </c>
      <c r="B1285" t="s">
        <v>67</v>
      </c>
      <c r="C1285">
        <v>9435</v>
      </c>
      <c r="D1285">
        <v>397003.6</v>
      </c>
      <c r="E1285">
        <v>7408951.5899999999</v>
      </c>
      <c r="F1285">
        <v>2</v>
      </c>
      <c r="G1285">
        <v>752.19</v>
      </c>
      <c r="H1285">
        <v>758.67873099999997</v>
      </c>
      <c r="I1285">
        <v>1</v>
      </c>
      <c r="J1285">
        <v>1</v>
      </c>
      <c r="K1285">
        <v>-6.4887309999999996</v>
      </c>
    </row>
    <row r="1286" spans="1:11" x14ac:dyDescent="0.25">
      <c r="A1286">
        <v>1289</v>
      </c>
      <c r="B1286" t="s">
        <v>67</v>
      </c>
      <c r="C1286">
        <v>9454</v>
      </c>
      <c r="D1286">
        <v>397003.6</v>
      </c>
      <c r="E1286">
        <v>7408951.5899999999</v>
      </c>
      <c r="F1286">
        <v>2</v>
      </c>
      <c r="G1286">
        <v>752.08</v>
      </c>
      <c r="H1286">
        <v>758.67995499999995</v>
      </c>
      <c r="I1286">
        <v>1</v>
      </c>
      <c r="J1286">
        <v>1</v>
      </c>
      <c r="K1286">
        <v>-6.5999549999999996</v>
      </c>
    </row>
    <row r="1287" spans="1:11" x14ac:dyDescent="0.25">
      <c r="A1287">
        <v>1298</v>
      </c>
      <c r="B1287" t="s">
        <v>67</v>
      </c>
      <c r="C1287">
        <v>9496</v>
      </c>
      <c r="D1287">
        <v>397003.6</v>
      </c>
      <c r="E1287">
        <v>7408951.5899999999</v>
      </c>
      <c r="F1287">
        <v>2</v>
      </c>
      <c r="G1287">
        <v>752.1</v>
      </c>
      <c r="H1287">
        <v>758.68266600000004</v>
      </c>
      <c r="I1287">
        <v>1</v>
      </c>
      <c r="J1287">
        <v>1</v>
      </c>
      <c r="K1287">
        <v>-6.5826659999999997</v>
      </c>
    </row>
    <row r="1288" spans="1:11" x14ac:dyDescent="0.25">
      <c r="A1288">
        <v>1307</v>
      </c>
      <c r="B1288" t="s">
        <v>67</v>
      </c>
      <c r="C1288">
        <v>9505</v>
      </c>
      <c r="D1288">
        <v>397003.6</v>
      </c>
      <c r="E1288">
        <v>7408951.5899999999</v>
      </c>
      <c r="F1288">
        <v>2</v>
      </c>
      <c r="G1288">
        <v>752.18</v>
      </c>
      <c r="H1288">
        <v>758.68325300000004</v>
      </c>
      <c r="I1288">
        <v>1</v>
      </c>
      <c r="J1288">
        <v>1</v>
      </c>
      <c r="K1288">
        <v>-6.503253</v>
      </c>
    </row>
    <row r="1289" spans="1:11" x14ac:dyDescent="0.25">
      <c r="A1289">
        <v>1316</v>
      </c>
      <c r="B1289" t="s">
        <v>67</v>
      </c>
      <c r="C1289">
        <v>9541</v>
      </c>
      <c r="D1289">
        <v>397003.6</v>
      </c>
      <c r="E1289">
        <v>7408951.5899999999</v>
      </c>
      <c r="F1289">
        <v>2</v>
      </c>
      <c r="G1289">
        <v>752.13</v>
      </c>
      <c r="H1289">
        <v>758.68560000000002</v>
      </c>
      <c r="I1289">
        <v>1</v>
      </c>
      <c r="J1289">
        <v>1</v>
      </c>
      <c r="K1289">
        <v>-6.5556000000000001</v>
      </c>
    </row>
    <row r="1290" spans="1:11" x14ac:dyDescent="0.25">
      <c r="A1290">
        <v>1325</v>
      </c>
      <c r="B1290" t="s">
        <v>67</v>
      </c>
      <c r="C1290">
        <v>9568</v>
      </c>
      <c r="D1290">
        <v>397003.6</v>
      </c>
      <c r="E1290">
        <v>7408951.5899999999</v>
      </c>
      <c r="F1290">
        <v>2</v>
      </c>
      <c r="G1290">
        <v>752.19</v>
      </c>
      <c r="H1290">
        <v>758.68736999999999</v>
      </c>
      <c r="I1290">
        <v>1</v>
      </c>
      <c r="J1290">
        <v>1</v>
      </c>
      <c r="K1290">
        <v>-6.4973700000000001</v>
      </c>
    </row>
    <row r="1291" spans="1:11" x14ac:dyDescent="0.25">
      <c r="A1291">
        <v>1334</v>
      </c>
      <c r="B1291" t="s">
        <v>67</v>
      </c>
      <c r="C1291">
        <v>9616</v>
      </c>
      <c r="D1291">
        <v>397003.6</v>
      </c>
      <c r="E1291">
        <v>7408951.5899999999</v>
      </c>
      <c r="F1291">
        <v>2</v>
      </c>
      <c r="G1291">
        <v>752.12</v>
      </c>
      <c r="H1291">
        <v>758.69054200000005</v>
      </c>
      <c r="I1291">
        <v>1</v>
      </c>
      <c r="J1291">
        <v>1</v>
      </c>
      <c r="K1291">
        <v>-6.5705419999999997</v>
      </c>
    </row>
    <row r="1292" spans="1:11" x14ac:dyDescent="0.25">
      <c r="A1292">
        <v>1345</v>
      </c>
      <c r="B1292" t="s">
        <v>67</v>
      </c>
      <c r="C1292">
        <v>9645</v>
      </c>
      <c r="D1292">
        <v>397003.6</v>
      </c>
      <c r="E1292">
        <v>7408951.5899999999</v>
      </c>
      <c r="F1292">
        <v>2</v>
      </c>
      <c r="G1292">
        <v>753.13</v>
      </c>
      <c r="H1292">
        <v>758.692498</v>
      </c>
      <c r="I1292">
        <v>1</v>
      </c>
      <c r="J1292">
        <v>1</v>
      </c>
      <c r="K1292">
        <v>-5.5624979999999997</v>
      </c>
    </row>
    <row r="1293" spans="1:11" x14ac:dyDescent="0.25">
      <c r="A1293">
        <v>1357</v>
      </c>
      <c r="B1293" t="s">
        <v>67</v>
      </c>
      <c r="C1293">
        <v>9664</v>
      </c>
      <c r="D1293">
        <v>397003.6</v>
      </c>
      <c r="E1293">
        <v>7408951.5899999999</v>
      </c>
      <c r="F1293">
        <v>2</v>
      </c>
      <c r="G1293">
        <v>752.21</v>
      </c>
      <c r="H1293">
        <v>758.69377999999995</v>
      </c>
      <c r="I1293">
        <v>1</v>
      </c>
      <c r="J1293">
        <v>1</v>
      </c>
      <c r="K1293">
        <v>-6.4837800000000003</v>
      </c>
    </row>
    <row r="1294" spans="1:11" x14ac:dyDescent="0.25">
      <c r="A1294">
        <v>1361</v>
      </c>
      <c r="B1294" t="s">
        <v>67</v>
      </c>
      <c r="C1294">
        <v>9691</v>
      </c>
      <c r="D1294">
        <v>397003.6</v>
      </c>
      <c r="E1294">
        <v>7408951.5899999999</v>
      </c>
      <c r="F1294">
        <v>2</v>
      </c>
      <c r="G1294">
        <v>752.2</v>
      </c>
      <c r="H1294">
        <v>758.69561299999998</v>
      </c>
      <c r="I1294">
        <v>1</v>
      </c>
      <c r="J1294">
        <v>1</v>
      </c>
      <c r="K1294">
        <v>-6.4956129999999996</v>
      </c>
    </row>
    <row r="1295" spans="1:11" x14ac:dyDescent="0.25">
      <c r="A1295">
        <v>1375</v>
      </c>
      <c r="B1295" t="s">
        <v>67</v>
      </c>
      <c r="C1295">
        <v>9692</v>
      </c>
      <c r="D1295">
        <v>397003.6</v>
      </c>
      <c r="E1295">
        <v>7408951.5899999999</v>
      </c>
      <c r="F1295">
        <v>2</v>
      </c>
      <c r="G1295">
        <v>751.8</v>
      </c>
      <c r="H1295">
        <v>758.69568100000004</v>
      </c>
      <c r="I1295">
        <v>1</v>
      </c>
      <c r="J1295">
        <v>1</v>
      </c>
      <c r="K1295">
        <v>-6.8956809999999997</v>
      </c>
    </row>
    <row r="1296" spans="1:11" x14ac:dyDescent="0.25">
      <c r="A1296">
        <v>1381</v>
      </c>
      <c r="B1296" t="s">
        <v>67</v>
      </c>
      <c r="C1296">
        <v>9722</v>
      </c>
      <c r="D1296">
        <v>397003.6</v>
      </c>
      <c r="E1296">
        <v>7408951.5899999999</v>
      </c>
      <c r="F1296">
        <v>2</v>
      </c>
      <c r="G1296">
        <v>749.36</v>
      </c>
      <c r="H1296">
        <v>758.697723</v>
      </c>
      <c r="I1296">
        <v>1</v>
      </c>
      <c r="J1296">
        <v>1</v>
      </c>
      <c r="K1296">
        <v>-9.3377230000000004</v>
      </c>
    </row>
    <row r="1297" spans="1:11" x14ac:dyDescent="0.25">
      <c r="A1297">
        <v>1387</v>
      </c>
      <c r="B1297" t="s">
        <v>67</v>
      </c>
      <c r="C1297">
        <v>9740</v>
      </c>
      <c r="D1297">
        <v>397003.6</v>
      </c>
      <c r="E1297">
        <v>7408951.5899999999</v>
      </c>
      <c r="F1297">
        <v>2</v>
      </c>
      <c r="G1297">
        <v>752.24</v>
      </c>
      <c r="H1297">
        <v>758.69894199999999</v>
      </c>
      <c r="I1297">
        <v>1</v>
      </c>
      <c r="J1297">
        <v>1</v>
      </c>
      <c r="K1297">
        <v>-6.4589420000000004</v>
      </c>
    </row>
    <row r="1298" spans="1:11" x14ac:dyDescent="0.25">
      <c r="A1298">
        <v>1396</v>
      </c>
      <c r="B1298" t="s">
        <v>67</v>
      </c>
      <c r="C1298">
        <v>9762</v>
      </c>
      <c r="D1298">
        <v>397003.6</v>
      </c>
      <c r="E1298">
        <v>7408951.5899999999</v>
      </c>
      <c r="F1298">
        <v>2</v>
      </c>
      <c r="G1298">
        <v>752.24</v>
      </c>
      <c r="H1298">
        <v>758.70045500000003</v>
      </c>
      <c r="I1298">
        <v>1</v>
      </c>
      <c r="J1298">
        <v>1</v>
      </c>
      <c r="K1298">
        <v>-6.4604549999999996</v>
      </c>
    </row>
    <row r="1299" spans="1:11" x14ac:dyDescent="0.25">
      <c r="A1299">
        <v>1409</v>
      </c>
      <c r="B1299" t="s">
        <v>67</v>
      </c>
      <c r="C1299">
        <v>9798</v>
      </c>
      <c r="D1299">
        <v>397003.6</v>
      </c>
      <c r="E1299">
        <v>7408951.5899999999</v>
      </c>
      <c r="F1299">
        <v>2</v>
      </c>
      <c r="G1299">
        <v>752.27</v>
      </c>
      <c r="H1299">
        <v>758.70294999999999</v>
      </c>
      <c r="I1299">
        <v>1</v>
      </c>
      <c r="J1299">
        <v>1</v>
      </c>
      <c r="K1299">
        <v>-6.4329499999999999</v>
      </c>
    </row>
    <row r="1300" spans="1:11" x14ac:dyDescent="0.25">
      <c r="A1300">
        <v>1416</v>
      </c>
      <c r="B1300" t="s">
        <v>67</v>
      </c>
      <c r="C1300">
        <v>9827</v>
      </c>
      <c r="D1300">
        <v>397003.6</v>
      </c>
      <c r="E1300">
        <v>7408951.5899999999</v>
      </c>
      <c r="F1300">
        <v>2</v>
      </c>
      <c r="G1300">
        <v>752.28</v>
      </c>
      <c r="H1300">
        <v>758.70494699999995</v>
      </c>
      <c r="I1300">
        <v>1</v>
      </c>
      <c r="J1300">
        <v>1</v>
      </c>
      <c r="K1300">
        <v>-6.4249470000000004</v>
      </c>
    </row>
    <row r="1301" spans="1:11" x14ac:dyDescent="0.25">
      <c r="A1301">
        <v>1433</v>
      </c>
      <c r="B1301" t="s">
        <v>67</v>
      </c>
      <c r="C1301">
        <v>9833</v>
      </c>
      <c r="D1301">
        <v>397003.6</v>
      </c>
      <c r="E1301">
        <v>7408951.5899999999</v>
      </c>
      <c r="F1301">
        <v>2</v>
      </c>
      <c r="G1301">
        <v>751.43</v>
      </c>
      <c r="H1301">
        <v>758.70536400000003</v>
      </c>
      <c r="I1301">
        <v>1</v>
      </c>
      <c r="J1301">
        <v>1</v>
      </c>
      <c r="K1301">
        <v>-7.2753639999999997</v>
      </c>
    </row>
    <row r="1302" spans="1:11" x14ac:dyDescent="0.25">
      <c r="A1302">
        <v>1451</v>
      </c>
      <c r="B1302" t="s">
        <v>67</v>
      </c>
      <c r="C1302">
        <v>9875</v>
      </c>
      <c r="D1302">
        <v>397003.6</v>
      </c>
      <c r="E1302">
        <v>7408951.5899999999</v>
      </c>
      <c r="F1302">
        <v>2</v>
      </c>
      <c r="G1302">
        <v>752.34</v>
      </c>
      <c r="H1302">
        <v>758.70834500000001</v>
      </c>
      <c r="I1302">
        <v>1</v>
      </c>
      <c r="J1302">
        <v>1</v>
      </c>
      <c r="K1302">
        <v>-6.3683449999999997</v>
      </c>
    </row>
    <row r="1303" spans="1:11" x14ac:dyDescent="0.25">
      <c r="A1303">
        <v>1452</v>
      </c>
      <c r="B1303" t="s">
        <v>67</v>
      </c>
      <c r="C1303">
        <v>9875</v>
      </c>
      <c r="D1303">
        <v>397003.6</v>
      </c>
      <c r="E1303">
        <v>7408951.5899999999</v>
      </c>
      <c r="F1303">
        <v>2</v>
      </c>
      <c r="G1303">
        <v>752.34</v>
      </c>
      <c r="H1303">
        <v>758.70834500000001</v>
      </c>
      <c r="I1303">
        <v>1</v>
      </c>
      <c r="J1303">
        <v>1</v>
      </c>
      <c r="K1303">
        <v>-6.3683449999999997</v>
      </c>
    </row>
    <row r="1304" spans="1:11" x14ac:dyDescent="0.25">
      <c r="A1304">
        <v>1462</v>
      </c>
      <c r="B1304" t="s">
        <v>67</v>
      </c>
      <c r="C1304">
        <v>9914</v>
      </c>
      <c r="D1304">
        <v>397003.6</v>
      </c>
      <c r="E1304">
        <v>7408951.5899999999</v>
      </c>
      <c r="F1304">
        <v>2</v>
      </c>
      <c r="G1304">
        <v>749.43</v>
      </c>
      <c r="H1304">
        <v>758.71109200000001</v>
      </c>
      <c r="I1304">
        <v>1</v>
      </c>
      <c r="J1304">
        <v>1</v>
      </c>
      <c r="K1304">
        <v>-9.2810919999999992</v>
      </c>
    </row>
    <row r="1305" spans="1:11" x14ac:dyDescent="0.25">
      <c r="A1305">
        <v>1500</v>
      </c>
      <c r="B1305" t="s">
        <v>67</v>
      </c>
      <c r="C1305">
        <v>9946</v>
      </c>
      <c r="D1305">
        <v>397003.6</v>
      </c>
      <c r="E1305">
        <v>7408951.5899999999</v>
      </c>
      <c r="F1305">
        <v>2</v>
      </c>
      <c r="G1305">
        <v>752.37</v>
      </c>
      <c r="H1305">
        <v>758.71337100000005</v>
      </c>
      <c r="I1305">
        <v>1</v>
      </c>
      <c r="J1305">
        <v>1</v>
      </c>
      <c r="K1305">
        <v>-6.3433710000000003</v>
      </c>
    </row>
    <row r="1306" spans="1:11" x14ac:dyDescent="0.25">
      <c r="A1306">
        <v>1501</v>
      </c>
      <c r="B1306" t="s">
        <v>67</v>
      </c>
      <c r="C1306">
        <v>9946</v>
      </c>
      <c r="D1306">
        <v>397003.6</v>
      </c>
      <c r="E1306">
        <v>7408951.5899999999</v>
      </c>
      <c r="F1306">
        <v>2</v>
      </c>
      <c r="G1306">
        <v>751.85</v>
      </c>
      <c r="H1306">
        <v>758.71337100000005</v>
      </c>
      <c r="I1306">
        <v>1</v>
      </c>
      <c r="J1306">
        <v>1</v>
      </c>
      <c r="K1306">
        <v>-6.8633709999999999</v>
      </c>
    </row>
    <row r="1307" spans="1:11" x14ac:dyDescent="0.25">
      <c r="A1307">
        <v>1509</v>
      </c>
      <c r="B1307" t="s">
        <v>67</v>
      </c>
      <c r="C1307">
        <v>9974</v>
      </c>
      <c r="D1307">
        <v>397003.6</v>
      </c>
      <c r="E1307">
        <v>7408951.5899999999</v>
      </c>
      <c r="F1307">
        <v>2</v>
      </c>
      <c r="G1307">
        <v>752.37</v>
      </c>
      <c r="H1307">
        <v>758.71539700000005</v>
      </c>
      <c r="I1307">
        <v>1</v>
      </c>
      <c r="J1307">
        <v>1</v>
      </c>
      <c r="K1307">
        <v>-6.3453970000000002</v>
      </c>
    </row>
    <row r="1308" spans="1:11" x14ac:dyDescent="0.25">
      <c r="A1308">
        <v>1529</v>
      </c>
      <c r="B1308" t="s">
        <v>67</v>
      </c>
      <c r="C1308">
        <v>10005</v>
      </c>
      <c r="D1308">
        <v>397003.6</v>
      </c>
      <c r="E1308">
        <v>7408951.5899999999</v>
      </c>
      <c r="F1308">
        <v>2</v>
      </c>
      <c r="G1308">
        <v>752.39</v>
      </c>
      <c r="H1308">
        <v>758.717626</v>
      </c>
      <c r="I1308">
        <v>1</v>
      </c>
      <c r="J1308">
        <v>1</v>
      </c>
      <c r="K1308">
        <v>-6.3276260000000004</v>
      </c>
    </row>
    <row r="1309" spans="1:11" x14ac:dyDescent="0.25">
      <c r="A1309">
        <v>1556</v>
      </c>
      <c r="B1309" t="s">
        <v>67</v>
      </c>
      <c r="C1309">
        <v>10029</v>
      </c>
      <c r="D1309">
        <v>397003.6</v>
      </c>
      <c r="E1309">
        <v>7408951.5899999999</v>
      </c>
      <c r="F1309">
        <v>2</v>
      </c>
      <c r="G1309">
        <v>752.37</v>
      </c>
      <c r="H1309">
        <v>758.71936500000004</v>
      </c>
      <c r="I1309">
        <v>1</v>
      </c>
      <c r="J1309">
        <v>1</v>
      </c>
      <c r="K1309">
        <v>-6.3493649999999997</v>
      </c>
    </row>
    <row r="1310" spans="1:11" x14ac:dyDescent="0.25">
      <c r="A1310">
        <v>1573</v>
      </c>
      <c r="B1310" t="s">
        <v>67</v>
      </c>
      <c r="C1310">
        <v>10051</v>
      </c>
      <c r="D1310">
        <v>397003.6</v>
      </c>
      <c r="E1310">
        <v>7408951.5899999999</v>
      </c>
      <c r="F1310">
        <v>2</v>
      </c>
      <c r="G1310">
        <v>752.44</v>
      </c>
      <c r="H1310">
        <v>758.72096999999997</v>
      </c>
      <c r="I1310">
        <v>1</v>
      </c>
      <c r="J1310">
        <v>1</v>
      </c>
      <c r="K1310">
        <v>-6.2809699999999999</v>
      </c>
    </row>
    <row r="1311" spans="1:11" x14ac:dyDescent="0.25">
      <c r="A1311">
        <v>26</v>
      </c>
      <c r="B1311" t="s">
        <v>68</v>
      </c>
      <c r="C1311">
        <v>1</v>
      </c>
      <c r="D1311">
        <v>395243.81</v>
      </c>
      <c r="E1311">
        <v>7407889.6600000001</v>
      </c>
      <c r="F1311">
        <v>2</v>
      </c>
      <c r="G1311">
        <v>754.04</v>
      </c>
      <c r="H1311">
        <v>758.53427999999997</v>
      </c>
      <c r="I1311">
        <v>1</v>
      </c>
      <c r="J1311">
        <v>1</v>
      </c>
      <c r="K1311">
        <v>-4.4942799999999998</v>
      </c>
    </row>
    <row r="1312" spans="1:11" x14ac:dyDescent="0.25">
      <c r="A1312">
        <v>154</v>
      </c>
      <c r="B1312" t="s">
        <v>68</v>
      </c>
      <c r="C1312">
        <v>1858</v>
      </c>
      <c r="D1312">
        <v>395243.81</v>
      </c>
      <c r="E1312">
        <v>7407889.6600000001</v>
      </c>
      <c r="F1312">
        <v>2</v>
      </c>
      <c r="G1312">
        <v>754</v>
      </c>
      <c r="H1312">
        <v>758.55872199999999</v>
      </c>
      <c r="I1312">
        <v>1</v>
      </c>
      <c r="J1312">
        <v>1</v>
      </c>
      <c r="K1312">
        <v>-4.5587220000000004</v>
      </c>
    </row>
    <row r="1313" spans="1:11" x14ac:dyDescent="0.25">
      <c r="A1313">
        <v>159</v>
      </c>
      <c r="B1313" t="s">
        <v>68</v>
      </c>
      <c r="C1313">
        <v>1887</v>
      </c>
      <c r="D1313">
        <v>395243.81</v>
      </c>
      <c r="E1313">
        <v>7407889.6600000001</v>
      </c>
      <c r="F1313">
        <v>2</v>
      </c>
      <c r="G1313">
        <v>753.95</v>
      </c>
      <c r="H1313">
        <v>758.55936499999996</v>
      </c>
      <c r="I1313">
        <v>1</v>
      </c>
      <c r="J1313">
        <v>1</v>
      </c>
      <c r="K1313">
        <v>-4.6093650000000004</v>
      </c>
    </row>
    <row r="1314" spans="1:11" x14ac:dyDescent="0.25">
      <c r="A1314">
        <v>164</v>
      </c>
      <c r="B1314" t="s">
        <v>68</v>
      </c>
      <c r="C1314">
        <v>1918</v>
      </c>
      <c r="D1314">
        <v>395243.81</v>
      </c>
      <c r="E1314">
        <v>7407889.6600000001</v>
      </c>
      <c r="F1314">
        <v>2</v>
      </c>
      <c r="G1314">
        <v>753.93</v>
      </c>
      <c r="H1314">
        <v>758.56005500000003</v>
      </c>
      <c r="I1314">
        <v>1</v>
      </c>
      <c r="J1314">
        <v>1</v>
      </c>
      <c r="K1314">
        <v>-4.6300549999999996</v>
      </c>
    </row>
    <row r="1315" spans="1:11" x14ac:dyDescent="0.25">
      <c r="A1315">
        <v>169</v>
      </c>
      <c r="B1315" t="s">
        <v>68</v>
      </c>
      <c r="C1315">
        <v>1948</v>
      </c>
      <c r="D1315">
        <v>395243.81</v>
      </c>
      <c r="E1315">
        <v>7407889.6600000001</v>
      </c>
      <c r="F1315">
        <v>2</v>
      </c>
      <c r="G1315">
        <v>754.04</v>
      </c>
      <c r="H1315">
        <v>758.56072700000004</v>
      </c>
      <c r="I1315">
        <v>1</v>
      </c>
      <c r="J1315">
        <v>1</v>
      </c>
      <c r="K1315">
        <v>-4.5207269999999999</v>
      </c>
    </row>
    <row r="1316" spans="1:11" x14ac:dyDescent="0.25">
      <c r="A1316">
        <v>198</v>
      </c>
      <c r="B1316" t="s">
        <v>68</v>
      </c>
      <c r="C1316">
        <v>1979</v>
      </c>
      <c r="D1316">
        <v>395243.81</v>
      </c>
      <c r="E1316">
        <v>7407889.6600000001</v>
      </c>
      <c r="F1316">
        <v>2</v>
      </c>
      <c r="G1316">
        <v>754.03</v>
      </c>
      <c r="H1316">
        <v>758.56142399999999</v>
      </c>
      <c r="I1316">
        <v>1</v>
      </c>
      <c r="J1316">
        <v>1</v>
      </c>
      <c r="K1316">
        <v>-4.5314240000000003</v>
      </c>
    </row>
    <row r="1317" spans="1:11" x14ac:dyDescent="0.25">
      <c r="A1317">
        <v>209</v>
      </c>
      <c r="B1317" t="s">
        <v>68</v>
      </c>
      <c r="C1317">
        <v>2193</v>
      </c>
      <c r="D1317">
        <v>395243.81</v>
      </c>
      <c r="E1317">
        <v>7407889.6600000001</v>
      </c>
      <c r="F1317">
        <v>2</v>
      </c>
      <c r="G1317">
        <v>754.06</v>
      </c>
      <c r="H1317">
        <v>758.56671800000004</v>
      </c>
      <c r="I1317">
        <v>1</v>
      </c>
      <c r="J1317">
        <v>1</v>
      </c>
      <c r="K1317">
        <v>-4.5067180000000002</v>
      </c>
    </row>
    <row r="1318" spans="1:11" x14ac:dyDescent="0.25">
      <c r="A1318">
        <v>214</v>
      </c>
      <c r="B1318" t="s">
        <v>68</v>
      </c>
      <c r="C1318">
        <v>2224</v>
      </c>
      <c r="D1318">
        <v>395243.81</v>
      </c>
      <c r="E1318">
        <v>7407889.6600000001</v>
      </c>
      <c r="F1318">
        <v>2</v>
      </c>
      <c r="G1318">
        <v>754.03</v>
      </c>
      <c r="H1318">
        <v>758.56753800000001</v>
      </c>
      <c r="I1318">
        <v>1</v>
      </c>
      <c r="J1318">
        <v>1</v>
      </c>
      <c r="K1318">
        <v>-4.5375379999999996</v>
      </c>
    </row>
    <row r="1319" spans="1:11" x14ac:dyDescent="0.25">
      <c r="A1319">
        <v>219</v>
      </c>
      <c r="B1319" t="s">
        <v>68</v>
      </c>
      <c r="C1319">
        <v>2252</v>
      </c>
      <c r="D1319">
        <v>395243.81</v>
      </c>
      <c r="E1319">
        <v>7407889.6600000001</v>
      </c>
      <c r="F1319">
        <v>2</v>
      </c>
      <c r="G1319">
        <v>754.04</v>
      </c>
      <c r="H1319">
        <v>758.56832299999996</v>
      </c>
      <c r="I1319">
        <v>1</v>
      </c>
      <c r="J1319">
        <v>1</v>
      </c>
      <c r="K1319">
        <v>-4.5283230000000003</v>
      </c>
    </row>
    <row r="1320" spans="1:11" x14ac:dyDescent="0.25">
      <c r="A1320">
        <v>224</v>
      </c>
      <c r="B1320" t="s">
        <v>68</v>
      </c>
      <c r="C1320">
        <v>2283</v>
      </c>
      <c r="D1320">
        <v>395243.81</v>
      </c>
      <c r="E1320">
        <v>7407889.6600000001</v>
      </c>
      <c r="F1320">
        <v>2</v>
      </c>
      <c r="G1320">
        <v>754.05</v>
      </c>
      <c r="H1320">
        <v>758.56914400000005</v>
      </c>
      <c r="I1320">
        <v>1</v>
      </c>
      <c r="J1320">
        <v>1</v>
      </c>
      <c r="K1320">
        <v>-4.5191439999999998</v>
      </c>
    </row>
    <row r="1321" spans="1:11" x14ac:dyDescent="0.25">
      <c r="A1321">
        <v>229</v>
      </c>
      <c r="B1321" t="s">
        <v>68</v>
      </c>
      <c r="C1321">
        <v>2313</v>
      </c>
      <c r="D1321">
        <v>395243.81</v>
      </c>
      <c r="E1321">
        <v>7407889.6600000001</v>
      </c>
      <c r="F1321">
        <v>2</v>
      </c>
      <c r="G1321">
        <v>754.02</v>
      </c>
      <c r="H1321">
        <v>758.56999900000005</v>
      </c>
      <c r="I1321">
        <v>1</v>
      </c>
      <c r="J1321">
        <v>1</v>
      </c>
      <c r="K1321">
        <v>-4.5499989999999997</v>
      </c>
    </row>
    <row r="1322" spans="1:11" x14ac:dyDescent="0.25">
      <c r="A1322">
        <v>256</v>
      </c>
      <c r="B1322" t="s">
        <v>68</v>
      </c>
      <c r="C1322">
        <v>2344</v>
      </c>
      <c r="D1322">
        <v>395243.81</v>
      </c>
      <c r="E1322">
        <v>7407889.6600000001</v>
      </c>
      <c r="F1322">
        <v>2</v>
      </c>
      <c r="G1322">
        <v>754.05</v>
      </c>
      <c r="H1322">
        <v>758.57089599999995</v>
      </c>
      <c r="I1322">
        <v>1</v>
      </c>
      <c r="J1322">
        <v>1</v>
      </c>
      <c r="K1322">
        <v>-4.5208959999999996</v>
      </c>
    </row>
    <row r="1323" spans="1:11" x14ac:dyDescent="0.25">
      <c r="A1323">
        <v>263</v>
      </c>
      <c r="B1323" t="s">
        <v>68</v>
      </c>
      <c r="C1323">
        <v>2374</v>
      </c>
      <c r="D1323">
        <v>395243.81</v>
      </c>
      <c r="E1323">
        <v>7407889.6600000001</v>
      </c>
      <c r="F1323">
        <v>2</v>
      </c>
      <c r="G1323">
        <v>754.02</v>
      </c>
      <c r="H1323">
        <v>758.57176000000004</v>
      </c>
      <c r="I1323">
        <v>1</v>
      </c>
      <c r="J1323">
        <v>1</v>
      </c>
      <c r="K1323">
        <v>-4.5517599999999998</v>
      </c>
    </row>
    <row r="1324" spans="1:11" x14ac:dyDescent="0.25">
      <c r="A1324">
        <v>269</v>
      </c>
      <c r="B1324" t="s">
        <v>68</v>
      </c>
      <c r="C1324">
        <v>2405</v>
      </c>
      <c r="D1324">
        <v>395243.81</v>
      </c>
      <c r="E1324">
        <v>7407889.6600000001</v>
      </c>
      <c r="F1324">
        <v>2</v>
      </c>
      <c r="G1324">
        <v>754.02</v>
      </c>
      <c r="H1324">
        <v>758.57268299999998</v>
      </c>
      <c r="I1324">
        <v>1</v>
      </c>
      <c r="J1324">
        <v>1</v>
      </c>
      <c r="K1324">
        <v>-4.552683</v>
      </c>
    </row>
    <row r="1325" spans="1:11" x14ac:dyDescent="0.25">
      <c r="A1325">
        <v>275</v>
      </c>
      <c r="B1325" t="s">
        <v>68</v>
      </c>
      <c r="C1325">
        <v>2436</v>
      </c>
      <c r="D1325">
        <v>395243.81</v>
      </c>
      <c r="E1325">
        <v>7407889.6600000001</v>
      </c>
      <c r="F1325">
        <v>2</v>
      </c>
      <c r="G1325">
        <v>754.06</v>
      </c>
      <c r="H1325">
        <v>758.57360000000006</v>
      </c>
      <c r="I1325">
        <v>1</v>
      </c>
      <c r="J1325">
        <v>1</v>
      </c>
      <c r="K1325">
        <v>-4.5136000000000003</v>
      </c>
    </row>
    <row r="1326" spans="1:11" x14ac:dyDescent="0.25">
      <c r="A1326">
        <v>281</v>
      </c>
      <c r="B1326" t="s">
        <v>68</v>
      </c>
      <c r="C1326">
        <v>2466</v>
      </c>
      <c r="D1326">
        <v>395243.81</v>
      </c>
      <c r="E1326">
        <v>7407889.6600000001</v>
      </c>
      <c r="F1326">
        <v>2</v>
      </c>
      <c r="G1326">
        <v>754.03</v>
      </c>
      <c r="H1326">
        <v>758.57453399999997</v>
      </c>
      <c r="I1326">
        <v>1</v>
      </c>
      <c r="J1326">
        <v>1</v>
      </c>
      <c r="K1326">
        <v>-4.5445339999999996</v>
      </c>
    </row>
    <row r="1327" spans="1:11" x14ac:dyDescent="0.25">
      <c r="A1327">
        <v>287</v>
      </c>
      <c r="B1327" t="s">
        <v>68</v>
      </c>
      <c r="C1327">
        <v>2497</v>
      </c>
      <c r="D1327">
        <v>395243.81</v>
      </c>
      <c r="E1327">
        <v>7407889.6600000001</v>
      </c>
      <c r="F1327">
        <v>2</v>
      </c>
      <c r="G1327">
        <v>754.03</v>
      </c>
      <c r="H1327">
        <v>758.57550000000003</v>
      </c>
      <c r="I1327">
        <v>1</v>
      </c>
      <c r="J1327">
        <v>1</v>
      </c>
      <c r="K1327">
        <v>-4.5454999999999997</v>
      </c>
    </row>
    <row r="1328" spans="1:11" x14ac:dyDescent="0.25">
      <c r="A1328">
        <v>293</v>
      </c>
      <c r="B1328" t="s">
        <v>68</v>
      </c>
      <c r="C1328">
        <v>2527</v>
      </c>
      <c r="D1328">
        <v>395243.81</v>
      </c>
      <c r="E1328">
        <v>7407889.6600000001</v>
      </c>
      <c r="F1328">
        <v>2</v>
      </c>
      <c r="G1328">
        <v>754.02</v>
      </c>
      <c r="H1328">
        <v>758.57643599999994</v>
      </c>
      <c r="I1328">
        <v>1</v>
      </c>
      <c r="J1328">
        <v>1</v>
      </c>
      <c r="K1328">
        <v>-4.5564359999999997</v>
      </c>
    </row>
    <row r="1329" spans="1:11" x14ac:dyDescent="0.25">
      <c r="A1329">
        <v>299</v>
      </c>
      <c r="B1329" t="s">
        <v>68</v>
      </c>
      <c r="C1329">
        <v>2558</v>
      </c>
      <c r="D1329">
        <v>395243.81</v>
      </c>
      <c r="E1329">
        <v>7407889.6600000001</v>
      </c>
      <c r="F1329">
        <v>2</v>
      </c>
      <c r="G1329">
        <v>754.02</v>
      </c>
      <c r="H1329">
        <v>758.57746199999997</v>
      </c>
      <c r="I1329">
        <v>1</v>
      </c>
      <c r="J1329">
        <v>1</v>
      </c>
      <c r="K1329">
        <v>-4.5574620000000001</v>
      </c>
    </row>
    <row r="1330" spans="1:11" x14ac:dyDescent="0.25">
      <c r="A1330">
        <v>304</v>
      </c>
      <c r="B1330" t="s">
        <v>68</v>
      </c>
      <c r="C1330">
        <v>2589</v>
      </c>
      <c r="D1330">
        <v>395243.81</v>
      </c>
      <c r="E1330">
        <v>7407889.6600000001</v>
      </c>
      <c r="F1330">
        <v>2</v>
      </c>
      <c r="G1330">
        <v>754.06</v>
      </c>
      <c r="H1330">
        <v>758.57846900000004</v>
      </c>
      <c r="I1330">
        <v>1</v>
      </c>
      <c r="J1330">
        <v>1</v>
      </c>
      <c r="K1330">
        <v>-4.5184689999999996</v>
      </c>
    </row>
    <row r="1331" spans="1:11" x14ac:dyDescent="0.25">
      <c r="A1331">
        <v>310</v>
      </c>
      <c r="B1331" t="s">
        <v>68</v>
      </c>
      <c r="C1331">
        <v>2617</v>
      </c>
      <c r="D1331">
        <v>395243.81</v>
      </c>
      <c r="E1331">
        <v>7407889.6600000001</v>
      </c>
      <c r="F1331">
        <v>2</v>
      </c>
      <c r="G1331">
        <v>754.04</v>
      </c>
      <c r="H1331">
        <v>758.57941700000003</v>
      </c>
      <c r="I1331">
        <v>1</v>
      </c>
      <c r="J1331">
        <v>1</v>
      </c>
      <c r="K1331">
        <v>-4.5394170000000003</v>
      </c>
    </row>
    <row r="1332" spans="1:11" x14ac:dyDescent="0.25">
      <c r="A1332">
        <v>316</v>
      </c>
      <c r="B1332" t="s">
        <v>68</v>
      </c>
      <c r="C1332">
        <v>2648</v>
      </c>
      <c r="D1332">
        <v>395243.81</v>
      </c>
      <c r="E1332">
        <v>7407889.6600000001</v>
      </c>
      <c r="F1332">
        <v>2</v>
      </c>
      <c r="G1332">
        <v>753.93</v>
      </c>
      <c r="H1332">
        <v>758.58046300000001</v>
      </c>
      <c r="I1332">
        <v>1</v>
      </c>
      <c r="J1332">
        <v>1</v>
      </c>
      <c r="K1332">
        <v>-4.6504630000000002</v>
      </c>
    </row>
    <row r="1333" spans="1:11" x14ac:dyDescent="0.25">
      <c r="A1333">
        <v>345</v>
      </c>
      <c r="B1333" t="s">
        <v>68</v>
      </c>
      <c r="C1333">
        <v>2709</v>
      </c>
      <c r="D1333">
        <v>395243.81</v>
      </c>
      <c r="E1333">
        <v>7407889.6600000001</v>
      </c>
      <c r="F1333">
        <v>2</v>
      </c>
      <c r="G1333">
        <v>753.84</v>
      </c>
      <c r="H1333">
        <v>758.582584</v>
      </c>
      <c r="I1333">
        <v>1</v>
      </c>
      <c r="J1333">
        <v>1</v>
      </c>
      <c r="K1333">
        <v>-4.7425839999999999</v>
      </c>
    </row>
    <row r="1334" spans="1:11" x14ac:dyDescent="0.25">
      <c r="A1334">
        <v>349</v>
      </c>
      <c r="B1334" t="s">
        <v>68</v>
      </c>
      <c r="C1334">
        <v>2739</v>
      </c>
      <c r="D1334">
        <v>395243.81</v>
      </c>
      <c r="E1334">
        <v>7407889.6600000001</v>
      </c>
      <c r="F1334">
        <v>2</v>
      </c>
      <c r="G1334">
        <v>753.86</v>
      </c>
      <c r="H1334">
        <v>758.58367499999997</v>
      </c>
      <c r="I1334">
        <v>1</v>
      </c>
      <c r="J1334">
        <v>1</v>
      </c>
      <c r="K1334">
        <v>-4.7236750000000001</v>
      </c>
    </row>
    <row r="1335" spans="1:11" x14ac:dyDescent="0.25">
      <c r="A1335">
        <v>355</v>
      </c>
      <c r="B1335" t="s">
        <v>68</v>
      </c>
      <c r="C1335">
        <v>2770</v>
      </c>
      <c r="D1335">
        <v>395243.81</v>
      </c>
      <c r="E1335">
        <v>7407889.6600000001</v>
      </c>
      <c r="F1335">
        <v>2</v>
      </c>
      <c r="G1335">
        <v>753.81</v>
      </c>
      <c r="H1335">
        <v>758.58480099999997</v>
      </c>
      <c r="I1335">
        <v>1</v>
      </c>
      <c r="J1335">
        <v>1</v>
      </c>
      <c r="K1335">
        <v>-4.7748010000000001</v>
      </c>
    </row>
    <row r="1336" spans="1:11" x14ac:dyDescent="0.25">
      <c r="A1336">
        <v>361</v>
      </c>
      <c r="B1336" t="s">
        <v>68</v>
      </c>
      <c r="C1336">
        <v>2801</v>
      </c>
      <c r="D1336">
        <v>395243.81</v>
      </c>
      <c r="E1336">
        <v>7407889.6600000001</v>
      </c>
      <c r="F1336">
        <v>2</v>
      </c>
      <c r="G1336">
        <v>753.8</v>
      </c>
      <c r="H1336">
        <v>758.58595100000002</v>
      </c>
      <c r="I1336">
        <v>1</v>
      </c>
      <c r="J1336">
        <v>1</v>
      </c>
      <c r="K1336">
        <v>-4.7859509999999998</v>
      </c>
    </row>
    <row r="1337" spans="1:11" x14ac:dyDescent="0.25">
      <c r="A1337">
        <v>367</v>
      </c>
      <c r="B1337" t="s">
        <v>68</v>
      </c>
      <c r="C1337">
        <v>2831</v>
      </c>
      <c r="D1337">
        <v>395243.81</v>
      </c>
      <c r="E1337">
        <v>7407889.6600000001</v>
      </c>
      <c r="F1337">
        <v>2</v>
      </c>
      <c r="G1337">
        <v>753.54</v>
      </c>
      <c r="H1337">
        <v>758.58709299999998</v>
      </c>
      <c r="I1337">
        <v>1</v>
      </c>
      <c r="J1337">
        <v>1</v>
      </c>
      <c r="K1337">
        <v>-5.0470930000000003</v>
      </c>
    </row>
    <row r="1338" spans="1:11" x14ac:dyDescent="0.25">
      <c r="A1338">
        <v>373</v>
      </c>
      <c r="B1338" t="s">
        <v>68</v>
      </c>
      <c r="C1338">
        <v>2862</v>
      </c>
      <c r="D1338">
        <v>395243.81</v>
      </c>
      <c r="E1338">
        <v>7407889.6600000001</v>
      </c>
      <c r="F1338">
        <v>2</v>
      </c>
      <c r="G1338">
        <v>753.57</v>
      </c>
      <c r="H1338">
        <v>758.58827900000006</v>
      </c>
      <c r="I1338">
        <v>1</v>
      </c>
      <c r="J1338">
        <v>1</v>
      </c>
      <c r="K1338">
        <v>-5.0182789999999997</v>
      </c>
    </row>
    <row r="1339" spans="1:11" x14ac:dyDescent="0.25">
      <c r="A1339">
        <v>379</v>
      </c>
      <c r="B1339" t="s">
        <v>68</v>
      </c>
      <c r="C1339">
        <v>2892</v>
      </c>
      <c r="D1339">
        <v>395243.81</v>
      </c>
      <c r="E1339">
        <v>7407889.6600000001</v>
      </c>
      <c r="F1339">
        <v>2</v>
      </c>
      <c r="G1339">
        <v>753.86</v>
      </c>
      <c r="H1339">
        <v>758.58943999999997</v>
      </c>
      <c r="I1339">
        <v>1</v>
      </c>
      <c r="J1339">
        <v>1</v>
      </c>
      <c r="K1339">
        <v>-4.7294400000000003</v>
      </c>
    </row>
    <row r="1340" spans="1:11" x14ac:dyDescent="0.25">
      <c r="A1340">
        <v>632</v>
      </c>
      <c r="B1340" t="s">
        <v>68</v>
      </c>
      <c r="C1340">
        <v>7306</v>
      </c>
      <c r="D1340">
        <v>395243.81</v>
      </c>
      <c r="E1340">
        <v>7407889.6600000001</v>
      </c>
      <c r="F1340">
        <v>2</v>
      </c>
      <c r="G1340">
        <v>755.86</v>
      </c>
      <c r="H1340">
        <v>759.39121399999999</v>
      </c>
      <c r="I1340">
        <v>1</v>
      </c>
      <c r="J1340">
        <v>1</v>
      </c>
      <c r="K1340">
        <v>-3.5312139999999999</v>
      </c>
    </row>
    <row r="1341" spans="1:11" x14ac:dyDescent="0.25">
      <c r="A1341">
        <v>641</v>
      </c>
      <c r="B1341" t="s">
        <v>68</v>
      </c>
      <c r="C1341">
        <v>7337</v>
      </c>
      <c r="D1341">
        <v>395243.81</v>
      </c>
      <c r="E1341">
        <v>7407889.6600000001</v>
      </c>
      <c r="F1341">
        <v>2</v>
      </c>
      <c r="G1341">
        <v>755.61</v>
      </c>
      <c r="H1341">
        <v>759.40565500000002</v>
      </c>
      <c r="I1341">
        <v>1</v>
      </c>
      <c r="J1341">
        <v>1</v>
      </c>
      <c r="K1341">
        <v>-3.795655</v>
      </c>
    </row>
    <row r="1342" spans="1:11" x14ac:dyDescent="0.25">
      <c r="A1342">
        <v>650</v>
      </c>
      <c r="B1342" t="s">
        <v>68</v>
      </c>
      <c r="C1342">
        <v>7365</v>
      </c>
      <c r="D1342">
        <v>395243.81</v>
      </c>
      <c r="E1342">
        <v>7407889.6600000001</v>
      </c>
      <c r="F1342">
        <v>2</v>
      </c>
      <c r="G1342">
        <v>755.86</v>
      </c>
      <c r="H1342">
        <v>759.41887599999995</v>
      </c>
      <c r="I1342">
        <v>1</v>
      </c>
      <c r="J1342">
        <v>1</v>
      </c>
      <c r="K1342">
        <v>-3.5588760000000002</v>
      </c>
    </row>
    <row r="1343" spans="1:11" x14ac:dyDescent="0.25">
      <c r="A1343">
        <v>659</v>
      </c>
      <c r="B1343" t="s">
        <v>68</v>
      </c>
      <c r="C1343">
        <v>7422</v>
      </c>
      <c r="D1343">
        <v>395243.81</v>
      </c>
      <c r="E1343">
        <v>7407889.6600000001</v>
      </c>
      <c r="F1343">
        <v>2</v>
      </c>
      <c r="G1343">
        <v>756.06</v>
      </c>
      <c r="H1343">
        <v>759.44630299999994</v>
      </c>
      <c r="I1343">
        <v>1</v>
      </c>
      <c r="J1343">
        <v>1</v>
      </c>
      <c r="K1343">
        <v>-3.3863029999999998</v>
      </c>
    </row>
    <row r="1344" spans="1:11" x14ac:dyDescent="0.25">
      <c r="A1344">
        <v>667</v>
      </c>
      <c r="B1344" t="s">
        <v>68</v>
      </c>
      <c r="C1344">
        <v>7443</v>
      </c>
      <c r="D1344">
        <v>395243.81</v>
      </c>
      <c r="E1344">
        <v>7407889.6600000001</v>
      </c>
      <c r="F1344">
        <v>2</v>
      </c>
      <c r="G1344">
        <v>755.86</v>
      </c>
      <c r="H1344">
        <v>759.45659699999999</v>
      </c>
      <c r="I1344">
        <v>1</v>
      </c>
      <c r="J1344">
        <v>1</v>
      </c>
      <c r="K1344">
        <v>-3.596597</v>
      </c>
    </row>
    <row r="1345" spans="1:11" x14ac:dyDescent="0.25">
      <c r="A1345">
        <v>675</v>
      </c>
      <c r="B1345" t="s">
        <v>68</v>
      </c>
      <c r="C1345">
        <v>7486</v>
      </c>
      <c r="D1345">
        <v>395243.81</v>
      </c>
      <c r="E1345">
        <v>7407889.6600000001</v>
      </c>
      <c r="F1345">
        <v>2</v>
      </c>
      <c r="G1345">
        <v>756.26</v>
      </c>
      <c r="H1345">
        <v>759.47791500000005</v>
      </c>
      <c r="I1345">
        <v>1</v>
      </c>
      <c r="J1345">
        <v>1</v>
      </c>
      <c r="K1345">
        <v>-3.2179150000000001</v>
      </c>
    </row>
    <row r="1346" spans="1:11" x14ac:dyDescent="0.25">
      <c r="A1346">
        <v>684</v>
      </c>
      <c r="B1346" t="s">
        <v>68</v>
      </c>
      <c r="C1346">
        <v>7513</v>
      </c>
      <c r="D1346">
        <v>395243.81</v>
      </c>
      <c r="E1346">
        <v>7407889.6600000001</v>
      </c>
      <c r="F1346">
        <v>2</v>
      </c>
      <c r="G1346">
        <v>754.46</v>
      </c>
      <c r="H1346">
        <v>759.49149699999998</v>
      </c>
      <c r="I1346">
        <v>1</v>
      </c>
      <c r="J1346">
        <v>1</v>
      </c>
      <c r="K1346">
        <v>-5.0314969999999999</v>
      </c>
    </row>
    <row r="1347" spans="1:11" x14ac:dyDescent="0.25">
      <c r="A1347">
        <v>693</v>
      </c>
      <c r="B1347" t="s">
        <v>68</v>
      </c>
      <c r="C1347">
        <v>7534</v>
      </c>
      <c r="D1347">
        <v>395243.81</v>
      </c>
      <c r="E1347">
        <v>7407889.6600000001</v>
      </c>
      <c r="F1347">
        <v>2</v>
      </c>
      <c r="G1347">
        <v>755.06</v>
      </c>
      <c r="H1347">
        <v>759.50218500000005</v>
      </c>
      <c r="I1347">
        <v>1</v>
      </c>
      <c r="J1347">
        <v>1</v>
      </c>
      <c r="K1347">
        <v>-4.4421850000000003</v>
      </c>
    </row>
    <row r="1348" spans="1:11" x14ac:dyDescent="0.25">
      <c r="A1348">
        <v>718</v>
      </c>
      <c r="B1348" t="s">
        <v>68</v>
      </c>
      <c r="C1348">
        <v>7639</v>
      </c>
      <c r="D1348">
        <v>395243.81</v>
      </c>
      <c r="E1348">
        <v>7407889.6600000001</v>
      </c>
      <c r="F1348">
        <v>2</v>
      </c>
      <c r="G1348">
        <v>756.46</v>
      </c>
      <c r="H1348">
        <v>759.55689800000005</v>
      </c>
      <c r="I1348">
        <v>1</v>
      </c>
      <c r="J1348">
        <v>1</v>
      </c>
      <c r="K1348">
        <v>-3.0968979999999999</v>
      </c>
    </row>
    <row r="1349" spans="1:11" x14ac:dyDescent="0.25">
      <c r="A1349">
        <v>727</v>
      </c>
      <c r="B1349" t="s">
        <v>68</v>
      </c>
      <c r="C1349">
        <v>7667</v>
      </c>
      <c r="D1349">
        <v>395243.81</v>
      </c>
      <c r="E1349">
        <v>7407889.6600000001</v>
      </c>
      <c r="F1349">
        <v>2</v>
      </c>
      <c r="G1349">
        <v>757.46</v>
      </c>
      <c r="H1349">
        <v>759.57187199999998</v>
      </c>
      <c r="I1349">
        <v>1</v>
      </c>
      <c r="J1349">
        <v>1</v>
      </c>
      <c r="K1349">
        <v>-2.111872</v>
      </c>
    </row>
    <row r="1350" spans="1:11" x14ac:dyDescent="0.25">
      <c r="A1350">
        <v>735</v>
      </c>
      <c r="B1350" t="s">
        <v>68</v>
      </c>
      <c r="C1350">
        <v>7671</v>
      </c>
      <c r="D1350">
        <v>395243.81</v>
      </c>
      <c r="E1350">
        <v>7407889.6600000001</v>
      </c>
      <c r="F1350">
        <v>2</v>
      </c>
      <c r="G1350">
        <v>755.96</v>
      </c>
      <c r="H1350">
        <v>759.57401800000002</v>
      </c>
      <c r="I1350">
        <v>1</v>
      </c>
      <c r="J1350">
        <v>1</v>
      </c>
      <c r="K1350">
        <v>-3.6140180000000002</v>
      </c>
    </row>
    <row r="1351" spans="1:11" x14ac:dyDescent="0.25">
      <c r="A1351">
        <v>744</v>
      </c>
      <c r="B1351" t="s">
        <v>68</v>
      </c>
      <c r="C1351">
        <v>7708</v>
      </c>
      <c r="D1351">
        <v>395243.81</v>
      </c>
      <c r="E1351">
        <v>7407889.6600000001</v>
      </c>
      <c r="F1351">
        <v>2</v>
      </c>
      <c r="G1351">
        <v>756.56</v>
      </c>
      <c r="H1351">
        <v>759.59409100000005</v>
      </c>
      <c r="I1351">
        <v>1</v>
      </c>
      <c r="J1351">
        <v>1</v>
      </c>
      <c r="K1351">
        <v>-3.0340910000000001</v>
      </c>
    </row>
    <row r="1352" spans="1:11" x14ac:dyDescent="0.25">
      <c r="A1352">
        <v>754</v>
      </c>
      <c r="B1352" t="s">
        <v>68</v>
      </c>
      <c r="C1352">
        <v>7758</v>
      </c>
      <c r="D1352">
        <v>395243.81</v>
      </c>
      <c r="E1352">
        <v>7407889.6600000001</v>
      </c>
      <c r="F1352">
        <v>2</v>
      </c>
      <c r="G1352">
        <v>754.56</v>
      </c>
      <c r="H1352">
        <v>759.62160100000006</v>
      </c>
      <c r="I1352">
        <v>1</v>
      </c>
      <c r="J1352">
        <v>1</v>
      </c>
      <c r="K1352">
        <v>-5.0616009999999996</v>
      </c>
    </row>
    <row r="1353" spans="1:11" x14ac:dyDescent="0.25">
      <c r="A1353">
        <v>763</v>
      </c>
      <c r="B1353" t="s">
        <v>68</v>
      </c>
      <c r="C1353">
        <v>7786</v>
      </c>
      <c r="D1353">
        <v>395243.81</v>
      </c>
      <c r="E1353">
        <v>7407889.6600000001</v>
      </c>
      <c r="F1353">
        <v>2</v>
      </c>
      <c r="G1353">
        <v>757.46</v>
      </c>
      <c r="H1353">
        <v>759.63721199999998</v>
      </c>
      <c r="I1353">
        <v>1</v>
      </c>
      <c r="J1353">
        <v>1</v>
      </c>
      <c r="K1353">
        <v>-2.1772119999999999</v>
      </c>
    </row>
    <row r="1354" spans="1:11" x14ac:dyDescent="0.25">
      <c r="A1354">
        <v>773</v>
      </c>
      <c r="B1354" t="s">
        <v>68</v>
      </c>
      <c r="C1354">
        <v>7821</v>
      </c>
      <c r="D1354">
        <v>395243.81</v>
      </c>
      <c r="E1354">
        <v>7407889.6600000001</v>
      </c>
      <c r="F1354">
        <v>2</v>
      </c>
      <c r="G1354">
        <v>756.56</v>
      </c>
      <c r="H1354">
        <v>759.65693299999998</v>
      </c>
      <c r="I1354">
        <v>1</v>
      </c>
      <c r="J1354">
        <v>1</v>
      </c>
      <c r="K1354">
        <v>-3.0969329999999999</v>
      </c>
    </row>
    <row r="1355" spans="1:11" x14ac:dyDescent="0.25">
      <c r="A1355">
        <v>784</v>
      </c>
      <c r="B1355" t="s">
        <v>68</v>
      </c>
      <c r="C1355">
        <v>7852</v>
      </c>
      <c r="D1355">
        <v>395243.81</v>
      </c>
      <c r="E1355">
        <v>7407889.6600000001</v>
      </c>
      <c r="F1355">
        <v>2</v>
      </c>
      <c r="G1355">
        <v>758.92</v>
      </c>
      <c r="H1355">
        <v>759.67458299999998</v>
      </c>
      <c r="I1355">
        <v>1</v>
      </c>
      <c r="J1355">
        <v>1</v>
      </c>
      <c r="K1355">
        <v>-0.754583</v>
      </c>
    </row>
    <row r="1356" spans="1:11" x14ac:dyDescent="0.25">
      <c r="A1356">
        <v>794</v>
      </c>
      <c r="B1356" t="s">
        <v>68</v>
      </c>
      <c r="C1356">
        <v>7866</v>
      </c>
      <c r="D1356">
        <v>395243.81</v>
      </c>
      <c r="E1356">
        <v>7407889.6600000001</v>
      </c>
      <c r="F1356">
        <v>2</v>
      </c>
      <c r="G1356">
        <v>756.72</v>
      </c>
      <c r="H1356">
        <v>759.68264899999997</v>
      </c>
      <c r="I1356">
        <v>1</v>
      </c>
      <c r="J1356">
        <v>1</v>
      </c>
      <c r="K1356">
        <v>-2.9626489999999999</v>
      </c>
    </row>
    <row r="1357" spans="1:11" x14ac:dyDescent="0.25">
      <c r="A1357">
        <v>803</v>
      </c>
      <c r="B1357" t="s">
        <v>68</v>
      </c>
      <c r="C1357">
        <v>7887</v>
      </c>
      <c r="D1357">
        <v>395243.81</v>
      </c>
      <c r="E1357">
        <v>7407889.6600000001</v>
      </c>
      <c r="F1357">
        <v>2</v>
      </c>
      <c r="G1357">
        <v>756.48</v>
      </c>
      <c r="H1357">
        <v>759.69476399999996</v>
      </c>
      <c r="I1357">
        <v>1</v>
      </c>
      <c r="J1357">
        <v>1</v>
      </c>
      <c r="K1357">
        <v>-3.2147640000000002</v>
      </c>
    </row>
    <row r="1358" spans="1:11" x14ac:dyDescent="0.25">
      <c r="A1358">
        <v>814</v>
      </c>
      <c r="B1358" t="s">
        <v>68</v>
      </c>
      <c r="C1358">
        <v>7927</v>
      </c>
      <c r="D1358">
        <v>395243.81</v>
      </c>
      <c r="E1358">
        <v>7407889.6600000001</v>
      </c>
      <c r="F1358">
        <v>2</v>
      </c>
      <c r="G1358">
        <v>758.86</v>
      </c>
      <c r="H1358">
        <v>759.71805300000005</v>
      </c>
      <c r="I1358">
        <v>1</v>
      </c>
      <c r="J1358">
        <v>1</v>
      </c>
      <c r="K1358">
        <v>-0.85805299999999995</v>
      </c>
    </row>
    <row r="1359" spans="1:11" x14ac:dyDescent="0.25">
      <c r="A1359">
        <v>824</v>
      </c>
      <c r="B1359" t="s">
        <v>68</v>
      </c>
      <c r="C1359">
        <v>7956</v>
      </c>
      <c r="D1359">
        <v>395243.81</v>
      </c>
      <c r="E1359">
        <v>7407889.6600000001</v>
      </c>
      <c r="F1359">
        <v>2</v>
      </c>
      <c r="G1359">
        <v>760.31</v>
      </c>
      <c r="H1359">
        <v>759.73511499999995</v>
      </c>
      <c r="I1359">
        <v>1</v>
      </c>
      <c r="J1359">
        <v>1</v>
      </c>
      <c r="K1359">
        <v>0.57488499999999998</v>
      </c>
    </row>
    <row r="1360" spans="1:11" x14ac:dyDescent="0.25">
      <c r="A1360">
        <v>833</v>
      </c>
      <c r="B1360" t="s">
        <v>68</v>
      </c>
      <c r="C1360">
        <v>7983</v>
      </c>
      <c r="D1360">
        <v>395243.81</v>
      </c>
      <c r="E1360">
        <v>7407889.6600000001</v>
      </c>
      <c r="F1360">
        <v>2</v>
      </c>
      <c r="G1360">
        <v>757.96</v>
      </c>
      <c r="H1360">
        <v>759.75111600000002</v>
      </c>
      <c r="I1360">
        <v>1</v>
      </c>
      <c r="J1360">
        <v>1</v>
      </c>
      <c r="K1360">
        <v>-1.7911159999999999</v>
      </c>
    </row>
    <row r="1361" spans="1:11" x14ac:dyDescent="0.25">
      <c r="A1361">
        <v>841</v>
      </c>
      <c r="B1361" t="s">
        <v>68</v>
      </c>
      <c r="C1361">
        <v>8012</v>
      </c>
      <c r="D1361">
        <v>395243.81</v>
      </c>
      <c r="E1361">
        <v>7407889.6600000001</v>
      </c>
      <c r="F1361">
        <v>2</v>
      </c>
      <c r="G1361">
        <v>760.06</v>
      </c>
      <c r="H1361">
        <v>759.76845700000001</v>
      </c>
      <c r="I1361">
        <v>1</v>
      </c>
      <c r="J1361">
        <v>1</v>
      </c>
      <c r="K1361">
        <v>0.291543</v>
      </c>
    </row>
    <row r="1362" spans="1:11" x14ac:dyDescent="0.25">
      <c r="A1362">
        <v>850</v>
      </c>
      <c r="B1362" t="s">
        <v>68</v>
      </c>
      <c r="C1362">
        <v>8039</v>
      </c>
      <c r="D1362">
        <v>395243.81</v>
      </c>
      <c r="E1362">
        <v>7407889.6600000001</v>
      </c>
      <c r="F1362">
        <v>2</v>
      </c>
      <c r="G1362">
        <v>757.06</v>
      </c>
      <c r="H1362">
        <v>759.784716</v>
      </c>
      <c r="I1362">
        <v>1</v>
      </c>
      <c r="J1362">
        <v>1</v>
      </c>
      <c r="K1362">
        <v>-2.7247159999999999</v>
      </c>
    </row>
    <row r="1363" spans="1:11" x14ac:dyDescent="0.25">
      <c r="A1363">
        <v>860</v>
      </c>
      <c r="B1363" t="s">
        <v>68</v>
      </c>
      <c r="C1363">
        <v>8077</v>
      </c>
      <c r="D1363">
        <v>395243.81</v>
      </c>
      <c r="E1363">
        <v>7407889.6600000001</v>
      </c>
      <c r="F1363">
        <v>2</v>
      </c>
      <c r="G1363">
        <v>757.26</v>
      </c>
      <c r="H1363">
        <v>759.80778999999995</v>
      </c>
      <c r="I1363">
        <v>1</v>
      </c>
      <c r="J1363">
        <v>1</v>
      </c>
      <c r="K1363">
        <v>-2.54779</v>
      </c>
    </row>
    <row r="1364" spans="1:11" x14ac:dyDescent="0.25">
      <c r="A1364">
        <v>869</v>
      </c>
      <c r="B1364" t="s">
        <v>68</v>
      </c>
      <c r="C1364">
        <v>8104</v>
      </c>
      <c r="D1364">
        <v>395243.81</v>
      </c>
      <c r="E1364">
        <v>7407889.6600000001</v>
      </c>
      <c r="F1364">
        <v>2</v>
      </c>
      <c r="G1364">
        <v>756.98</v>
      </c>
      <c r="H1364">
        <v>759.82433600000002</v>
      </c>
      <c r="I1364">
        <v>1</v>
      </c>
      <c r="J1364">
        <v>1</v>
      </c>
      <c r="K1364">
        <v>-2.8443360000000002</v>
      </c>
    </row>
    <row r="1365" spans="1:11" x14ac:dyDescent="0.25">
      <c r="A1365">
        <v>879</v>
      </c>
      <c r="B1365" t="s">
        <v>68</v>
      </c>
      <c r="C1365">
        <v>8136</v>
      </c>
      <c r="D1365">
        <v>395243.81</v>
      </c>
      <c r="E1365">
        <v>7407889.6600000001</v>
      </c>
      <c r="F1365">
        <v>2</v>
      </c>
      <c r="G1365">
        <v>757.06</v>
      </c>
      <c r="H1365">
        <v>759.84408099999996</v>
      </c>
      <c r="I1365">
        <v>1</v>
      </c>
      <c r="J1365">
        <v>1</v>
      </c>
      <c r="K1365">
        <v>-2.784081</v>
      </c>
    </row>
    <row r="1366" spans="1:11" x14ac:dyDescent="0.25">
      <c r="A1366">
        <v>888</v>
      </c>
      <c r="B1366" t="s">
        <v>68</v>
      </c>
      <c r="C1366">
        <v>8160</v>
      </c>
      <c r="D1366">
        <v>395243.81</v>
      </c>
      <c r="E1366">
        <v>7407889.6600000001</v>
      </c>
      <c r="F1366">
        <v>2</v>
      </c>
      <c r="G1366">
        <v>760.65</v>
      </c>
      <c r="H1366">
        <v>759.85898899999995</v>
      </c>
      <c r="I1366">
        <v>1</v>
      </c>
      <c r="J1366">
        <v>1</v>
      </c>
      <c r="K1366">
        <v>0.79101100000000002</v>
      </c>
    </row>
    <row r="1367" spans="1:11" x14ac:dyDescent="0.25">
      <c r="A1367">
        <v>898</v>
      </c>
      <c r="B1367" t="s">
        <v>68</v>
      </c>
      <c r="C1367">
        <v>8196</v>
      </c>
      <c r="D1367">
        <v>395243.81</v>
      </c>
      <c r="E1367">
        <v>7407889.6600000001</v>
      </c>
      <c r="F1367">
        <v>2</v>
      </c>
      <c r="G1367">
        <v>759.77</v>
      </c>
      <c r="H1367">
        <v>759.88153199999999</v>
      </c>
      <c r="I1367">
        <v>1</v>
      </c>
      <c r="J1367">
        <v>1</v>
      </c>
      <c r="K1367">
        <v>-0.11153200000000001</v>
      </c>
    </row>
    <row r="1368" spans="1:11" x14ac:dyDescent="0.25">
      <c r="A1368">
        <v>908</v>
      </c>
      <c r="B1368" t="s">
        <v>68</v>
      </c>
      <c r="C1368">
        <v>8244</v>
      </c>
      <c r="D1368">
        <v>395243.81</v>
      </c>
      <c r="E1368">
        <v>7407889.6600000001</v>
      </c>
      <c r="F1368">
        <v>2</v>
      </c>
      <c r="G1368">
        <v>757.58</v>
      </c>
      <c r="H1368">
        <v>759.91184599999997</v>
      </c>
      <c r="I1368">
        <v>1</v>
      </c>
      <c r="J1368">
        <v>1</v>
      </c>
      <c r="K1368">
        <v>-2.3318460000000001</v>
      </c>
    </row>
    <row r="1369" spans="1:11" x14ac:dyDescent="0.25">
      <c r="A1369">
        <v>918</v>
      </c>
      <c r="B1369" t="s">
        <v>68</v>
      </c>
      <c r="C1369">
        <v>8252</v>
      </c>
      <c r="D1369">
        <v>395243.81</v>
      </c>
      <c r="E1369">
        <v>7407889.6600000001</v>
      </c>
      <c r="F1369">
        <v>2</v>
      </c>
      <c r="G1369">
        <v>758.07</v>
      </c>
      <c r="H1369">
        <v>759.91692999999998</v>
      </c>
      <c r="I1369">
        <v>1</v>
      </c>
      <c r="J1369">
        <v>1</v>
      </c>
      <c r="K1369">
        <v>-1.84693</v>
      </c>
    </row>
    <row r="1370" spans="1:11" x14ac:dyDescent="0.25">
      <c r="A1370">
        <v>927</v>
      </c>
      <c r="B1370" t="s">
        <v>68</v>
      </c>
      <c r="C1370">
        <v>8304</v>
      </c>
      <c r="D1370">
        <v>395243.81</v>
      </c>
      <c r="E1370">
        <v>7407889.6600000001</v>
      </c>
      <c r="F1370">
        <v>2</v>
      </c>
      <c r="G1370">
        <v>757.46</v>
      </c>
      <c r="H1370">
        <v>759.95018800000003</v>
      </c>
      <c r="I1370">
        <v>1</v>
      </c>
      <c r="J1370">
        <v>1</v>
      </c>
      <c r="K1370">
        <v>-2.4901879999999998</v>
      </c>
    </row>
    <row r="1371" spans="1:11" x14ac:dyDescent="0.25">
      <c r="A1371">
        <v>938</v>
      </c>
      <c r="B1371" t="s">
        <v>68</v>
      </c>
      <c r="C1371">
        <v>8326</v>
      </c>
      <c r="D1371">
        <v>395243.81</v>
      </c>
      <c r="E1371">
        <v>7407889.6600000001</v>
      </c>
      <c r="F1371">
        <v>2</v>
      </c>
      <c r="G1371">
        <v>757.36</v>
      </c>
      <c r="H1371">
        <v>759.96436800000004</v>
      </c>
      <c r="I1371">
        <v>1</v>
      </c>
      <c r="J1371">
        <v>1</v>
      </c>
      <c r="K1371">
        <v>-2.604368</v>
      </c>
    </row>
    <row r="1372" spans="1:11" x14ac:dyDescent="0.25">
      <c r="A1372">
        <v>947</v>
      </c>
      <c r="B1372" t="s">
        <v>68</v>
      </c>
      <c r="C1372">
        <v>8354</v>
      </c>
      <c r="D1372">
        <v>395243.81</v>
      </c>
      <c r="E1372">
        <v>7407889.6600000001</v>
      </c>
      <c r="F1372">
        <v>2</v>
      </c>
      <c r="G1372">
        <v>757.56</v>
      </c>
      <c r="H1372">
        <v>759.98249899999996</v>
      </c>
      <c r="I1372">
        <v>1</v>
      </c>
      <c r="J1372">
        <v>1</v>
      </c>
      <c r="K1372">
        <v>-2.4224990000000002</v>
      </c>
    </row>
    <row r="1373" spans="1:11" x14ac:dyDescent="0.25">
      <c r="A1373">
        <v>957</v>
      </c>
      <c r="B1373" t="s">
        <v>68</v>
      </c>
      <c r="C1373">
        <v>8374</v>
      </c>
      <c r="D1373">
        <v>395243.81</v>
      </c>
      <c r="E1373">
        <v>7407889.6600000001</v>
      </c>
      <c r="F1373">
        <v>2</v>
      </c>
      <c r="G1373">
        <v>757.56</v>
      </c>
      <c r="H1373">
        <v>759.99550499999998</v>
      </c>
      <c r="I1373">
        <v>1</v>
      </c>
      <c r="J1373">
        <v>1</v>
      </c>
      <c r="K1373">
        <v>-2.435505</v>
      </c>
    </row>
    <row r="1374" spans="1:11" x14ac:dyDescent="0.25">
      <c r="A1374">
        <v>967</v>
      </c>
      <c r="B1374" t="s">
        <v>68</v>
      </c>
      <c r="C1374">
        <v>8409</v>
      </c>
      <c r="D1374">
        <v>395243.81</v>
      </c>
      <c r="E1374">
        <v>7407889.6600000001</v>
      </c>
      <c r="F1374">
        <v>2</v>
      </c>
      <c r="G1374">
        <v>757.46</v>
      </c>
      <c r="H1374">
        <v>760.018371</v>
      </c>
      <c r="I1374">
        <v>1</v>
      </c>
      <c r="J1374">
        <v>1</v>
      </c>
      <c r="K1374">
        <v>-2.5583710000000002</v>
      </c>
    </row>
    <row r="1375" spans="1:11" x14ac:dyDescent="0.25">
      <c r="A1375">
        <v>978</v>
      </c>
      <c r="B1375" t="s">
        <v>68</v>
      </c>
      <c r="C1375">
        <v>8439</v>
      </c>
      <c r="D1375">
        <v>395243.81</v>
      </c>
      <c r="E1375">
        <v>7407889.6600000001</v>
      </c>
      <c r="F1375">
        <v>2</v>
      </c>
      <c r="G1375">
        <v>757.66</v>
      </c>
      <c r="H1375">
        <v>760.03806099999997</v>
      </c>
      <c r="I1375">
        <v>1</v>
      </c>
      <c r="J1375">
        <v>1</v>
      </c>
      <c r="K1375">
        <v>-2.3780610000000002</v>
      </c>
    </row>
    <row r="1376" spans="1:11" x14ac:dyDescent="0.25">
      <c r="A1376">
        <v>988</v>
      </c>
      <c r="B1376" t="s">
        <v>68</v>
      </c>
      <c r="C1376">
        <v>8473</v>
      </c>
      <c r="D1376">
        <v>395243.81</v>
      </c>
      <c r="E1376">
        <v>7407889.6600000001</v>
      </c>
      <c r="F1376">
        <v>2</v>
      </c>
      <c r="G1376">
        <v>757.76</v>
      </c>
      <c r="H1376">
        <v>760.06051000000002</v>
      </c>
      <c r="I1376">
        <v>1</v>
      </c>
      <c r="J1376">
        <v>1</v>
      </c>
      <c r="K1376">
        <v>-2.3005100000000001</v>
      </c>
    </row>
    <row r="1377" spans="1:11" x14ac:dyDescent="0.25">
      <c r="A1377">
        <v>998</v>
      </c>
      <c r="B1377" t="s">
        <v>68</v>
      </c>
      <c r="C1377">
        <v>8508</v>
      </c>
      <c r="D1377">
        <v>395243.81</v>
      </c>
      <c r="E1377">
        <v>7407889.6600000001</v>
      </c>
      <c r="F1377">
        <v>2</v>
      </c>
      <c r="G1377">
        <v>757.76</v>
      </c>
      <c r="H1377">
        <v>760.08374700000002</v>
      </c>
      <c r="I1377">
        <v>1</v>
      </c>
      <c r="J1377">
        <v>1</v>
      </c>
      <c r="K1377">
        <v>-2.323747</v>
      </c>
    </row>
    <row r="1378" spans="1:11" x14ac:dyDescent="0.25">
      <c r="A1378">
        <v>1007</v>
      </c>
      <c r="B1378" t="s">
        <v>68</v>
      </c>
      <c r="C1378">
        <v>8536</v>
      </c>
      <c r="D1378">
        <v>395243.81</v>
      </c>
      <c r="E1378">
        <v>7407889.6600000001</v>
      </c>
      <c r="F1378">
        <v>2</v>
      </c>
      <c r="G1378">
        <v>757.86</v>
      </c>
      <c r="H1378">
        <v>760.10242300000004</v>
      </c>
      <c r="I1378">
        <v>1</v>
      </c>
      <c r="J1378">
        <v>1</v>
      </c>
      <c r="K1378">
        <v>-2.2424230000000001</v>
      </c>
    </row>
    <row r="1379" spans="1:11" x14ac:dyDescent="0.25">
      <c r="A1379">
        <v>1017</v>
      </c>
      <c r="B1379" t="s">
        <v>68</v>
      </c>
      <c r="C1379">
        <v>8571</v>
      </c>
      <c r="D1379">
        <v>395243.81</v>
      </c>
      <c r="E1379">
        <v>7407889.6600000001</v>
      </c>
      <c r="F1379">
        <v>2</v>
      </c>
      <c r="G1379">
        <v>757.96</v>
      </c>
      <c r="H1379">
        <v>760.125856</v>
      </c>
      <c r="I1379">
        <v>1</v>
      </c>
      <c r="J1379">
        <v>1</v>
      </c>
      <c r="K1379">
        <v>-2.1658559999999998</v>
      </c>
    </row>
    <row r="1380" spans="1:11" x14ac:dyDescent="0.25">
      <c r="A1380">
        <v>1026</v>
      </c>
      <c r="B1380" t="s">
        <v>68</v>
      </c>
      <c r="C1380">
        <v>8606</v>
      </c>
      <c r="D1380">
        <v>395243.81</v>
      </c>
      <c r="E1380">
        <v>7407889.6600000001</v>
      </c>
      <c r="F1380">
        <v>2</v>
      </c>
      <c r="G1380">
        <v>758.06</v>
      </c>
      <c r="H1380">
        <v>760.14938400000005</v>
      </c>
      <c r="I1380">
        <v>1</v>
      </c>
      <c r="J1380">
        <v>1</v>
      </c>
      <c r="K1380">
        <v>-2.0893839999999999</v>
      </c>
    </row>
    <row r="1381" spans="1:11" x14ac:dyDescent="0.25">
      <c r="A1381">
        <v>1035</v>
      </c>
      <c r="B1381" t="s">
        <v>68</v>
      </c>
      <c r="C1381">
        <v>8621</v>
      </c>
      <c r="D1381">
        <v>395243.81</v>
      </c>
      <c r="E1381">
        <v>7407889.6600000001</v>
      </c>
      <c r="F1381">
        <v>2</v>
      </c>
      <c r="G1381">
        <v>758.16</v>
      </c>
      <c r="H1381">
        <v>760.15950199999997</v>
      </c>
      <c r="I1381">
        <v>1</v>
      </c>
      <c r="J1381">
        <v>1</v>
      </c>
      <c r="K1381">
        <v>-1.9995019999999999</v>
      </c>
    </row>
    <row r="1382" spans="1:11" x14ac:dyDescent="0.25">
      <c r="A1382">
        <v>1046</v>
      </c>
      <c r="B1382" t="s">
        <v>68</v>
      </c>
      <c r="C1382">
        <v>8650</v>
      </c>
      <c r="D1382">
        <v>395243.81</v>
      </c>
      <c r="E1382">
        <v>7407889.6600000001</v>
      </c>
      <c r="F1382">
        <v>2</v>
      </c>
      <c r="G1382">
        <v>758.46</v>
      </c>
      <c r="H1382">
        <v>760.17911600000002</v>
      </c>
      <c r="I1382">
        <v>1</v>
      </c>
      <c r="J1382">
        <v>1</v>
      </c>
      <c r="K1382">
        <v>-1.7191160000000001</v>
      </c>
    </row>
    <row r="1383" spans="1:11" x14ac:dyDescent="0.25">
      <c r="A1383">
        <v>1056</v>
      </c>
      <c r="B1383" t="s">
        <v>68</v>
      </c>
      <c r="C1383">
        <v>8676</v>
      </c>
      <c r="D1383">
        <v>395243.81</v>
      </c>
      <c r="E1383">
        <v>7407889.6600000001</v>
      </c>
      <c r="F1383">
        <v>2</v>
      </c>
      <c r="G1383">
        <v>758.16</v>
      </c>
      <c r="H1383">
        <v>760.19673999999998</v>
      </c>
      <c r="I1383">
        <v>1</v>
      </c>
      <c r="J1383">
        <v>1</v>
      </c>
      <c r="K1383">
        <v>-2.03674</v>
      </c>
    </row>
    <row r="1384" spans="1:11" x14ac:dyDescent="0.25">
      <c r="A1384">
        <v>1066</v>
      </c>
      <c r="B1384" t="s">
        <v>68</v>
      </c>
      <c r="C1384">
        <v>8713</v>
      </c>
      <c r="D1384">
        <v>395243.81</v>
      </c>
      <c r="E1384">
        <v>7407889.6600000001</v>
      </c>
      <c r="F1384">
        <v>2</v>
      </c>
      <c r="G1384">
        <v>758.36</v>
      </c>
      <c r="H1384">
        <v>760.22192900000005</v>
      </c>
      <c r="I1384">
        <v>1</v>
      </c>
      <c r="J1384">
        <v>1</v>
      </c>
      <c r="K1384">
        <v>-1.8619289999999999</v>
      </c>
    </row>
    <row r="1385" spans="1:11" x14ac:dyDescent="0.25">
      <c r="A1385">
        <v>1076</v>
      </c>
      <c r="B1385" t="s">
        <v>68</v>
      </c>
      <c r="C1385">
        <v>8741</v>
      </c>
      <c r="D1385">
        <v>395243.81</v>
      </c>
      <c r="E1385">
        <v>7407889.6600000001</v>
      </c>
      <c r="F1385">
        <v>2</v>
      </c>
      <c r="G1385">
        <v>758.36</v>
      </c>
      <c r="H1385">
        <v>760.24102900000003</v>
      </c>
      <c r="I1385">
        <v>1</v>
      </c>
      <c r="J1385">
        <v>1</v>
      </c>
      <c r="K1385">
        <v>-1.8810290000000001</v>
      </c>
    </row>
    <row r="1386" spans="1:11" x14ac:dyDescent="0.25">
      <c r="A1386">
        <v>1084</v>
      </c>
      <c r="B1386" t="s">
        <v>68</v>
      </c>
      <c r="C1386">
        <v>8768</v>
      </c>
      <c r="D1386">
        <v>395243.81</v>
      </c>
      <c r="E1386">
        <v>7407889.6600000001</v>
      </c>
      <c r="F1386">
        <v>2</v>
      </c>
      <c r="G1386">
        <v>758.16</v>
      </c>
      <c r="H1386">
        <v>760.25949800000001</v>
      </c>
      <c r="I1386">
        <v>1</v>
      </c>
      <c r="J1386">
        <v>1</v>
      </c>
      <c r="K1386">
        <v>-2.0994980000000001</v>
      </c>
    </row>
    <row r="1387" spans="1:11" x14ac:dyDescent="0.25">
      <c r="A1387">
        <v>1091</v>
      </c>
      <c r="B1387" t="s">
        <v>68</v>
      </c>
      <c r="C1387">
        <v>8802</v>
      </c>
      <c r="D1387">
        <v>395243.81</v>
      </c>
      <c r="E1387">
        <v>7407889.6600000001</v>
      </c>
      <c r="F1387">
        <v>2</v>
      </c>
      <c r="G1387">
        <v>757.56</v>
      </c>
      <c r="H1387">
        <v>760.28281700000002</v>
      </c>
      <c r="I1387">
        <v>1</v>
      </c>
      <c r="J1387">
        <v>1</v>
      </c>
      <c r="K1387">
        <v>-2.722817</v>
      </c>
    </row>
    <row r="1388" spans="1:11" x14ac:dyDescent="0.25">
      <c r="A1388">
        <v>1104</v>
      </c>
      <c r="B1388" t="s">
        <v>68</v>
      </c>
      <c r="C1388">
        <v>8829</v>
      </c>
      <c r="D1388">
        <v>395243.81</v>
      </c>
      <c r="E1388">
        <v>7407889.6600000001</v>
      </c>
      <c r="F1388">
        <v>2</v>
      </c>
      <c r="G1388">
        <v>755.56</v>
      </c>
      <c r="H1388">
        <v>760.30133999999998</v>
      </c>
      <c r="I1388">
        <v>1</v>
      </c>
      <c r="J1388">
        <v>1</v>
      </c>
      <c r="K1388">
        <v>-4.7413400000000001</v>
      </c>
    </row>
    <row r="1389" spans="1:11" x14ac:dyDescent="0.25">
      <c r="A1389">
        <v>1109</v>
      </c>
      <c r="B1389" t="s">
        <v>68</v>
      </c>
      <c r="C1389">
        <v>8858</v>
      </c>
      <c r="D1389">
        <v>395243.81</v>
      </c>
      <c r="E1389">
        <v>7407889.6600000001</v>
      </c>
      <c r="F1389">
        <v>2</v>
      </c>
      <c r="G1389">
        <v>761.9</v>
      </c>
      <c r="H1389">
        <v>760.32131700000002</v>
      </c>
      <c r="I1389">
        <v>1</v>
      </c>
      <c r="J1389">
        <v>1</v>
      </c>
      <c r="K1389">
        <v>1.5786830000000001</v>
      </c>
    </row>
    <row r="1390" spans="1:11" x14ac:dyDescent="0.25">
      <c r="A1390">
        <v>1124</v>
      </c>
      <c r="B1390" t="s">
        <v>68</v>
      </c>
      <c r="C1390">
        <v>8892</v>
      </c>
      <c r="D1390">
        <v>395243.81</v>
      </c>
      <c r="E1390">
        <v>7407889.6600000001</v>
      </c>
      <c r="F1390">
        <v>2</v>
      </c>
      <c r="G1390">
        <v>759.26</v>
      </c>
      <c r="H1390">
        <v>760.34471599999995</v>
      </c>
      <c r="I1390">
        <v>1</v>
      </c>
      <c r="J1390">
        <v>1</v>
      </c>
      <c r="K1390">
        <v>-1.084716</v>
      </c>
    </row>
    <row r="1391" spans="1:11" x14ac:dyDescent="0.25">
      <c r="A1391">
        <v>1135</v>
      </c>
      <c r="B1391" t="s">
        <v>68</v>
      </c>
      <c r="C1391">
        <v>8930</v>
      </c>
      <c r="D1391">
        <v>395243.81</v>
      </c>
      <c r="E1391">
        <v>7407889.6600000001</v>
      </c>
      <c r="F1391">
        <v>2</v>
      </c>
      <c r="G1391">
        <v>758.86</v>
      </c>
      <c r="H1391">
        <v>760.37096299999996</v>
      </c>
      <c r="I1391">
        <v>1</v>
      </c>
      <c r="J1391">
        <v>1</v>
      </c>
      <c r="K1391">
        <v>-1.5109630000000001</v>
      </c>
    </row>
    <row r="1392" spans="1:11" x14ac:dyDescent="0.25">
      <c r="A1392">
        <v>1144</v>
      </c>
      <c r="B1392" t="s">
        <v>68</v>
      </c>
      <c r="C1392">
        <v>8956</v>
      </c>
      <c r="D1392">
        <v>395243.81</v>
      </c>
      <c r="E1392">
        <v>7407889.6600000001</v>
      </c>
      <c r="F1392">
        <v>2</v>
      </c>
      <c r="G1392">
        <v>758.96</v>
      </c>
      <c r="H1392">
        <v>760.38895200000002</v>
      </c>
      <c r="I1392">
        <v>1</v>
      </c>
      <c r="J1392">
        <v>1</v>
      </c>
      <c r="K1392">
        <v>-1.428952</v>
      </c>
    </row>
    <row r="1393" spans="1:11" x14ac:dyDescent="0.25">
      <c r="A1393">
        <v>1152</v>
      </c>
      <c r="B1393" t="s">
        <v>68</v>
      </c>
      <c r="C1393">
        <v>8988</v>
      </c>
      <c r="D1393">
        <v>395243.81</v>
      </c>
      <c r="E1393">
        <v>7407889.6600000001</v>
      </c>
      <c r="F1393">
        <v>2</v>
      </c>
      <c r="G1393">
        <v>759.01</v>
      </c>
      <c r="H1393">
        <v>760.41110000000003</v>
      </c>
      <c r="I1393">
        <v>1</v>
      </c>
      <c r="J1393">
        <v>1</v>
      </c>
      <c r="K1393">
        <v>-1.4011</v>
      </c>
    </row>
    <row r="1394" spans="1:11" x14ac:dyDescent="0.25">
      <c r="A1394">
        <v>1163</v>
      </c>
      <c r="B1394" t="s">
        <v>68</v>
      </c>
      <c r="C1394">
        <v>9021</v>
      </c>
      <c r="D1394">
        <v>395243.81</v>
      </c>
      <c r="E1394">
        <v>7407889.6600000001</v>
      </c>
      <c r="F1394">
        <v>2</v>
      </c>
      <c r="G1394">
        <v>759.1</v>
      </c>
      <c r="H1394">
        <v>760.43396800000005</v>
      </c>
      <c r="I1394">
        <v>1</v>
      </c>
      <c r="J1394">
        <v>1</v>
      </c>
      <c r="K1394">
        <v>-1.333968</v>
      </c>
    </row>
    <row r="1395" spans="1:11" x14ac:dyDescent="0.25">
      <c r="A1395">
        <v>1173</v>
      </c>
      <c r="B1395" t="s">
        <v>68</v>
      </c>
      <c r="C1395">
        <v>9054</v>
      </c>
      <c r="D1395">
        <v>395243.81</v>
      </c>
      <c r="E1395">
        <v>7407889.6600000001</v>
      </c>
      <c r="F1395">
        <v>2</v>
      </c>
      <c r="G1395">
        <v>759.05</v>
      </c>
      <c r="H1395">
        <v>760.456862</v>
      </c>
      <c r="I1395">
        <v>1</v>
      </c>
      <c r="J1395">
        <v>1</v>
      </c>
      <c r="K1395">
        <v>-1.4068620000000001</v>
      </c>
    </row>
    <row r="1396" spans="1:11" x14ac:dyDescent="0.25">
      <c r="A1396">
        <v>1181</v>
      </c>
      <c r="B1396" t="s">
        <v>68</v>
      </c>
      <c r="C1396">
        <v>9083</v>
      </c>
      <c r="D1396">
        <v>395243.81</v>
      </c>
      <c r="E1396">
        <v>7407889.6600000001</v>
      </c>
      <c r="F1396">
        <v>2</v>
      </c>
      <c r="G1396">
        <v>759.34</v>
      </c>
      <c r="H1396">
        <v>760.47700699999996</v>
      </c>
      <c r="I1396">
        <v>1</v>
      </c>
      <c r="J1396">
        <v>1</v>
      </c>
      <c r="K1396">
        <v>-1.1370070000000001</v>
      </c>
    </row>
    <row r="1397" spans="1:11" x14ac:dyDescent="0.25">
      <c r="A1397">
        <v>1192</v>
      </c>
      <c r="B1397" t="s">
        <v>68</v>
      </c>
      <c r="C1397">
        <v>9117</v>
      </c>
      <c r="D1397">
        <v>395243.81</v>
      </c>
      <c r="E1397">
        <v>7407889.6600000001</v>
      </c>
      <c r="F1397">
        <v>2</v>
      </c>
      <c r="G1397">
        <v>759.42</v>
      </c>
      <c r="H1397">
        <v>760.50060900000005</v>
      </c>
      <c r="I1397">
        <v>1</v>
      </c>
      <c r="J1397">
        <v>1</v>
      </c>
      <c r="K1397">
        <v>-1.0806089999999999</v>
      </c>
    </row>
    <row r="1398" spans="1:11" x14ac:dyDescent="0.25">
      <c r="A1398">
        <v>1201</v>
      </c>
      <c r="B1398" t="s">
        <v>68</v>
      </c>
      <c r="C1398">
        <v>9155</v>
      </c>
      <c r="D1398">
        <v>395243.81</v>
      </c>
      <c r="E1398">
        <v>7407889.6600000001</v>
      </c>
      <c r="F1398">
        <v>2</v>
      </c>
      <c r="G1398">
        <v>759.58</v>
      </c>
      <c r="H1398">
        <v>760.52699399999995</v>
      </c>
      <c r="I1398">
        <v>1</v>
      </c>
      <c r="J1398">
        <v>1</v>
      </c>
      <c r="K1398">
        <v>-0.946994</v>
      </c>
    </row>
    <row r="1399" spans="1:11" x14ac:dyDescent="0.25">
      <c r="A1399">
        <v>1210</v>
      </c>
      <c r="B1399" t="s">
        <v>68</v>
      </c>
      <c r="C1399">
        <v>9179</v>
      </c>
      <c r="D1399">
        <v>395243.81</v>
      </c>
      <c r="E1399">
        <v>7407889.6600000001</v>
      </c>
      <c r="F1399">
        <v>2</v>
      </c>
      <c r="G1399">
        <v>759.7</v>
      </c>
      <c r="H1399">
        <v>760.54366300000004</v>
      </c>
      <c r="I1399">
        <v>1</v>
      </c>
      <c r="J1399">
        <v>1</v>
      </c>
      <c r="K1399">
        <v>-0.84366300000000005</v>
      </c>
    </row>
    <row r="1400" spans="1:11" x14ac:dyDescent="0.25">
      <c r="A1400">
        <v>1219</v>
      </c>
      <c r="B1400" t="s">
        <v>68</v>
      </c>
      <c r="C1400">
        <v>9201</v>
      </c>
      <c r="D1400">
        <v>395243.81</v>
      </c>
      <c r="E1400">
        <v>7407889.6600000001</v>
      </c>
      <c r="F1400">
        <v>2</v>
      </c>
      <c r="G1400">
        <v>759.76</v>
      </c>
      <c r="H1400">
        <v>760.55893600000002</v>
      </c>
      <c r="I1400">
        <v>1</v>
      </c>
      <c r="J1400">
        <v>1</v>
      </c>
      <c r="K1400">
        <v>-0.79893599999999998</v>
      </c>
    </row>
    <row r="1401" spans="1:11" x14ac:dyDescent="0.25">
      <c r="A1401">
        <v>1228</v>
      </c>
      <c r="B1401" t="s">
        <v>68</v>
      </c>
      <c r="C1401">
        <v>9230</v>
      </c>
      <c r="D1401">
        <v>395243.81</v>
      </c>
      <c r="E1401">
        <v>7407889.6600000001</v>
      </c>
      <c r="F1401">
        <v>2</v>
      </c>
      <c r="G1401">
        <v>759.79</v>
      </c>
      <c r="H1401">
        <v>760.57905800000003</v>
      </c>
      <c r="I1401">
        <v>1</v>
      </c>
      <c r="J1401">
        <v>1</v>
      </c>
      <c r="K1401">
        <v>-0.78905800000000004</v>
      </c>
    </row>
    <row r="1402" spans="1:11" x14ac:dyDescent="0.25">
      <c r="A1402">
        <v>1237</v>
      </c>
      <c r="B1402" t="s">
        <v>68</v>
      </c>
      <c r="C1402">
        <v>9280</v>
      </c>
      <c r="D1402">
        <v>395243.81</v>
      </c>
      <c r="E1402">
        <v>7407889.6600000001</v>
      </c>
      <c r="F1402">
        <v>2</v>
      </c>
      <c r="G1402">
        <v>759.96</v>
      </c>
      <c r="H1402">
        <v>760.61370599999998</v>
      </c>
      <c r="I1402">
        <v>1</v>
      </c>
      <c r="J1402">
        <v>1</v>
      </c>
      <c r="K1402">
        <v>-0.65370600000000001</v>
      </c>
    </row>
    <row r="1403" spans="1:11" x14ac:dyDescent="0.25">
      <c r="A1403">
        <v>1245</v>
      </c>
      <c r="B1403" t="s">
        <v>68</v>
      </c>
      <c r="C1403">
        <v>9287</v>
      </c>
      <c r="D1403">
        <v>395243.81</v>
      </c>
      <c r="E1403">
        <v>7407889.6600000001</v>
      </c>
      <c r="F1403">
        <v>2</v>
      </c>
      <c r="G1403">
        <v>759.92</v>
      </c>
      <c r="H1403">
        <v>760.61855100000002</v>
      </c>
      <c r="I1403">
        <v>1</v>
      </c>
      <c r="J1403">
        <v>1</v>
      </c>
      <c r="K1403">
        <v>-0.69855100000000003</v>
      </c>
    </row>
    <row r="1404" spans="1:11" x14ac:dyDescent="0.25">
      <c r="A1404">
        <v>1254</v>
      </c>
      <c r="B1404" t="s">
        <v>68</v>
      </c>
      <c r="C1404">
        <v>9333</v>
      </c>
      <c r="D1404">
        <v>395243.81</v>
      </c>
      <c r="E1404">
        <v>7407889.6600000001</v>
      </c>
      <c r="F1404">
        <v>2</v>
      </c>
      <c r="G1404">
        <v>760.06</v>
      </c>
      <c r="H1404">
        <v>760.65035999999998</v>
      </c>
      <c r="I1404">
        <v>1</v>
      </c>
      <c r="J1404">
        <v>1</v>
      </c>
      <c r="K1404">
        <v>-0.59036</v>
      </c>
    </row>
    <row r="1405" spans="1:11" x14ac:dyDescent="0.25">
      <c r="A1405">
        <v>1264</v>
      </c>
      <c r="B1405" t="s">
        <v>68</v>
      </c>
      <c r="C1405">
        <v>9372</v>
      </c>
      <c r="D1405">
        <v>395243.81</v>
      </c>
      <c r="E1405">
        <v>7407889.6600000001</v>
      </c>
      <c r="F1405">
        <v>2</v>
      </c>
      <c r="G1405">
        <v>760.19</v>
      </c>
      <c r="H1405">
        <v>760.67725299999995</v>
      </c>
      <c r="I1405">
        <v>1</v>
      </c>
      <c r="J1405">
        <v>1</v>
      </c>
      <c r="K1405">
        <v>-0.48725299999999999</v>
      </c>
    </row>
    <row r="1406" spans="1:11" x14ac:dyDescent="0.25">
      <c r="A1406">
        <v>1272</v>
      </c>
      <c r="B1406" t="s">
        <v>68</v>
      </c>
      <c r="C1406">
        <v>9405</v>
      </c>
      <c r="D1406">
        <v>395243.81</v>
      </c>
      <c r="E1406">
        <v>7407889.6600000001</v>
      </c>
      <c r="F1406">
        <v>2</v>
      </c>
      <c r="G1406">
        <v>760</v>
      </c>
      <c r="H1406">
        <v>760.69998899999996</v>
      </c>
      <c r="I1406">
        <v>1</v>
      </c>
      <c r="J1406">
        <v>1</v>
      </c>
      <c r="K1406">
        <v>-0.69998899999999997</v>
      </c>
    </row>
    <row r="1407" spans="1:11" x14ac:dyDescent="0.25">
      <c r="A1407">
        <v>1281</v>
      </c>
      <c r="B1407" t="s">
        <v>68</v>
      </c>
      <c r="C1407">
        <v>9435</v>
      </c>
      <c r="D1407">
        <v>395243.81</v>
      </c>
      <c r="E1407">
        <v>7407889.6600000001</v>
      </c>
      <c r="F1407">
        <v>2</v>
      </c>
      <c r="G1407">
        <v>759.95</v>
      </c>
      <c r="H1407">
        <v>760.72059999999999</v>
      </c>
      <c r="I1407">
        <v>1</v>
      </c>
      <c r="J1407">
        <v>1</v>
      </c>
      <c r="K1407">
        <v>-0.77059999999999995</v>
      </c>
    </row>
    <row r="1408" spans="1:11" x14ac:dyDescent="0.25">
      <c r="A1408">
        <v>1290</v>
      </c>
      <c r="B1408" t="s">
        <v>68</v>
      </c>
      <c r="C1408">
        <v>9454</v>
      </c>
      <c r="D1408">
        <v>395243.81</v>
      </c>
      <c r="E1408">
        <v>7407889.6600000001</v>
      </c>
      <c r="F1408">
        <v>2</v>
      </c>
      <c r="G1408">
        <v>759.97</v>
      </c>
      <c r="H1408">
        <v>760.73362699999996</v>
      </c>
      <c r="I1408">
        <v>1</v>
      </c>
      <c r="J1408">
        <v>1</v>
      </c>
      <c r="K1408">
        <v>-0.76362699999999994</v>
      </c>
    </row>
    <row r="1409" spans="1:11" x14ac:dyDescent="0.25">
      <c r="A1409">
        <v>1299</v>
      </c>
      <c r="B1409" t="s">
        <v>68</v>
      </c>
      <c r="C1409">
        <v>9496</v>
      </c>
      <c r="D1409">
        <v>395243.81</v>
      </c>
      <c r="E1409">
        <v>7407889.6600000001</v>
      </c>
      <c r="F1409">
        <v>2</v>
      </c>
      <c r="G1409">
        <v>760.59</v>
      </c>
      <c r="H1409">
        <v>760.76237000000003</v>
      </c>
      <c r="I1409">
        <v>1</v>
      </c>
      <c r="J1409">
        <v>1</v>
      </c>
      <c r="K1409">
        <v>-0.17237</v>
      </c>
    </row>
    <row r="1410" spans="1:11" x14ac:dyDescent="0.25">
      <c r="A1410">
        <v>1308</v>
      </c>
      <c r="B1410" t="s">
        <v>68</v>
      </c>
      <c r="C1410">
        <v>9505</v>
      </c>
      <c r="D1410">
        <v>395243.81</v>
      </c>
      <c r="E1410">
        <v>7407889.6600000001</v>
      </c>
      <c r="F1410">
        <v>2</v>
      </c>
      <c r="G1410">
        <v>760.48</v>
      </c>
      <c r="H1410">
        <v>760.768505</v>
      </c>
      <c r="I1410">
        <v>1</v>
      </c>
      <c r="J1410">
        <v>1</v>
      </c>
      <c r="K1410">
        <v>-0.28850500000000001</v>
      </c>
    </row>
    <row r="1411" spans="1:11" x14ac:dyDescent="0.25">
      <c r="A1411">
        <v>1317</v>
      </c>
      <c r="B1411" t="s">
        <v>68</v>
      </c>
      <c r="C1411">
        <v>9541</v>
      </c>
      <c r="D1411">
        <v>395243.81</v>
      </c>
      <c r="E1411">
        <v>7407889.6600000001</v>
      </c>
      <c r="F1411">
        <v>2</v>
      </c>
      <c r="G1411">
        <v>760.69</v>
      </c>
      <c r="H1411">
        <v>760.79303000000004</v>
      </c>
      <c r="I1411">
        <v>1</v>
      </c>
      <c r="J1411">
        <v>1</v>
      </c>
      <c r="K1411">
        <v>-0.10303</v>
      </c>
    </row>
    <row r="1412" spans="1:11" x14ac:dyDescent="0.25">
      <c r="A1412">
        <v>1326</v>
      </c>
      <c r="B1412" t="s">
        <v>68</v>
      </c>
      <c r="C1412">
        <v>9568</v>
      </c>
      <c r="D1412">
        <v>395243.81</v>
      </c>
      <c r="E1412">
        <v>7407889.6600000001</v>
      </c>
      <c r="F1412">
        <v>2</v>
      </c>
      <c r="G1412">
        <v>761.17</v>
      </c>
      <c r="H1412">
        <v>760.81138299999998</v>
      </c>
      <c r="I1412">
        <v>1</v>
      </c>
      <c r="J1412">
        <v>1</v>
      </c>
      <c r="K1412">
        <v>0.35861700000000002</v>
      </c>
    </row>
    <row r="1413" spans="1:11" x14ac:dyDescent="0.25">
      <c r="A1413">
        <v>1335</v>
      </c>
      <c r="B1413" t="s">
        <v>68</v>
      </c>
      <c r="C1413">
        <v>9616</v>
      </c>
      <c r="D1413">
        <v>395243.81</v>
      </c>
      <c r="E1413">
        <v>7407889.6600000001</v>
      </c>
      <c r="F1413">
        <v>2</v>
      </c>
      <c r="G1413">
        <v>761.21</v>
      </c>
      <c r="H1413">
        <v>760.84385599999996</v>
      </c>
      <c r="I1413">
        <v>1</v>
      </c>
      <c r="J1413">
        <v>1</v>
      </c>
      <c r="K1413">
        <v>0.36614400000000002</v>
      </c>
    </row>
    <row r="1414" spans="1:11" x14ac:dyDescent="0.25">
      <c r="A1414">
        <v>1346</v>
      </c>
      <c r="B1414" t="s">
        <v>68</v>
      </c>
      <c r="C1414">
        <v>9645</v>
      </c>
      <c r="D1414">
        <v>395243.81</v>
      </c>
      <c r="E1414">
        <v>7407889.6600000001</v>
      </c>
      <c r="F1414">
        <v>2</v>
      </c>
      <c r="G1414">
        <v>761.56</v>
      </c>
      <c r="H1414">
        <v>760.86342400000001</v>
      </c>
      <c r="I1414">
        <v>1</v>
      </c>
      <c r="J1414">
        <v>1</v>
      </c>
      <c r="K1414">
        <v>0.69657599999999997</v>
      </c>
    </row>
    <row r="1415" spans="1:11" x14ac:dyDescent="0.25">
      <c r="A1415">
        <v>1358</v>
      </c>
      <c r="B1415" t="s">
        <v>68</v>
      </c>
      <c r="C1415">
        <v>9664</v>
      </c>
      <c r="D1415">
        <v>395243.81</v>
      </c>
      <c r="E1415">
        <v>7407889.6600000001</v>
      </c>
      <c r="F1415">
        <v>2</v>
      </c>
      <c r="G1415">
        <v>761.36</v>
      </c>
      <c r="H1415">
        <v>760.87620700000002</v>
      </c>
      <c r="I1415">
        <v>1</v>
      </c>
      <c r="J1415">
        <v>1</v>
      </c>
      <c r="K1415">
        <v>0.48379299999999997</v>
      </c>
    </row>
    <row r="1416" spans="1:11" x14ac:dyDescent="0.25">
      <c r="A1416">
        <v>1380</v>
      </c>
      <c r="B1416" t="s">
        <v>68</v>
      </c>
      <c r="C1416">
        <v>9708</v>
      </c>
      <c r="D1416">
        <v>395243.81</v>
      </c>
      <c r="E1416">
        <v>7407889.6600000001</v>
      </c>
      <c r="F1416">
        <v>2</v>
      </c>
      <c r="G1416">
        <v>761.2</v>
      </c>
      <c r="H1416">
        <v>760.90571799999998</v>
      </c>
      <c r="I1416">
        <v>1</v>
      </c>
      <c r="J1416">
        <v>1</v>
      </c>
      <c r="K1416">
        <v>0.29428199999999999</v>
      </c>
    </row>
    <row r="1417" spans="1:11" x14ac:dyDescent="0.25">
      <c r="A1417">
        <v>1388</v>
      </c>
      <c r="B1417" t="s">
        <v>68</v>
      </c>
      <c r="C1417">
        <v>9740</v>
      </c>
      <c r="D1417">
        <v>395243.81</v>
      </c>
      <c r="E1417">
        <v>7407889.6600000001</v>
      </c>
      <c r="F1417">
        <v>2</v>
      </c>
      <c r="G1417">
        <v>761.27</v>
      </c>
      <c r="H1417">
        <v>760.92709300000001</v>
      </c>
      <c r="I1417">
        <v>1</v>
      </c>
      <c r="J1417">
        <v>1</v>
      </c>
      <c r="K1417">
        <v>0.34290700000000002</v>
      </c>
    </row>
    <row r="1418" spans="1:11" x14ac:dyDescent="0.25">
      <c r="A1418">
        <v>1392</v>
      </c>
      <c r="B1418" t="s">
        <v>68</v>
      </c>
      <c r="C1418">
        <v>9761</v>
      </c>
      <c r="D1418">
        <v>395243.81</v>
      </c>
      <c r="E1418">
        <v>7407889.6600000001</v>
      </c>
      <c r="F1418">
        <v>2</v>
      </c>
      <c r="G1418">
        <v>761.35</v>
      </c>
      <c r="H1418">
        <v>760.94106799999997</v>
      </c>
      <c r="I1418">
        <v>1</v>
      </c>
      <c r="J1418">
        <v>1</v>
      </c>
      <c r="K1418">
        <v>0.40893200000000002</v>
      </c>
    </row>
    <row r="1419" spans="1:11" x14ac:dyDescent="0.25">
      <c r="A1419">
        <v>1410</v>
      </c>
      <c r="B1419" t="s">
        <v>68</v>
      </c>
      <c r="C1419">
        <v>9798</v>
      </c>
      <c r="D1419">
        <v>395243.81</v>
      </c>
      <c r="E1419">
        <v>7407889.6600000001</v>
      </c>
      <c r="F1419">
        <v>2</v>
      </c>
      <c r="G1419">
        <v>761.44</v>
      </c>
      <c r="H1419">
        <v>760.96560999999997</v>
      </c>
      <c r="I1419">
        <v>1</v>
      </c>
      <c r="J1419">
        <v>1</v>
      </c>
      <c r="K1419">
        <v>0.47438999999999998</v>
      </c>
    </row>
    <row r="1420" spans="1:11" x14ac:dyDescent="0.25">
      <c r="A1420">
        <v>1422</v>
      </c>
      <c r="B1420" t="s">
        <v>68</v>
      </c>
      <c r="C1420">
        <v>9831</v>
      </c>
      <c r="D1420">
        <v>395243.81</v>
      </c>
      <c r="E1420">
        <v>7407889.6600000001</v>
      </c>
      <c r="F1420">
        <v>2</v>
      </c>
      <c r="G1420">
        <v>761.11</v>
      </c>
      <c r="H1420">
        <v>760.98742200000004</v>
      </c>
      <c r="I1420">
        <v>1</v>
      </c>
      <c r="J1420">
        <v>1</v>
      </c>
      <c r="K1420">
        <v>0.12257800000000001</v>
      </c>
    </row>
    <row r="1421" spans="1:11" x14ac:dyDescent="0.25">
      <c r="A1421">
        <v>1437</v>
      </c>
      <c r="B1421" t="s">
        <v>68</v>
      </c>
      <c r="C1421">
        <v>9834</v>
      </c>
      <c r="D1421">
        <v>395243.81</v>
      </c>
      <c r="E1421">
        <v>7407889.6600000001</v>
      </c>
      <c r="F1421">
        <v>2</v>
      </c>
      <c r="G1421">
        <v>761.5</v>
      </c>
      <c r="H1421">
        <v>760.98939399999995</v>
      </c>
      <c r="I1421">
        <v>1</v>
      </c>
      <c r="J1421">
        <v>1</v>
      </c>
      <c r="K1421">
        <v>0.510606</v>
      </c>
    </row>
    <row r="1422" spans="1:11" x14ac:dyDescent="0.25">
      <c r="A1422">
        <v>1456</v>
      </c>
      <c r="B1422" t="s">
        <v>68</v>
      </c>
      <c r="C1422">
        <v>9880</v>
      </c>
      <c r="D1422">
        <v>395243.81</v>
      </c>
      <c r="E1422">
        <v>7407889.6600000001</v>
      </c>
      <c r="F1422">
        <v>2</v>
      </c>
      <c r="G1422">
        <v>761.71</v>
      </c>
      <c r="H1422">
        <v>761.01959099999999</v>
      </c>
      <c r="I1422">
        <v>1</v>
      </c>
      <c r="J1422">
        <v>1</v>
      </c>
      <c r="K1422">
        <v>0.69040900000000005</v>
      </c>
    </row>
    <row r="1423" spans="1:11" x14ac:dyDescent="0.25">
      <c r="A1423">
        <v>1473</v>
      </c>
      <c r="B1423" t="s">
        <v>68</v>
      </c>
      <c r="C1423">
        <v>9921</v>
      </c>
      <c r="D1423">
        <v>395243.81</v>
      </c>
      <c r="E1423">
        <v>7407889.6600000001</v>
      </c>
      <c r="F1423">
        <v>2</v>
      </c>
      <c r="G1423">
        <v>761.82</v>
      </c>
      <c r="H1423">
        <v>761.04637300000002</v>
      </c>
      <c r="I1423">
        <v>1</v>
      </c>
      <c r="J1423">
        <v>1</v>
      </c>
      <c r="K1423">
        <v>0.77362699999999995</v>
      </c>
    </row>
    <row r="1424" spans="1:11" x14ac:dyDescent="0.25">
      <c r="A1424">
        <v>1475</v>
      </c>
      <c r="B1424" t="s">
        <v>68</v>
      </c>
      <c r="C1424">
        <v>9939</v>
      </c>
      <c r="D1424">
        <v>395243.81</v>
      </c>
      <c r="E1424">
        <v>7407889.6600000001</v>
      </c>
      <c r="F1424">
        <v>2</v>
      </c>
      <c r="G1424">
        <v>761.85</v>
      </c>
      <c r="H1424">
        <v>761.05808200000001</v>
      </c>
      <c r="I1424">
        <v>1</v>
      </c>
      <c r="J1424">
        <v>1</v>
      </c>
      <c r="K1424">
        <v>0.79191800000000001</v>
      </c>
    </row>
    <row r="1425" spans="1:11" x14ac:dyDescent="0.25">
      <c r="A1425">
        <v>1491</v>
      </c>
      <c r="B1425" t="s">
        <v>68</v>
      </c>
      <c r="C1425">
        <v>9945</v>
      </c>
      <c r="D1425">
        <v>395243.81</v>
      </c>
      <c r="E1425">
        <v>7407889.6600000001</v>
      </c>
      <c r="F1425">
        <v>2</v>
      </c>
      <c r="G1425">
        <v>761.81</v>
      </c>
      <c r="H1425">
        <v>761.06198500000005</v>
      </c>
      <c r="I1425">
        <v>1</v>
      </c>
      <c r="J1425">
        <v>1</v>
      </c>
      <c r="K1425">
        <v>0.74801499999999999</v>
      </c>
    </row>
    <row r="1426" spans="1:11" x14ac:dyDescent="0.25">
      <c r="A1426">
        <v>1492</v>
      </c>
      <c r="B1426" t="s">
        <v>68</v>
      </c>
      <c r="C1426">
        <v>9945</v>
      </c>
      <c r="D1426">
        <v>395243.81</v>
      </c>
      <c r="E1426">
        <v>7407889.6600000001</v>
      </c>
      <c r="F1426">
        <v>2</v>
      </c>
      <c r="G1426">
        <v>761.81</v>
      </c>
      <c r="H1426">
        <v>761.06198500000005</v>
      </c>
      <c r="I1426">
        <v>1</v>
      </c>
      <c r="J1426">
        <v>1</v>
      </c>
      <c r="K1426">
        <v>0.74801499999999999</v>
      </c>
    </row>
    <row r="1427" spans="1:11" x14ac:dyDescent="0.25">
      <c r="A1427">
        <v>1474</v>
      </c>
      <c r="B1427" t="s">
        <v>69</v>
      </c>
      <c r="C1427">
        <v>9921</v>
      </c>
      <c r="D1427">
        <v>395333</v>
      </c>
      <c r="E1427">
        <v>7407732</v>
      </c>
      <c r="F1427">
        <v>2</v>
      </c>
      <c r="G1427">
        <v>761.55</v>
      </c>
      <c r="H1427">
        <v>761.11030800000003</v>
      </c>
      <c r="I1427">
        <v>1</v>
      </c>
      <c r="J1427">
        <v>1</v>
      </c>
      <c r="K1427">
        <v>0.43969200000000003</v>
      </c>
    </row>
    <row r="1428" spans="1:11" x14ac:dyDescent="0.25">
      <c r="A1428">
        <v>1476</v>
      </c>
      <c r="B1428" t="s">
        <v>69</v>
      </c>
      <c r="C1428">
        <v>9939</v>
      </c>
      <c r="D1428">
        <v>395333</v>
      </c>
      <c r="E1428">
        <v>7407732</v>
      </c>
      <c r="F1428">
        <v>2</v>
      </c>
      <c r="G1428">
        <v>761.56</v>
      </c>
      <c r="H1428">
        <v>761.122163</v>
      </c>
      <c r="I1428">
        <v>1</v>
      </c>
      <c r="J1428">
        <v>1</v>
      </c>
      <c r="K1428">
        <v>0.43783699999999998</v>
      </c>
    </row>
    <row r="1429" spans="1:11" x14ac:dyDescent="0.25">
      <c r="A1429">
        <v>1493</v>
      </c>
      <c r="B1429" t="s">
        <v>69</v>
      </c>
      <c r="C1429">
        <v>9945</v>
      </c>
      <c r="D1429">
        <v>395333</v>
      </c>
      <c r="E1429">
        <v>7407732</v>
      </c>
      <c r="F1429">
        <v>2</v>
      </c>
      <c r="G1429">
        <v>761.48</v>
      </c>
      <c r="H1429">
        <v>761.12611400000003</v>
      </c>
      <c r="I1429">
        <v>1</v>
      </c>
      <c r="J1429">
        <v>1</v>
      </c>
      <c r="K1429">
        <v>0.35388599999999998</v>
      </c>
    </row>
    <row r="1430" spans="1:11" x14ac:dyDescent="0.25">
      <c r="A1430">
        <v>1511</v>
      </c>
      <c r="B1430" t="s">
        <v>69</v>
      </c>
      <c r="C1430">
        <v>9977</v>
      </c>
      <c r="D1430">
        <v>395333</v>
      </c>
      <c r="E1430">
        <v>7407732</v>
      </c>
      <c r="F1430">
        <v>2</v>
      </c>
      <c r="G1430">
        <v>761.71</v>
      </c>
      <c r="H1430">
        <v>761.14710700000001</v>
      </c>
      <c r="I1430">
        <v>1</v>
      </c>
      <c r="J1430">
        <v>1</v>
      </c>
      <c r="K1430">
        <v>0.56289299999999998</v>
      </c>
    </row>
    <row r="1431" spans="1:11" x14ac:dyDescent="0.25">
      <c r="A1431">
        <v>1531</v>
      </c>
      <c r="B1431" t="s">
        <v>69</v>
      </c>
      <c r="C1431">
        <v>10006</v>
      </c>
      <c r="D1431">
        <v>395333</v>
      </c>
      <c r="E1431">
        <v>7407732</v>
      </c>
      <c r="F1431">
        <v>2</v>
      </c>
      <c r="G1431">
        <v>761.81</v>
      </c>
      <c r="H1431">
        <v>761.16602399999999</v>
      </c>
      <c r="I1431">
        <v>1</v>
      </c>
      <c r="J1431">
        <v>1</v>
      </c>
      <c r="K1431">
        <v>0.64397599999999999</v>
      </c>
    </row>
    <row r="1432" spans="1:11" x14ac:dyDescent="0.25">
      <c r="A1432">
        <v>1563</v>
      </c>
      <c r="B1432" t="s">
        <v>69</v>
      </c>
      <c r="C1432">
        <v>10034</v>
      </c>
      <c r="D1432">
        <v>395333</v>
      </c>
      <c r="E1432">
        <v>7407732</v>
      </c>
      <c r="F1432">
        <v>2</v>
      </c>
      <c r="G1432">
        <v>762.68</v>
      </c>
      <c r="H1432">
        <v>761.18421499999999</v>
      </c>
      <c r="I1432">
        <v>1</v>
      </c>
      <c r="J1432">
        <v>1</v>
      </c>
      <c r="K1432">
        <v>1.4957849999999999</v>
      </c>
    </row>
    <row r="1433" spans="1:11" x14ac:dyDescent="0.25">
      <c r="A1433">
        <v>1576</v>
      </c>
      <c r="B1433" t="s">
        <v>69</v>
      </c>
      <c r="C1433">
        <v>10071</v>
      </c>
      <c r="D1433">
        <v>395333</v>
      </c>
      <c r="E1433">
        <v>7407732</v>
      </c>
      <c r="F1433">
        <v>2</v>
      </c>
      <c r="G1433">
        <v>762</v>
      </c>
      <c r="H1433">
        <v>761.20814099999996</v>
      </c>
      <c r="I1433">
        <v>1</v>
      </c>
      <c r="J1433">
        <v>1</v>
      </c>
      <c r="K1433">
        <v>0.79185899999999998</v>
      </c>
    </row>
    <row r="1434" spans="1:11" x14ac:dyDescent="0.25">
      <c r="A1434">
        <v>27</v>
      </c>
      <c r="B1434" t="s">
        <v>70</v>
      </c>
      <c r="C1434">
        <v>1</v>
      </c>
      <c r="D1434">
        <v>396063.33</v>
      </c>
      <c r="E1434">
        <v>7408150.4199999999</v>
      </c>
      <c r="F1434">
        <v>2</v>
      </c>
      <c r="G1434">
        <v>756.64</v>
      </c>
      <c r="H1434">
        <v>758.49322600000005</v>
      </c>
      <c r="I1434">
        <v>1</v>
      </c>
      <c r="J1434">
        <v>1</v>
      </c>
      <c r="K1434">
        <v>-1.853226</v>
      </c>
    </row>
    <row r="1435" spans="1:11" x14ac:dyDescent="0.25">
      <c r="A1435">
        <v>257</v>
      </c>
      <c r="B1435" t="s">
        <v>70</v>
      </c>
      <c r="C1435">
        <v>2344</v>
      </c>
      <c r="D1435">
        <v>396063.33</v>
      </c>
      <c r="E1435">
        <v>7408150.4199999999</v>
      </c>
      <c r="F1435">
        <v>2</v>
      </c>
      <c r="G1435">
        <v>756.6</v>
      </c>
      <c r="H1435">
        <v>758.52287699999999</v>
      </c>
      <c r="I1435">
        <v>1</v>
      </c>
      <c r="J1435">
        <v>1</v>
      </c>
      <c r="K1435">
        <v>-1.9228769999999999</v>
      </c>
    </row>
    <row r="1436" spans="1:11" x14ac:dyDescent="0.25">
      <c r="A1436">
        <v>258</v>
      </c>
      <c r="B1436" t="s">
        <v>70</v>
      </c>
      <c r="C1436">
        <v>2344</v>
      </c>
      <c r="D1436">
        <v>396063.33</v>
      </c>
      <c r="E1436">
        <v>7408150.4199999999</v>
      </c>
      <c r="F1436">
        <v>2</v>
      </c>
      <c r="G1436">
        <v>756.25</v>
      </c>
      <c r="H1436">
        <v>758.52287699999999</v>
      </c>
      <c r="I1436">
        <v>1</v>
      </c>
      <c r="J1436">
        <v>1</v>
      </c>
      <c r="K1436">
        <v>-2.2728769999999998</v>
      </c>
    </row>
    <row r="1437" spans="1:11" x14ac:dyDescent="0.25">
      <c r="A1437">
        <v>264</v>
      </c>
      <c r="B1437" t="s">
        <v>70</v>
      </c>
      <c r="C1437">
        <v>2374</v>
      </c>
      <c r="D1437">
        <v>396063.33</v>
      </c>
      <c r="E1437">
        <v>7408150.4199999999</v>
      </c>
      <c r="F1437">
        <v>2</v>
      </c>
      <c r="G1437">
        <v>756.63</v>
      </c>
      <c r="H1437">
        <v>758.52336600000001</v>
      </c>
      <c r="I1437">
        <v>1</v>
      </c>
      <c r="J1437">
        <v>1</v>
      </c>
      <c r="K1437">
        <v>-1.8933660000000001</v>
      </c>
    </row>
    <row r="1438" spans="1:11" x14ac:dyDescent="0.25">
      <c r="A1438">
        <v>270</v>
      </c>
      <c r="B1438" t="s">
        <v>70</v>
      </c>
      <c r="C1438">
        <v>2405</v>
      </c>
      <c r="D1438">
        <v>396063.33</v>
      </c>
      <c r="E1438">
        <v>7408150.4199999999</v>
      </c>
      <c r="F1438">
        <v>2</v>
      </c>
      <c r="G1438">
        <v>756.61</v>
      </c>
      <c r="H1438">
        <v>758.52388299999996</v>
      </c>
      <c r="I1438">
        <v>1</v>
      </c>
      <c r="J1438">
        <v>1</v>
      </c>
      <c r="K1438">
        <v>-1.913883</v>
      </c>
    </row>
    <row r="1439" spans="1:11" x14ac:dyDescent="0.25">
      <c r="A1439">
        <v>276</v>
      </c>
      <c r="B1439" t="s">
        <v>70</v>
      </c>
      <c r="C1439">
        <v>2436</v>
      </c>
      <c r="D1439">
        <v>396063.33</v>
      </c>
      <c r="E1439">
        <v>7408150.4199999999</v>
      </c>
      <c r="F1439">
        <v>2</v>
      </c>
      <c r="G1439">
        <v>756.66</v>
      </c>
      <c r="H1439">
        <v>758.52437599999996</v>
      </c>
      <c r="I1439">
        <v>1</v>
      </c>
      <c r="J1439">
        <v>1</v>
      </c>
      <c r="K1439">
        <v>-1.864376</v>
      </c>
    </row>
    <row r="1440" spans="1:11" x14ac:dyDescent="0.25">
      <c r="A1440">
        <v>282</v>
      </c>
      <c r="B1440" t="s">
        <v>70</v>
      </c>
      <c r="C1440">
        <v>2466</v>
      </c>
      <c r="D1440">
        <v>396063.33</v>
      </c>
      <c r="E1440">
        <v>7408150.4199999999</v>
      </c>
      <c r="F1440">
        <v>2</v>
      </c>
      <c r="G1440">
        <v>756.63</v>
      </c>
      <c r="H1440">
        <v>758.52492099999995</v>
      </c>
      <c r="I1440">
        <v>1</v>
      </c>
      <c r="J1440">
        <v>1</v>
      </c>
      <c r="K1440">
        <v>-1.8949210000000001</v>
      </c>
    </row>
    <row r="1441" spans="1:11" x14ac:dyDescent="0.25">
      <c r="A1441">
        <v>288</v>
      </c>
      <c r="B1441" t="s">
        <v>70</v>
      </c>
      <c r="C1441">
        <v>2497</v>
      </c>
      <c r="D1441">
        <v>396063.33</v>
      </c>
      <c r="E1441">
        <v>7408150.4199999999</v>
      </c>
      <c r="F1441">
        <v>2</v>
      </c>
      <c r="G1441">
        <v>756.63</v>
      </c>
      <c r="H1441">
        <v>758.52541199999996</v>
      </c>
      <c r="I1441">
        <v>1</v>
      </c>
      <c r="J1441">
        <v>1</v>
      </c>
      <c r="K1441">
        <v>-1.8954120000000001</v>
      </c>
    </row>
    <row r="1442" spans="1:11" x14ac:dyDescent="0.25">
      <c r="A1442">
        <v>294</v>
      </c>
      <c r="B1442" t="s">
        <v>70</v>
      </c>
      <c r="C1442">
        <v>2527</v>
      </c>
      <c r="D1442">
        <v>396063.33</v>
      </c>
      <c r="E1442">
        <v>7408150.4199999999</v>
      </c>
      <c r="F1442">
        <v>2</v>
      </c>
      <c r="G1442">
        <v>756.63</v>
      </c>
      <c r="H1442">
        <v>758.52593100000001</v>
      </c>
      <c r="I1442">
        <v>1</v>
      </c>
      <c r="J1442">
        <v>1</v>
      </c>
      <c r="K1442">
        <v>-1.895931</v>
      </c>
    </row>
    <row r="1443" spans="1:11" x14ac:dyDescent="0.25">
      <c r="A1443">
        <v>300</v>
      </c>
      <c r="B1443" t="s">
        <v>70</v>
      </c>
      <c r="C1443">
        <v>2558</v>
      </c>
      <c r="D1443">
        <v>396063.33</v>
      </c>
      <c r="E1443">
        <v>7408150.4199999999</v>
      </c>
      <c r="F1443">
        <v>2</v>
      </c>
      <c r="G1443">
        <v>756.61</v>
      </c>
      <c r="H1443">
        <v>758.52648099999999</v>
      </c>
      <c r="I1443">
        <v>1</v>
      </c>
      <c r="J1443">
        <v>1</v>
      </c>
      <c r="K1443">
        <v>-1.9164810000000001</v>
      </c>
    </row>
    <row r="1444" spans="1:11" x14ac:dyDescent="0.25">
      <c r="A1444">
        <v>305</v>
      </c>
      <c r="B1444" t="s">
        <v>70</v>
      </c>
      <c r="C1444">
        <v>2589</v>
      </c>
      <c r="D1444">
        <v>396063.33</v>
      </c>
      <c r="E1444">
        <v>7408150.4199999999</v>
      </c>
      <c r="F1444">
        <v>2</v>
      </c>
      <c r="G1444">
        <v>756.65</v>
      </c>
      <c r="H1444">
        <v>758.52702999999997</v>
      </c>
      <c r="I1444">
        <v>1</v>
      </c>
      <c r="J1444">
        <v>1</v>
      </c>
      <c r="K1444">
        <v>-1.87703</v>
      </c>
    </row>
    <row r="1445" spans="1:11" x14ac:dyDescent="0.25">
      <c r="A1445">
        <v>311</v>
      </c>
      <c r="B1445" t="s">
        <v>70</v>
      </c>
      <c r="C1445">
        <v>2617</v>
      </c>
      <c r="D1445">
        <v>396063.33</v>
      </c>
      <c r="E1445">
        <v>7408150.4199999999</v>
      </c>
      <c r="F1445">
        <v>2</v>
      </c>
      <c r="G1445">
        <v>756.65</v>
      </c>
      <c r="H1445">
        <v>758.52752099999998</v>
      </c>
      <c r="I1445">
        <v>1</v>
      </c>
      <c r="J1445">
        <v>1</v>
      </c>
      <c r="K1445">
        <v>-1.877521</v>
      </c>
    </row>
    <row r="1446" spans="1:11" x14ac:dyDescent="0.25">
      <c r="A1446">
        <v>317</v>
      </c>
      <c r="B1446" t="s">
        <v>70</v>
      </c>
      <c r="C1446">
        <v>2648</v>
      </c>
      <c r="D1446">
        <v>396063.33</v>
      </c>
      <c r="E1446">
        <v>7408150.4199999999</v>
      </c>
      <c r="F1446">
        <v>2</v>
      </c>
      <c r="G1446">
        <v>756.65</v>
      </c>
      <c r="H1446">
        <v>758.528099</v>
      </c>
      <c r="I1446">
        <v>1</v>
      </c>
      <c r="J1446">
        <v>1</v>
      </c>
      <c r="K1446">
        <v>-1.878099</v>
      </c>
    </row>
    <row r="1447" spans="1:11" x14ac:dyDescent="0.25">
      <c r="A1447">
        <v>322</v>
      </c>
      <c r="B1447" t="s">
        <v>70</v>
      </c>
      <c r="C1447">
        <v>2678</v>
      </c>
      <c r="D1447">
        <v>396063.33</v>
      </c>
      <c r="E1447">
        <v>7408150.4199999999</v>
      </c>
      <c r="F1447">
        <v>2</v>
      </c>
      <c r="G1447">
        <v>756.47</v>
      </c>
      <c r="H1447">
        <v>758.52864799999998</v>
      </c>
      <c r="I1447">
        <v>1</v>
      </c>
      <c r="J1447">
        <v>1</v>
      </c>
      <c r="K1447">
        <v>-2.0586479999999998</v>
      </c>
    </row>
    <row r="1448" spans="1:11" x14ac:dyDescent="0.25">
      <c r="A1448">
        <v>346</v>
      </c>
      <c r="B1448" t="s">
        <v>70</v>
      </c>
      <c r="C1448">
        <v>2709</v>
      </c>
      <c r="D1448">
        <v>396063.33</v>
      </c>
      <c r="E1448">
        <v>7408150.4199999999</v>
      </c>
      <c r="F1448">
        <v>2</v>
      </c>
      <c r="G1448">
        <v>756.44</v>
      </c>
      <c r="H1448">
        <v>758.52919999999995</v>
      </c>
      <c r="I1448">
        <v>1</v>
      </c>
      <c r="J1448">
        <v>1</v>
      </c>
      <c r="K1448">
        <v>-2.0891999999999999</v>
      </c>
    </row>
    <row r="1449" spans="1:11" x14ac:dyDescent="0.25">
      <c r="A1449">
        <v>350</v>
      </c>
      <c r="B1449" t="s">
        <v>70</v>
      </c>
      <c r="C1449">
        <v>2739</v>
      </c>
      <c r="D1449">
        <v>396063.33</v>
      </c>
      <c r="E1449">
        <v>7408150.4199999999</v>
      </c>
      <c r="F1449">
        <v>2</v>
      </c>
      <c r="G1449">
        <v>756.59</v>
      </c>
      <c r="H1449">
        <v>758.52977999999996</v>
      </c>
      <c r="I1449">
        <v>1</v>
      </c>
      <c r="J1449">
        <v>1</v>
      </c>
      <c r="K1449">
        <v>-1.9397800000000001</v>
      </c>
    </row>
    <row r="1450" spans="1:11" x14ac:dyDescent="0.25">
      <c r="A1450">
        <v>356</v>
      </c>
      <c r="B1450" t="s">
        <v>70</v>
      </c>
      <c r="C1450">
        <v>2770</v>
      </c>
      <c r="D1450">
        <v>396063.33</v>
      </c>
      <c r="E1450">
        <v>7408150.4199999999</v>
      </c>
      <c r="F1450">
        <v>2</v>
      </c>
      <c r="G1450">
        <v>756.43</v>
      </c>
      <c r="H1450">
        <v>758.53039000000001</v>
      </c>
      <c r="I1450">
        <v>1</v>
      </c>
      <c r="J1450">
        <v>1</v>
      </c>
      <c r="K1450">
        <v>-2.10039</v>
      </c>
    </row>
    <row r="1451" spans="1:11" x14ac:dyDescent="0.25">
      <c r="A1451">
        <v>362</v>
      </c>
      <c r="B1451" t="s">
        <v>70</v>
      </c>
      <c r="C1451">
        <v>2801</v>
      </c>
      <c r="D1451">
        <v>396063.33</v>
      </c>
      <c r="E1451">
        <v>7408150.4199999999</v>
      </c>
      <c r="F1451">
        <v>2</v>
      </c>
      <c r="G1451">
        <v>756.41</v>
      </c>
      <c r="H1451">
        <v>758.53099899999995</v>
      </c>
      <c r="I1451">
        <v>1</v>
      </c>
      <c r="J1451">
        <v>1</v>
      </c>
      <c r="K1451">
        <v>-2.1209989999999999</v>
      </c>
    </row>
    <row r="1452" spans="1:11" x14ac:dyDescent="0.25">
      <c r="A1452">
        <v>368</v>
      </c>
      <c r="B1452" t="s">
        <v>70</v>
      </c>
      <c r="C1452">
        <v>2831</v>
      </c>
      <c r="D1452">
        <v>396063.33</v>
      </c>
      <c r="E1452">
        <v>7408150.4199999999</v>
      </c>
      <c r="F1452">
        <v>2</v>
      </c>
      <c r="G1452">
        <v>756.12</v>
      </c>
      <c r="H1452">
        <v>758.53155200000003</v>
      </c>
      <c r="I1452">
        <v>1</v>
      </c>
      <c r="J1452">
        <v>1</v>
      </c>
      <c r="K1452">
        <v>-2.4115519999999999</v>
      </c>
    </row>
    <row r="1453" spans="1:11" x14ac:dyDescent="0.25">
      <c r="A1453">
        <v>374</v>
      </c>
      <c r="B1453" t="s">
        <v>70</v>
      </c>
      <c r="C1453">
        <v>2862</v>
      </c>
      <c r="D1453">
        <v>396063.33</v>
      </c>
      <c r="E1453">
        <v>7408150.4199999999</v>
      </c>
      <c r="F1453">
        <v>2</v>
      </c>
      <c r="G1453">
        <v>756.22</v>
      </c>
      <c r="H1453">
        <v>758.53219200000001</v>
      </c>
      <c r="I1453">
        <v>1</v>
      </c>
      <c r="J1453">
        <v>1</v>
      </c>
      <c r="K1453">
        <v>-2.312192</v>
      </c>
    </row>
    <row r="1454" spans="1:11" x14ac:dyDescent="0.25">
      <c r="A1454">
        <v>380</v>
      </c>
      <c r="B1454" t="s">
        <v>70</v>
      </c>
      <c r="C1454">
        <v>2892</v>
      </c>
      <c r="D1454">
        <v>396063.33</v>
      </c>
      <c r="E1454">
        <v>7408150.4199999999</v>
      </c>
      <c r="F1454">
        <v>2</v>
      </c>
      <c r="G1454">
        <v>756.45</v>
      </c>
      <c r="H1454">
        <v>758.53280199999995</v>
      </c>
      <c r="I1454">
        <v>1</v>
      </c>
      <c r="J1454">
        <v>1</v>
      </c>
      <c r="K1454">
        <v>-2.082802</v>
      </c>
    </row>
    <row r="1455" spans="1:11" x14ac:dyDescent="0.25">
      <c r="A1455">
        <v>425</v>
      </c>
      <c r="B1455" t="s">
        <v>70</v>
      </c>
      <c r="C1455">
        <v>3440</v>
      </c>
      <c r="D1455">
        <v>396063.33</v>
      </c>
      <c r="E1455">
        <v>7408150.4199999999</v>
      </c>
      <c r="F1455">
        <v>2</v>
      </c>
      <c r="G1455">
        <v>756.49</v>
      </c>
      <c r="H1455">
        <v>758.54575399999999</v>
      </c>
      <c r="I1455">
        <v>1</v>
      </c>
      <c r="J1455">
        <v>1</v>
      </c>
      <c r="K1455">
        <v>-2.0557539999999999</v>
      </c>
    </row>
    <row r="1456" spans="1:11" x14ac:dyDescent="0.25">
      <c r="A1456">
        <v>575</v>
      </c>
      <c r="B1456" t="s">
        <v>70</v>
      </c>
      <c r="C1456">
        <v>6849</v>
      </c>
      <c r="D1456">
        <v>396063.33</v>
      </c>
      <c r="E1456">
        <v>7408150.4199999999</v>
      </c>
      <c r="F1456">
        <v>2</v>
      </c>
      <c r="G1456">
        <v>760.72</v>
      </c>
      <c r="H1456">
        <v>758.78609300000005</v>
      </c>
      <c r="I1456">
        <v>1</v>
      </c>
      <c r="J1456">
        <v>1</v>
      </c>
      <c r="K1456">
        <v>1.933907</v>
      </c>
    </row>
    <row r="1457" spans="1:11" x14ac:dyDescent="0.25">
      <c r="A1457">
        <v>579</v>
      </c>
      <c r="B1457" t="s">
        <v>70</v>
      </c>
      <c r="C1457">
        <v>6880</v>
      </c>
      <c r="D1457">
        <v>396063.33</v>
      </c>
      <c r="E1457">
        <v>7408150.4199999999</v>
      </c>
      <c r="F1457">
        <v>2</v>
      </c>
      <c r="G1457">
        <v>759.89</v>
      </c>
      <c r="H1457">
        <v>758.79039999999998</v>
      </c>
      <c r="I1457">
        <v>1</v>
      </c>
      <c r="J1457">
        <v>1</v>
      </c>
      <c r="K1457">
        <v>1.0995999999999999</v>
      </c>
    </row>
    <row r="1458" spans="1:11" x14ac:dyDescent="0.25">
      <c r="A1458">
        <v>584</v>
      </c>
      <c r="B1458" t="s">
        <v>70</v>
      </c>
      <c r="C1458">
        <v>6941</v>
      </c>
      <c r="D1458">
        <v>396063.33</v>
      </c>
      <c r="E1458">
        <v>7408150.4199999999</v>
      </c>
      <c r="F1458">
        <v>2</v>
      </c>
      <c r="G1458">
        <v>757.89</v>
      </c>
      <c r="H1458">
        <v>758.79901900000004</v>
      </c>
      <c r="I1458">
        <v>1</v>
      </c>
      <c r="J1458">
        <v>1</v>
      </c>
      <c r="K1458">
        <v>-0.90901900000000002</v>
      </c>
    </row>
    <row r="1459" spans="1:11" x14ac:dyDescent="0.25">
      <c r="A1459">
        <v>588</v>
      </c>
      <c r="B1459" t="s">
        <v>70</v>
      </c>
      <c r="C1459">
        <v>6972</v>
      </c>
      <c r="D1459">
        <v>396063.33</v>
      </c>
      <c r="E1459">
        <v>7408150.4199999999</v>
      </c>
      <c r="F1459">
        <v>2</v>
      </c>
      <c r="G1459">
        <v>761.89</v>
      </c>
      <c r="H1459">
        <v>758.80348200000003</v>
      </c>
      <c r="I1459">
        <v>1</v>
      </c>
      <c r="J1459">
        <v>1</v>
      </c>
      <c r="K1459">
        <v>3.0865179999999999</v>
      </c>
    </row>
    <row r="1460" spans="1:11" x14ac:dyDescent="0.25">
      <c r="A1460">
        <v>592</v>
      </c>
      <c r="B1460" t="s">
        <v>70</v>
      </c>
      <c r="C1460">
        <v>7000</v>
      </c>
      <c r="D1460">
        <v>396063.33</v>
      </c>
      <c r="E1460">
        <v>7408150.4199999999</v>
      </c>
      <c r="F1460">
        <v>2</v>
      </c>
      <c r="G1460">
        <v>760.89</v>
      </c>
      <c r="H1460">
        <v>758.80757600000004</v>
      </c>
      <c r="I1460">
        <v>1</v>
      </c>
      <c r="J1460">
        <v>1</v>
      </c>
      <c r="K1460">
        <v>2.0824240000000001</v>
      </c>
    </row>
    <row r="1461" spans="1:11" x14ac:dyDescent="0.25">
      <c r="A1461">
        <v>595</v>
      </c>
      <c r="B1461" t="s">
        <v>70</v>
      </c>
      <c r="C1461">
        <v>7031</v>
      </c>
      <c r="D1461">
        <v>396063.33</v>
      </c>
      <c r="E1461">
        <v>7408150.4199999999</v>
      </c>
      <c r="F1461">
        <v>2</v>
      </c>
      <c r="G1461">
        <v>761.89</v>
      </c>
      <c r="H1461">
        <v>758.81213200000002</v>
      </c>
      <c r="I1461">
        <v>1</v>
      </c>
      <c r="J1461">
        <v>1</v>
      </c>
      <c r="K1461">
        <v>3.077868</v>
      </c>
    </row>
    <row r="1462" spans="1:11" x14ac:dyDescent="0.25">
      <c r="A1462">
        <v>598</v>
      </c>
      <c r="B1462" t="s">
        <v>70</v>
      </c>
      <c r="C1462">
        <v>7061</v>
      </c>
      <c r="D1462">
        <v>396063.33</v>
      </c>
      <c r="E1462">
        <v>7408150.4199999999</v>
      </c>
      <c r="F1462">
        <v>2</v>
      </c>
      <c r="G1462">
        <v>760.89</v>
      </c>
      <c r="H1462">
        <v>758.81662500000004</v>
      </c>
      <c r="I1462">
        <v>1</v>
      </c>
      <c r="J1462">
        <v>1</v>
      </c>
      <c r="K1462">
        <v>2.073375</v>
      </c>
    </row>
    <row r="1463" spans="1:11" x14ac:dyDescent="0.25">
      <c r="A1463">
        <v>602</v>
      </c>
      <c r="B1463" t="s">
        <v>70</v>
      </c>
      <c r="C1463">
        <v>7092</v>
      </c>
      <c r="D1463">
        <v>396063.33</v>
      </c>
      <c r="E1463">
        <v>7408150.4199999999</v>
      </c>
      <c r="F1463">
        <v>2</v>
      </c>
      <c r="G1463">
        <v>757.89</v>
      </c>
      <c r="H1463">
        <v>758.82133199999998</v>
      </c>
      <c r="I1463">
        <v>1</v>
      </c>
      <c r="J1463">
        <v>1</v>
      </c>
      <c r="K1463">
        <v>-0.93133200000000005</v>
      </c>
    </row>
    <row r="1464" spans="1:11" x14ac:dyDescent="0.25">
      <c r="A1464">
        <v>606</v>
      </c>
      <c r="B1464" t="s">
        <v>70</v>
      </c>
      <c r="C1464">
        <v>7122</v>
      </c>
      <c r="D1464">
        <v>396063.33</v>
      </c>
      <c r="E1464">
        <v>7408150.4199999999</v>
      </c>
      <c r="F1464">
        <v>2</v>
      </c>
      <c r="G1464">
        <v>757.89</v>
      </c>
      <c r="H1464">
        <v>758.82594800000004</v>
      </c>
      <c r="I1464">
        <v>1</v>
      </c>
      <c r="J1464">
        <v>1</v>
      </c>
      <c r="K1464">
        <v>-0.935948</v>
      </c>
    </row>
    <row r="1465" spans="1:11" x14ac:dyDescent="0.25">
      <c r="A1465">
        <v>613</v>
      </c>
      <c r="B1465" t="s">
        <v>70</v>
      </c>
      <c r="C1465">
        <v>7184</v>
      </c>
      <c r="D1465">
        <v>396063.33</v>
      </c>
      <c r="E1465">
        <v>7408150.4199999999</v>
      </c>
      <c r="F1465">
        <v>2</v>
      </c>
      <c r="G1465">
        <v>758.39</v>
      </c>
      <c r="H1465">
        <v>758.83566699999994</v>
      </c>
      <c r="I1465">
        <v>1</v>
      </c>
      <c r="J1465">
        <v>1</v>
      </c>
      <c r="K1465">
        <v>-0.44566699999999998</v>
      </c>
    </row>
    <row r="1466" spans="1:11" x14ac:dyDescent="0.25">
      <c r="A1466">
        <v>617</v>
      </c>
      <c r="B1466" t="s">
        <v>70</v>
      </c>
      <c r="C1466">
        <v>7214</v>
      </c>
      <c r="D1466">
        <v>396063.33</v>
      </c>
      <c r="E1466">
        <v>7408150.4199999999</v>
      </c>
      <c r="F1466">
        <v>2</v>
      </c>
      <c r="G1466">
        <v>758.89</v>
      </c>
      <c r="H1466">
        <v>758.84046599999999</v>
      </c>
      <c r="I1466">
        <v>1</v>
      </c>
      <c r="J1466">
        <v>1</v>
      </c>
      <c r="K1466">
        <v>4.9534000000000002E-2</v>
      </c>
    </row>
    <row r="1467" spans="1:11" x14ac:dyDescent="0.25">
      <c r="A1467">
        <v>621</v>
      </c>
      <c r="B1467" t="s">
        <v>70</v>
      </c>
      <c r="C1467">
        <v>7245</v>
      </c>
      <c r="D1467">
        <v>396063.33</v>
      </c>
      <c r="E1467">
        <v>7408150.4199999999</v>
      </c>
      <c r="F1467">
        <v>2</v>
      </c>
      <c r="G1467">
        <v>759.09</v>
      </c>
      <c r="H1467">
        <v>758.845506</v>
      </c>
      <c r="I1467">
        <v>1</v>
      </c>
      <c r="J1467">
        <v>1</v>
      </c>
      <c r="K1467">
        <v>0.24449399999999999</v>
      </c>
    </row>
    <row r="1468" spans="1:11" x14ac:dyDescent="0.25">
      <c r="A1468">
        <v>625</v>
      </c>
      <c r="B1468" t="s">
        <v>70</v>
      </c>
      <c r="C1468">
        <v>7275</v>
      </c>
      <c r="D1468">
        <v>396063.33</v>
      </c>
      <c r="E1468">
        <v>7408150.4199999999</v>
      </c>
      <c r="F1468">
        <v>2</v>
      </c>
      <c r="G1468">
        <v>758.89</v>
      </c>
      <c r="H1468">
        <v>758.85039900000004</v>
      </c>
      <c r="I1468">
        <v>1</v>
      </c>
      <c r="J1468">
        <v>1</v>
      </c>
      <c r="K1468">
        <v>3.9600999999999997E-2</v>
      </c>
    </row>
    <row r="1469" spans="1:11" x14ac:dyDescent="0.25">
      <c r="A1469">
        <v>633</v>
      </c>
      <c r="B1469" t="s">
        <v>70</v>
      </c>
      <c r="C1469">
        <v>7306</v>
      </c>
      <c r="D1469">
        <v>396063.33</v>
      </c>
      <c r="E1469">
        <v>7408150.4199999999</v>
      </c>
      <c r="F1469">
        <v>2</v>
      </c>
      <c r="G1469">
        <v>757.89</v>
      </c>
      <c r="H1469">
        <v>758.85553300000004</v>
      </c>
      <c r="I1469">
        <v>1</v>
      </c>
      <c r="J1469">
        <v>1</v>
      </c>
      <c r="K1469">
        <v>-0.96553299999999997</v>
      </c>
    </row>
    <row r="1470" spans="1:11" x14ac:dyDescent="0.25">
      <c r="A1470">
        <v>642</v>
      </c>
      <c r="B1470" t="s">
        <v>70</v>
      </c>
      <c r="C1470">
        <v>7337</v>
      </c>
      <c r="D1470">
        <v>396063.33</v>
      </c>
      <c r="E1470">
        <v>7408150.4199999999</v>
      </c>
      <c r="F1470">
        <v>2</v>
      </c>
      <c r="G1470">
        <v>758.89</v>
      </c>
      <c r="H1470">
        <v>758.86069899999995</v>
      </c>
      <c r="I1470">
        <v>1</v>
      </c>
      <c r="J1470">
        <v>1</v>
      </c>
      <c r="K1470">
        <v>2.9301000000000001E-2</v>
      </c>
    </row>
    <row r="1471" spans="1:11" x14ac:dyDescent="0.25">
      <c r="A1471">
        <v>651</v>
      </c>
      <c r="B1471" t="s">
        <v>70</v>
      </c>
      <c r="C1471">
        <v>7365</v>
      </c>
      <c r="D1471">
        <v>396063.33</v>
      </c>
      <c r="E1471">
        <v>7408150.4199999999</v>
      </c>
      <c r="F1471">
        <v>2</v>
      </c>
      <c r="G1471">
        <v>758.89</v>
      </c>
      <c r="H1471">
        <v>758.86543500000005</v>
      </c>
      <c r="I1471">
        <v>1</v>
      </c>
      <c r="J1471">
        <v>1</v>
      </c>
      <c r="K1471">
        <v>2.4565E-2</v>
      </c>
    </row>
    <row r="1472" spans="1:11" x14ac:dyDescent="0.25">
      <c r="A1472">
        <v>657</v>
      </c>
      <c r="B1472" t="s">
        <v>70</v>
      </c>
      <c r="C1472">
        <v>7396</v>
      </c>
      <c r="D1472">
        <v>396063.33</v>
      </c>
      <c r="E1472">
        <v>7408150.4199999999</v>
      </c>
      <c r="F1472">
        <v>2</v>
      </c>
      <c r="G1472">
        <v>758.89</v>
      </c>
      <c r="H1472">
        <v>758.870724</v>
      </c>
      <c r="I1472">
        <v>1</v>
      </c>
      <c r="J1472">
        <v>1</v>
      </c>
      <c r="K1472">
        <v>1.9276000000000001E-2</v>
      </c>
    </row>
    <row r="1473" spans="1:11" x14ac:dyDescent="0.25">
      <c r="A1473">
        <v>666</v>
      </c>
      <c r="B1473" t="s">
        <v>70</v>
      </c>
      <c r="C1473">
        <v>7426</v>
      </c>
      <c r="D1473">
        <v>396063.33</v>
      </c>
      <c r="E1473">
        <v>7408150.4199999999</v>
      </c>
      <c r="F1473">
        <v>2</v>
      </c>
      <c r="G1473">
        <v>758.49</v>
      </c>
      <c r="H1473">
        <v>758.87591999999995</v>
      </c>
      <c r="I1473">
        <v>1</v>
      </c>
      <c r="J1473">
        <v>1</v>
      </c>
      <c r="K1473">
        <v>-0.38591999999999999</v>
      </c>
    </row>
    <row r="1474" spans="1:11" x14ac:dyDescent="0.25">
      <c r="A1474">
        <v>673</v>
      </c>
      <c r="B1474" t="s">
        <v>70</v>
      </c>
      <c r="C1474">
        <v>7457</v>
      </c>
      <c r="D1474">
        <v>396063.33</v>
      </c>
      <c r="E1474">
        <v>7408150.4199999999</v>
      </c>
      <c r="F1474">
        <v>2</v>
      </c>
      <c r="G1474">
        <v>759.39</v>
      </c>
      <c r="H1474">
        <v>758.88132800000005</v>
      </c>
      <c r="I1474">
        <v>1</v>
      </c>
      <c r="J1474">
        <v>1</v>
      </c>
      <c r="K1474">
        <v>0.50867200000000001</v>
      </c>
    </row>
    <row r="1475" spans="1:11" x14ac:dyDescent="0.25">
      <c r="A1475">
        <v>682</v>
      </c>
      <c r="B1475" t="s">
        <v>70</v>
      </c>
      <c r="C1475">
        <v>7487</v>
      </c>
      <c r="D1475">
        <v>396063.33</v>
      </c>
      <c r="E1475">
        <v>7408150.4199999999</v>
      </c>
      <c r="F1475">
        <v>2</v>
      </c>
      <c r="G1475">
        <v>757.89</v>
      </c>
      <c r="H1475">
        <v>758.88655900000003</v>
      </c>
      <c r="I1475">
        <v>1</v>
      </c>
      <c r="J1475">
        <v>1</v>
      </c>
      <c r="K1475">
        <v>-0.99655899999999997</v>
      </c>
    </row>
    <row r="1476" spans="1:11" x14ac:dyDescent="0.25">
      <c r="A1476">
        <v>691</v>
      </c>
      <c r="B1476" t="s">
        <v>70</v>
      </c>
      <c r="C1476">
        <v>7518</v>
      </c>
      <c r="D1476">
        <v>396063.33</v>
      </c>
      <c r="E1476">
        <v>7408150.4199999999</v>
      </c>
      <c r="F1476">
        <v>2</v>
      </c>
      <c r="G1476">
        <v>758.89</v>
      </c>
      <c r="H1476">
        <v>758.89209100000005</v>
      </c>
      <c r="I1476">
        <v>1</v>
      </c>
      <c r="J1476">
        <v>1</v>
      </c>
      <c r="K1476">
        <v>-2.091E-3</v>
      </c>
    </row>
    <row r="1477" spans="1:11" x14ac:dyDescent="0.25">
      <c r="A1477">
        <v>700</v>
      </c>
      <c r="B1477" t="s">
        <v>70</v>
      </c>
      <c r="C1477">
        <v>7549</v>
      </c>
      <c r="D1477">
        <v>396063.33</v>
      </c>
      <c r="E1477">
        <v>7408150.4199999999</v>
      </c>
      <c r="F1477">
        <v>2</v>
      </c>
      <c r="G1477">
        <v>758.89</v>
      </c>
      <c r="H1477">
        <v>758.89768300000003</v>
      </c>
      <c r="I1477">
        <v>1</v>
      </c>
      <c r="J1477">
        <v>1</v>
      </c>
      <c r="K1477">
        <v>-7.6829999999999997E-3</v>
      </c>
    </row>
    <row r="1478" spans="1:11" x14ac:dyDescent="0.25">
      <c r="A1478">
        <v>708</v>
      </c>
      <c r="B1478" t="s">
        <v>70</v>
      </c>
      <c r="C1478">
        <v>7579</v>
      </c>
      <c r="D1478">
        <v>396063.33</v>
      </c>
      <c r="E1478">
        <v>7408150.4199999999</v>
      </c>
      <c r="F1478">
        <v>2</v>
      </c>
      <c r="G1478">
        <v>759.29</v>
      </c>
      <c r="H1478">
        <v>758.903097</v>
      </c>
      <c r="I1478">
        <v>1</v>
      </c>
      <c r="J1478">
        <v>1</v>
      </c>
      <c r="K1478">
        <v>0.386903</v>
      </c>
    </row>
    <row r="1479" spans="1:11" x14ac:dyDescent="0.25">
      <c r="A1479">
        <v>716</v>
      </c>
      <c r="B1479" t="s">
        <v>70</v>
      </c>
      <c r="C1479">
        <v>7610</v>
      </c>
      <c r="D1479">
        <v>396063.33</v>
      </c>
      <c r="E1479">
        <v>7408150.4199999999</v>
      </c>
      <c r="F1479">
        <v>2</v>
      </c>
      <c r="G1479">
        <v>759.39</v>
      </c>
      <c r="H1479">
        <v>758.90880900000002</v>
      </c>
      <c r="I1479">
        <v>1</v>
      </c>
      <c r="J1479">
        <v>1</v>
      </c>
      <c r="K1479">
        <v>0.48119099999999998</v>
      </c>
    </row>
    <row r="1480" spans="1:11" x14ac:dyDescent="0.25">
      <c r="A1480">
        <v>725</v>
      </c>
      <c r="B1480" t="s">
        <v>70</v>
      </c>
      <c r="C1480">
        <v>7640</v>
      </c>
      <c r="D1480">
        <v>396063.33</v>
      </c>
      <c r="E1480">
        <v>7408150.4199999999</v>
      </c>
      <c r="F1480">
        <v>2</v>
      </c>
      <c r="G1480">
        <v>759.29</v>
      </c>
      <c r="H1480">
        <v>758.91434200000003</v>
      </c>
      <c r="I1480">
        <v>1</v>
      </c>
      <c r="J1480">
        <v>1</v>
      </c>
      <c r="K1480">
        <v>0.37565799999999999</v>
      </c>
    </row>
    <row r="1481" spans="1:11" x14ac:dyDescent="0.25">
      <c r="A1481">
        <v>736</v>
      </c>
      <c r="B1481" t="s">
        <v>70</v>
      </c>
      <c r="C1481">
        <v>7671</v>
      </c>
      <c r="D1481">
        <v>396063.33</v>
      </c>
      <c r="E1481">
        <v>7408150.4199999999</v>
      </c>
      <c r="F1481">
        <v>2</v>
      </c>
      <c r="G1481">
        <v>758.59</v>
      </c>
      <c r="H1481">
        <v>758.92012199999999</v>
      </c>
      <c r="I1481">
        <v>1</v>
      </c>
      <c r="J1481">
        <v>1</v>
      </c>
      <c r="K1481">
        <v>-0.33012200000000003</v>
      </c>
    </row>
    <row r="1482" spans="1:11" x14ac:dyDescent="0.25">
      <c r="A1482">
        <v>742</v>
      </c>
      <c r="B1482" t="s">
        <v>70</v>
      </c>
      <c r="C1482">
        <v>7702</v>
      </c>
      <c r="D1482">
        <v>396063.33</v>
      </c>
      <c r="E1482">
        <v>7408150.4199999999</v>
      </c>
      <c r="F1482">
        <v>2</v>
      </c>
      <c r="G1482">
        <v>759.69</v>
      </c>
      <c r="H1482">
        <v>758.92598799999996</v>
      </c>
      <c r="I1482">
        <v>1</v>
      </c>
      <c r="J1482">
        <v>1</v>
      </c>
      <c r="K1482">
        <v>0.76401200000000002</v>
      </c>
    </row>
    <row r="1483" spans="1:11" x14ac:dyDescent="0.25">
      <c r="A1483">
        <v>752</v>
      </c>
      <c r="B1483" t="s">
        <v>70</v>
      </c>
      <c r="C1483">
        <v>7731</v>
      </c>
      <c r="D1483">
        <v>396063.33</v>
      </c>
      <c r="E1483">
        <v>7408150.4199999999</v>
      </c>
      <c r="F1483">
        <v>2</v>
      </c>
      <c r="G1483">
        <v>759.49</v>
      </c>
      <c r="H1483">
        <v>758.93149400000004</v>
      </c>
      <c r="I1483">
        <v>1</v>
      </c>
      <c r="J1483">
        <v>1</v>
      </c>
      <c r="K1483">
        <v>0.55850599999999995</v>
      </c>
    </row>
    <row r="1484" spans="1:11" x14ac:dyDescent="0.25">
      <c r="A1484">
        <v>762</v>
      </c>
      <c r="B1484" t="s">
        <v>70</v>
      </c>
      <c r="C1484">
        <v>7762</v>
      </c>
      <c r="D1484">
        <v>396063.33</v>
      </c>
      <c r="E1484">
        <v>7408150.4199999999</v>
      </c>
      <c r="F1484">
        <v>2</v>
      </c>
      <c r="G1484">
        <v>759.89</v>
      </c>
      <c r="H1484">
        <v>758.937455</v>
      </c>
      <c r="I1484">
        <v>1</v>
      </c>
      <c r="J1484">
        <v>1</v>
      </c>
      <c r="K1484">
        <v>0.95254499999999998</v>
      </c>
    </row>
    <row r="1485" spans="1:11" x14ac:dyDescent="0.25">
      <c r="A1485">
        <v>772</v>
      </c>
      <c r="B1485" t="s">
        <v>70</v>
      </c>
      <c r="C1485">
        <v>7792</v>
      </c>
      <c r="D1485">
        <v>396063.33</v>
      </c>
      <c r="E1485">
        <v>7408150.4199999999</v>
      </c>
      <c r="F1485">
        <v>2</v>
      </c>
      <c r="G1485">
        <v>759.79</v>
      </c>
      <c r="H1485">
        <v>758.94329300000004</v>
      </c>
      <c r="I1485">
        <v>1</v>
      </c>
      <c r="J1485">
        <v>1</v>
      </c>
      <c r="K1485">
        <v>0.84670699999999999</v>
      </c>
    </row>
    <row r="1486" spans="1:11" x14ac:dyDescent="0.25">
      <c r="A1486">
        <v>782</v>
      </c>
      <c r="B1486" t="s">
        <v>70</v>
      </c>
      <c r="C1486">
        <v>7823</v>
      </c>
      <c r="D1486">
        <v>396063.33</v>
      </c>
      <c r="E1486">
        <v>7408150.4199999999</v>
      </c>
      <c r="F1486">
        <v>2</v>
      </c>
      <c r="G1486">
        <v>759.79</v>
      </c>
      <c r="H1486">
        <v>758.94937400000003</v>
      </c>
      <c r="I1486">
        <v>1</v>
      </c>
      <c r="J1486">
        <v>1</v>
      </c>
      <c r="K1486">
        <v>0.84062599999999998</v>
      </c>
    </row>
    <row r="1487" spans="1:11" x14ac:dyDescent="0.25">
      <c r="A1487">
        <v>792</v>
      </c>
      <c r="B1487" t="s">
        <v>70</v>
      </c>
      <c r="C1487">
        <v>7853</v>
      </c>
      <c r="D1487">
        <v>396063.33</v>
      </c>
      <c r="E1487">
        <v>7408150.4199999999</v>
      </c>
      <c r="F1487">
        <v>2</v>
      </c>
      <c r="G1487">
        <v>760.09</v>
      </c>
      <c r="H1487">
        <v>758.95527500000003</v>
      </c>
      <c r="I1487">
        <v>1</v>
      </c>
      <c r="J1487">
        <v>1</v>
      </c>
      <c r="K1487">
        <v>1.134725</v>
      </c>
    </row>
    <row r="1488" spans="1:11" x14ac:dyDescent="0.25">
      <c r="A1488">
        <v>802</v>
      </c>
      <c r="B1488" t="s">
        <v>70</v>
      </c>
      <c r="C1488">
        <v>7884</v>
      </c>
      <c r="D1488">
        <v>396063.33</v>
      </c>
      <c r="E1488">
        <v>7408150.4199999999</v>
      </c>
      <c r="F1488">
        <v>2</v>
      </c>
      <c r="G1488">
        <v>760.19</v>
      </c>
      <c r="H1488">
        <v>758.96145000000001</v>
      </c>
      <c r="I1488">
        <v>1</v>
      </c>
      <c r="J1488">
        <v>1</v>
      </c>
      <c r="K1488">
        <v>1.22855</v>
      </c>
    </row>
    <row r="1489" spans="1:11" x14ac:dyDescent="0.25">
      <c r="A1489">
        <v>812</v>
      </c>
      <c r="B1489" t="s">
        <v>70</v>
      </c>
      <c r="C1489">
        <v>7915</v>
      </c>
      <c r="D1489">
        <v>396063.33</v>
      </c>
      <c r="E1489">
        <v>7408150.4199999999</v>
      </c>
      <c r="F1489">
        <v>2</v>
      </c>
      <c r="G1489">
        <v>760.19</v>
      </c>
      <c r="H1489">
        <v>758.96768699999996</v>
      </c>
      <c r="I1489">
        <v>1</v>
      </c>
      <c r="J1489">
        <v>1</v>
      </c>
      <c r="K1489">
        <v>1.222313</v>
      </c>
    </row>
    <row r="1490" spans="1:11" x14ac:dyDescent="0.25">
      <c r="A1490">
        <v>822</v>
      </c>
      <c r="B1490" t="s">
        <v>70</v>
      </c>
      <c r="C1490">
        <v>7945</v>
      </c>
      <c r="D1490">
        <v>396063.33</v>
      </c>
      <c r="E1490">
        <v>7408150.4199999999</v>
      </c>
      <c r="F1490">
        <v>2</v>
      </c>
      <c r="G1490">
        <v>760.39</v>
      </c>
      <c r="H1490">
        <v>758.97376899999995</v>
      </c>
      <c r="I1490">
        <v>1</v>
      </c>
      <c r="J1490">
        <v>1</v>
      </c>
      <c r="K1490">
        <v>1.416231</v>
      </c>
    </row>
    <row r="1491" spans="1:11" x14ac:dyDescent="0.25">
      <c r="A1491">
        <v>831</v>
      </c>
      <c r="B1491" t="s">
        <v>70</v>
      </c>
      <c r="C1491">
        <v>7976</v>
      </c>
      <c r="D1491">
        <v>396063.33</v>
      </c>
      <c r="E1491">
        <v>7408150.4199999999</v>
      </c>
      <c r="F1491">
        <v>2</v>
      </c>
      <c r="G1491">
        <v>760.29</v>
      </c>
      <c r="H1491">
        <v>758.98006899999996</v>
      </c>
      <c r="I1491">
        <v>1</v>
      </c>
      <c r="J1491">
        <v>1</v>
      </c>
      <c r="K1491">
        <v>1.309931</v>
      </c>
    </row>
    <row r="1492" spans="1:11" x14ac:dyDescent="0.25">
      <c r="A1492">
        <v>840</v>
      </c>
      <c r="B1492" t="s">
        <v>70</v>
      </c>
      <c r="C1492">
        <v>8006</v>
      </c>
      <c r="D1492">
        <v>396063.33</v>
      </c>
      <c r="E1492">
        <v>7408150.4199999999</v>
      </c>
      <c r="F1492">
        <v>2</v>
      </c>
      <c r="G1492">
        <v>760.39</v>
      </c>
      <c r="H1492">
        <v>758.98627399999998</v>
      </c>
      <c r="I1492">
        <v>1</v>
      </c>
      <c r="J1492">
        <v>1</v>
      </c>
      <c r="K1492">
        <v>1.403726</v>
      </c>
    </row>
    <row r="1493" spans="1:11" x14ac:dyDescent="0.25">
      <c r="A1493">
        <v>848</v>
      </c>
      <c r="B1493" t="s">
        <v>70</v>
      </c>
      <c r="C1493">
        <v>8037</v>
      </c>
      <c r="D1493">
        <v>396063.33</v>
      </c>
      <c r="E1493">
        <v>7408150.4199999999</v>
      </c>
      <c r="F1493">
        <v>2</v>
      </c>
      <c r="G1493">
        <v>760.79</v>
      </c>
      <c r="H1493">
        <v>758.99272499999995</v>
      </c>
      <c r="I1493">
        <v>1</v>
      </c>
      <c r="J1493">
        <v>1</v>
      </c>
      <c r="K1493">
        <v>1.797275</v>
      </c>
    </row>
    <row r="1494" spans="1:11" x14ac:dyDescent="0.25">
      <c r="A1494">
        <v>858</v>
      </c>
      <c r="B1494" t="s">
        <v>70</v>
      </c>
      <c r="C1494">
        <v>8068</v>
      </c>
      <c r="D1494">
        <v>396063.33</v>
      </c>
      <c r="E1494">
        <v>7408150.4199999999</v>
      </c>
      <c r="F1494">
        <v>2</v>
      </c>
      <c r="G1494">
        <v>760.59</v>
      </c>
      <c r="H1494">
        <v>758.999236</v>
      </c>
      <c r="I1494">
        <v>1</v>
      </c>
      <c r="J1494">
        <v>1</v>
      </c>
      <c r="K1494">
        <v>1.5907640000000001</v>
      </c>
    </row>
    <row r="1495" spans="1:11" x14ac:dyDescent="0.25">
      <c r="A1495">
        <v>867</v>
      </c>
      <c r="B1495" t="s">
        <v>70</v>
      </c>
      <c r="C1495">
        <v>8096</v>
      </c>
      <c r="D1495">
        <v>396063.33</v>
      </c>
      <c r="E1495">
        <v>7408150.4199999999</v>
      </c>
      <c r="F1495">
        <v>2</v>
      </c>
      <c r="G1495">
        <v>760.49</v>
      </c>
      <c r="H1495">
        <v>759.00516600000003</v>
      </c>
      <c r="I1495">
        <v>1</v>
      </c>
      <c r="J1495">
        <v>1</v>
      </c>
      <c r="K1495">
        <v>1.484834</v>
      </c>
    </row>
    <row r="1496" spans="1:11" x14ac:dyDescent="0.25">
      <c r="A1496">
        <v>877</v>
      </c>
      <c r="B1496" t="s">
        <v>70</v>
      </c>
      <c r="C1496">
        <v>8127</v>
      </c>
      <c r="D1496">
        <v>396063.33</v>
      </c>
      <c r="E1496">
        <v>7408150.4199999999</v>
      </c>
      <c r="F1496">
        <v>2</v>
      </c>
      <c r="G1496">
        <v>759.99</v>
      </c>
      <c r="H1496">
        <v>759.011799</v>
      </c>
      <c r="I1496">
        <v>1</v>
      </c>
      <c r="J1496">
        <v>1</v>
      </c>
      <c r="K1496">
        <v>0.97820099999999999</v>
      </c>
    </row>
    <row r="1497" spans="1:11" x14ac:dyDescent="0.25">
      <c r="A1497">
        <v>887</v>
      </c>
      <c r="B1497" t="s">
        <v>70</v>
      </c>
      <c r="C1497">
        <v>8157</v>
      </c>
      <c r="D1497">
        <v>396063.33</v>
      </c>
      <c r="E1497">
        <v>7408150.4199999999</v>
      </c>
      <c r="F1497">
        <v>2</v>
      </c>
      <c r="G1497">
        <v>760.69</v>
      </c>
      <c r="H1497">
        <v>759.01824899999997</v>
      </c>
      <c r="I1497">
        <v>1</v>
      </c>
      <c r="J1497">
        <v>1</v>
      </c>
      <c r="K1497">
        <v>1.671751</v>
      </c>
    </row>
    <row r="1498" spans="1:11" x14ac:dyDescent="0.25">
      <c r="A1498">
        <v>896</v>
      </c>
      <c r="B1498" t="s">
        <v>70</v>
      </c>
      <c r="C1498">
        <v>8188</v>
      </c>
      <c r="D1498">
        <v>396063.33</v>
      </c>
      <c r="E1498">
        <v>7408150.4199999999</v>
      </c>
      <c r="F1498">
        <v>2</v>
      </c>
      <c r="G1498">
        <v>760.69</v>
      </c>
      <c r="H1498">
        <v>759.02494799999999</v>
      </c>
      <c r="I1498">
        <v>1</v>
      </c>
      <c r="J1498">
        <v>1</v>
      </c>
      <c r="K1498">
        <v>1.665052</v>
      </c>
    </row>
    <row r="1499" spans="1:11" x14ac:dyDescent="0.25">
      <c r="A1499">
        <v>906</v>
      </c>
      <c r="B1499" t="s">
        <v>70</v>
      </c>
      <c r="C1499">
        <v>8218</v>
      </c>
      <c r="D1499">
        <v>396063.33</v>
      </c>
      <c r="E1499">
        <v>7408150.4199999999</v>
      </c>
      <c r="F1499">
        <v>2</v>
      </c>
      <c r="G1499">
        <v>760.89</v>
      </c>
      <c r="H1499">
        <v>759.03151800000001</v>
      </c>
      <c r="I1499">
        <v>1</v>
      </c>
      <c r="J1499">
        <v>1</v>
      </c>
      <c r="K1499">
        <v>1.858482</v>
      </c>
    </row>
    <row r="1500" spans="1:11" x14ac:dyDescent="0.25">
      <c r="A1500">
        <v>916</v>
      </c>
      <c r="B1500" t="s">
        <v>70</v>
      </c>
      <c r="C1500">
        <v>8249</v>
      </c>
      <c r="D1500">
        <v>396063.33</v>
      </c>
      <c r="E1500">
        <v>7408150.4199999999</v>
      </c>
      <c r="F1500">
        <v>2</v>
      </c>
      <c r="G1500">
        <v>760.89</v>
      </c>
      <c r="H1500">
        <v>759.03830800000003</v>
      </c>
      <c r="I1500">
        <v>1</v>
      </c>
      <c r="J1500">
        <v>1</v>
      </c>
      <c r="K1500">
        <v>1.8516919999999999</v>
      </c>
    </row>
    <row r="1501" spans="1:11" x14ac:dyDescent="0.25">
      <c r="A1501">
        <v>926</v>
      </c>
      <c r="B1501" t="s">
        <v>70</v>
      </c>
      <c r="C1501">
        <v>8280</v>
      </c>
      <c r="D1501">
        <v>396063.33</v>
      </c>
      <c r="E1501">
        <v>7408150.4199999999</v>
      </c>
      <c r="F1501">
        <v>2</v>
      </c>
      <c r="G1501">
        <v>761.09</v>
      </c>
      <c r="H1501">
        <v>759.04521399999999</v>
      </c>
      <c r="I1501">
        <v>1</v>
      </c>
      <c r="J1501">
        <v>1</v>
      </c>
      <c r="K1501">
        <v>2.0447860000000002</v>
      </c>
    </row>
    <row r="1502" spans="1:11" x14ac:dyDescent="0.25">
      <c r="A1502">
        <v>936</v>
      </c>
      <c r="B1502" t="s">
        <v>70</v>
      </c>
      <c r="C1502">
        <v>8310</v>
      </c>
      <c r="D1502">
        <v>396063.33</v>
      </c>
      <c r="E1502">
        <v>7408150.4199999999</v>
      </c>
      <c r="F1502">
        <v>2</v>
      </c>
      <c r="G1502">
        <v>761.19</v>
      </c>
      <c r="H1502">
        <v>759.05191200000002</v>
      </c>
      <c r="I1502">
        <v>1</v>
      </c>
      <c r="J1502">
        <v>1</v>
      </c>
      <c r="K1502">
        <v>2.1380880000000002</v>
      </c>
    </row>
    <row r="1503" spans="1:11" x14ac:dyDescent="0.25">
      <c r="A1503">
        <v>946</v>
      </c>
      <c r="B1503" t="s">
        <v>70</v>
      </c>
      <c r="C1503">
        <v>8341</v>
      </c>
      <c r="D1503">
        <v>396063.33</v>
      </c>
      <c r="E1503">
        <v>7408150.4199999999</v>
      </c>
      <c r="F1503">
        <v>2</v>
      </c>
      <c r="G1503">
        <v>761.39</v>
      </c>
      <c r="H1503">
        <v>759.05891099999997</v>
      </c>
      <c r="I1503">
        <v>1</v>
      </c>
      <c r="J1503">
        <v>1</v>
      </c>
      <c r="K1503">
        <v>2.331089</v>
      </c>
    </row>
    <row r="1504" spans="1:11" x14ac:dyDescent="0.25">
      <c r="A1504">
        <v>956</v>
      </c>
      <c r="B1504" t="s">
        <v>70</v>
      </c>
      <c r="C1504">
        <v>8371</v>
      </c>
      <c r="D1504">
        <v>396063.33</v>
      </c>
      <c r="E1504">
        <v>7408150.4199999999</v>
      </c>
      <c r="F1504">
        <v>2</v>
      </c>
      <c r="G1504">
        <v>761.09</v>
      </c>
      <c r="H1504">
        <v>759.065699</v>
      </c>
      <c r="I1504">
        <v>1</v>
      </c>
      <c r="J1504">
        <v>1</v>
      </c>
      <c r="K1504">
        <v>2.0243009999999999</v>
      </c>
    </row>
    <row r="1505" spans="1:11" x14ac:dyDescent="0.25">
      <c r="A1505">
        <v>966</v>
      </c>
      <c r="B1505" t="s">
        <v>70</v>
      </c>
      <c r="C1505">
        <v>8402</v>
      </c>
      <c r="D1505">
        <v>396063.33</v>
      </c>
      <c r="E1505">
        <v>7408150.4199999999</v>
      </c>
      <c r="F1505">
        <v>2</v>
      </c>
      <c r="G1505">
        <v>761.69</v>
      </c>
      <c r="H1505">
        <v>759.07279200000005</v>
      </c>
      <c r="I1505">
        <v>1</v>
      </c>
      <c r="J1505">
        <v>1</v>
      </c>
      <c r="K1505">
        <v>2.6172080000000002</v>
      </c>
    </row>
    <row r="1506" spans="1:11" x14ac:dyDescent="0.25">
      <c r="A1506">
        <v>976</v>
      </c>
      <c r="B1506" t="s">
        <v>70</v>
      </c>
      <c r="C1506">
        <v>8433</v>
      </c>
      <c r="D1506">
        <v>396063.33</v>
      </c>
      <c r="E1506">
        <v>7408150.4199999999</v>
      </c>
      <c r="F1506">
        <v>2</v>
      </c>
      <c r="G1506">
        <v>761.89</v>
      </c>
      <c r="H1506">
        <v>759.07994299999996</v>
      </c>
      <c r="I1506">
        <v>1</v>
      </c>
      <c r="J1506">
        <v>1</v>
      </c>
      <c r="K1506">
        <v>2.810057</v>
      </c>
    </row>
    <row r="1507" spans="1:11" x14ac:dyDescent="0.25">
      <c r="A1507">
        <v>986</v>
      </c>
      <c r="B1507" t="s">
        <v>70</v>
      </c>
      <c r="C1507">
        <v>8461</v>
      </c>
      <c r="D1507">
        <v>396063.33</v>
      </c>
      <c r="E1507">
        <v>7408150.4199999999</v>
      </c>
      <c r="F1507">
        <v>2</v>
      </c>
      <c r="G1507">
        <v>762.29</v>
      </c>
      <c r="H1507">
        <v>759.08639600000004</v>
      </c>
      <c r="I1507">
        <v>1</v>
      </c>
      <c r="J1507">
        <v>1</v>
      </c>
      <c r="K1507">
        <v>3.2036039999999999</v>
      </c>
    </row>
    <row r="1508" spans="1:11" x14ac:dyDescent="0.25">
      <c r="A1508">
        <v>996</v>
      </c>
      <c r="B1508" t="s">
        <v>70</v>
      </c>
      <c r="C1508">
        <v>8492</v>
      </c>
      <c r="D1508">
        <v>396063.33</v>
      </c>
      <c r="E1508">
        <v>7408150.4199999999</v>
      </c>
      <c r="F1508">
        <v>2</v>
      </c>
      <c r="G1508">
        <v>762.59</v>
      </c>
      <c r="H1508">
        <v>759.09364100000005</v>
      </c>
      <c r="I1508">
        <v>1</v>
      </c>
      <c r="J1508">
        <v>1</v>
      </c>
      <c r="K1508">
        <v>3.496359</v>
      </c>
    </row>
    <row r="1509" spans="1:11" x14ac:dyDescent="0.25">
      <c r="A1509">
        <v>1006</v>
      </c>
      <c r="B1509" t="s">
        <v>70</v>
      </c>
      <c r="C1509">
        <v>8522</v>
      </c>
      <c r="D1509">
        <v>396063.33</v>
      </c>
      <c r="E1509">
        <v>7408150.4199999999</v>
      </c>
      <c r="F1509">
        <v>2</v>
      </c>
      <c r="G1509">
        <v>762.99</v>
      </c>
      <c r="H1509">
        <v>759.10067400000003</v>
      </c>
      <c r="I1509">
        <v>1</v>
      </c>
      <c r="J1509">
        <v>1</v>
      </c>
      <c r="K1509">
        <v>3.8893260000000001</v>
      </c>
    </row>
    <row r="1510" spans="1:11" x14ac:dyDescent="0.25">
      <c r="A1510">
        <v>1016</v>
      </c>
      <c r="B1510" t="s">
        <v>70</v>
      </c>
      <c r="C1510">
        <v>8553</v>
      </c>
      <c r="D1510">
        <v>396063.33</v>
      </c>
      <c r="E1510">
        <v>7408150.4199999999</v>
      </c>
      <c r="F1510">
        <v>2</v>
      </c>
      <c r="G1510">
        <v>763.69</v>
      </c>
      <c r="H1510">
        <v>759.10801000000004</v>
      </c>
      <c r="I1510">
        <v>1</v>
      </c>
      <c r="J1510">
        <v>1</v>
      </c>
      <c r="K1510">
        <v>4.5819900000000002</v>
      </c>
    </row>
    <row r="1511" spans="1:11" x14ac:dyDescent="0.25">
      <c r="A1511">
        <v>1024</v>
      </c>
      <c r="B1511" t="s">
        <v>70</v>
      </c>
      <c r="C1511">
        <v>8583</v>
      </c>
      <c r="D1511">
        <v>396063.33</v>
      </c>
      <c r="E1511">
        <v>7408150.4199999999</v>
      </c>
      <c r="F1511">
        <v>2</v>
      </c>
      <c r="G1511">
        <v>763.59</v>
      </c>
      <c r="H1511">
        <v>759.11516300000005</v>
      </c>
      <c r="I1511">
        <v>1</v>
      </c>
      <c r="J1511">
        <v>1</v>
      </c>
      <c r="K1511">
        <v>4.474837</v>
      </c>
    </row>
    <row r="1512" spans="1:11" x14ac:dyDescent="0.25">
      <c r="A1512">
        <v>1034</v>
      </c>
      <c r="B1512" t="s">
        <v>70</v>
      </c>
      <c r="C1512">
        <v>8614</v>
      </c>
      <c r="D1512">
        <v>396063.33</v>
      </c>
      <c r="E1512">
        <v>7408150.4199999999</v>
      </c>
      <c r="F1512">
        <v>2</v>
      </c>
      <c r="G1512">
        <v>763.79</v>
      </c>
      <c r="H1512">
        <v>759.12256400000001</v>
      </c>
      <c r="I1512">
        <v>1</v>
      </c>
      <c r="J1512">
        <v>1</v>
      </c>
      <c r="K1512">
        <v>4.6674360000000004</v>
      </c>
    </row>
    <row r="1513" spans="1:11" x14ac:dyDescent="0.25">
      <c r="A1513">
        <v>1044</v>
      </c>
      <c r="B1513" t="s">
        <v>70</v>
      </c>
      <c r="C1513">
        <v>8645</v>
      </c>
      <c r="D1513">
        <v>396063.33</v>
      </c>
      <c r="E1513">
        <v>7408150.4199999999</v>
      </c>
      <c r="F1513">
        <v>2</v>
      </c>
      <c r="G1513">
        <v>764.09</v>
      </c>
      <c r="H1513">
        <v>759.13005299999998</v>
      </c>
      <c r="I1513">
        <v>1</v>
      </c>
      <c r="J1513">
        <v>1</v>
      </c>
      <c r="K1513">
        <v>4.9599469999999997</v>
      </c>
    </row>
    <row r="1514" spans="1:11" x14ac:dyDescent="0.25">
      <c r="A1514">
        <v>1054</v>
      </c>
      <c r="B1514" t="s">
        <v>70</v>
      </c>
      <c r="C1514">
        <v>8675</v>
      </c>
      <c r="D1514">
        <v>396063.33</v>
      </c>
      <c r="E1514">
        <v>7408150.4199999999</v>
      </c>
      <c r="F1514">
        <v>2</v>
      </c>
      <c r="G1514">
        <v>764.59</v>
      </c>
      <c r="H1514">
        <v>759.13732800000002</v>
      </c>
      <c r="I1514">
        <v>1</v>
      </c>
      <c r="J1514">
        <v>1</v>
      </c>
      <c r="K1514">
        <v>5.4526719999999997</v>
      </c>
    </row>
    <row r="1515" spans="1:11" x14ac:dyDescent="0.25">
      <c r="A1515">
        <v>1064</v>
      </c>
      <c r="B1515" t="s">
        <v>70</v>
      </c>
      <c r="C1515">
        <v>8706</v>
      </c>
      <c r="D1515">
        <v>396063.33</v>
      </c>
      <c r="E1515">
        <v>7408150.4199999999</v>
      </c>
      <c r="F1515">
        <v>2</v>
      </c>
      <c r="G1515">
        <v>764.69</v>
      </c>
      <c r="H1515">
        <v>759.14488100000005</v>
      </c>
      <c r="I1515">
        <v>1</v>
      </c>
      <c r="J1515">
        <v>1</v>
      </c>
      <c r="K1515">
        <v>5.5451189999999997</v>
      </c>
    </row>
    <row r="1516" spans="1:11" x14ac:dyDescent="0.25">
      <c r="A1516">
        <v>1074</v>
      </c>
      <c r="B1516" t="s">
        <v>70</v>
      </c>
      <c r="C1516">
        <v>8736</v>
      </c>
      <c r="D1516">
        <v>396063.33</v>
      </c>
      <c r="E1516">
        <v>7408150.4199999999</v>
      </c>
      <c r="F1516">
        <v>2</v>
      </c>
      <c r="G1516">
        <v>764.79</v>
      </c>
      <c r="H1516">
        <v>759.15224899999998</v>
      </c>
      <c r="I1516">
        <v>1</v>
      </c>
      <c r="J1516">
        <v>1</v>
      </c>
      <c r="K1516">
        <v>5.6377509999999997</v>
      </c>
    </row>
    <row r="1517" spans="1:11" x14ac:dyDescent="0.25">
      <c r="A1517">
        <v>1085</v>
      </c>
      <c r="B1517" t="s">
        <v>70</v>
      </c>
      <c r="C1517">
        <v>8768</v>
      </c>
      <c r="D1517">
        <v>396063.33</v>
      </c>
      <c r="E1517">
        <v>7408150.4199999999</v>
      </c>
      <c r="F1517">
        <v>2</v>
      </c>
      <c r="G1517">
        <v>764.99</v>
      </c>
      <c r="H1517">
        <v>759.16014099999995</v>
      </c>
      <c r="I1517">
        <v>1</v>
      </c>
      <c r="J1517">
        <v>1</v>
      </c>
      <c r="K1517">
        <v>5.8298589999999999</v>
      </c>
    </row>
    <row r="1518" spans="1:11" x14ac:dyDescent="0.25">
      <c r="A1518">
        <v>1094</v>
      </c>
      <c r="B1518" t="s">
        <v>70</v>
      </c>
      <c r="C1518">
        <v>8803</v>
      </c>
      <c r="D1518">
        <v>396063.33</v>
      </c>
      <c r="E1518">
        <v>7408150.4199999999</v>
      </c>
      <c r="F1518">
        <v>2</v>
      </c>
      <c r="G1518">
        <v>764.94</v>
      </c>
      <c r="H1518">
        <v>759.16883900000005</v>
      </c>
      <c r="I1518">
        <v>1</v>
      </c>
      <c r="J1518">
        <v>1</v>
      </c>
      <c r="K1518">
        <v>5.7711610000000002</v>
      </c>
    </row>
    <row r="1519" spans="1:11" x14ac:dyDescent="0.25">
      <c r="A1519">
        <v>1105</v>
      </c>
      <c r="B1519" t="s">
        <v>70</v>
      </c>
      <c r="C1519">
        <v>8829</v>
      </c>
      <c r="D1519">
        <v>396063.33</v>
      </c>
      <c r="E1519">
        <v>7408150.4199999999</v>
      </c>
      <c r="F1519">
        <v>2</v>
      </c>
      <c r="G1519">
        <v>765.79</v>
      </c>
      <c r="H1519">
        <v>759.17531699999995</v>
      </c>
      <c r="I1519">
        <v>1</v>
      </c>
      <c r="J1519">
        <v>1</v>
      </c>
      <c r="K1519">
        <v>6.6146830000000003</v>
      </c>
    </row>
    <row r="1520" spans="1:11" x14ac:dyDescent="0.25">
      <c r="A1520">
        <v>1115</v>
      </c>
      <c r="B1520" t="s">
        <v>70</v>
      </c>
      <c r="C1520">
        <v>8871</v>
      </c>
      <c r="D1520">
        <v>396063.33</v>
      </c>
      <c r="E1520">
        <v>7408150.4199999999</v>
      </c>
      <c r="F1520">
        <v>2</v>
      </c>
      <c r="G1520">
        <v>767.06</v>
      </c>
      <c r="H1520">
        <v>759.18586900000003</v>
      </c>
      <c r="I1520">
        <v>1</v>
      </c>
      <c r="J1520">
        <v>1</v>
      </c>
      <c r="K1520">
        <v>7.8741310000000002</v>
      </c>
    </row>
    <row r="1521" spans="1:11" x14ac:dyDescent="0.25">
      <c r="A1521">
        <v>1125</v>
      </c>
      <c r="B1521" t="s">
        <v>70</v>
      </c>
      <c r="C1521">
        <v>8892</v>
      </c>
      <c r="D1521">
        <v>396063.33</v>
      </c>
      <c r="E1521">
        <v>7408150.4199999999</v>
      </c>
      <c r="F1521">
        <v>2</v>
      </c>
      <c r="G1521">
        <v>766.99</v>
      </c>
      <c r="H1521">
        <v>759.19117900000003</v>
      </c>
      <c r="I1521">
        <v>1</v>
      </c>
      <c r="J1521">
        <v>1</v>
      </c>
      <c r="K1521">
        <v>7.7988210000000002</v>
      </c>
    </row>
    <row r="1522" spans="1:11" x14ac:dyDescent="0.25">
      <c r="A1522">
        <v>1131</v>
      </c>
      <c r="B1522" t="s">
        <v>70</v>
      </c>
      <c r="C1522">
        <v>8927</v>
      </c>
      <c r="D1522">
        <v>396063.33</v>
      </c>
      <c r="E1522">
        <v>7408150.4199999999</v>
      </c>
      <c r="F1522">
        <v>2</v>
      </c>
      <c r="G1522">
        <v>769.09</v>
      </c>
      <c r="H1522">
        <v>759.20005200000003</v>
      </c>
      <c r="I1522">
        <v>1</v>
      </c>
      <c r="J1522">
        <v>1</v>
      </c>
      <c r="K1522">
        <v>9.8899480000000004</v>
      </c>
    </row>
    <row r="1523" spans="1:11" x14ac:dyDescent="0.25">
      <c r="A1523">
        <v>1145</v>
      </c>
      <c r="B1523" t="s">
        <v>70</v>
      </c>
      <c r="C1523">
        <v>8956</v>
      </c>
      <c r="D1523">
        <v>396063.33</v>
      </c>
      <c r="E1523">
        <v>7408150.4199999999</v>
      </c>
      <c r="F1523">
        <v>2</v>
      </c>
      <c r="G1523">
        <v>769.09</v>
      </c>
      <c r="H1523">
        <v>759.20743400000003</v>
      </c>
      <c r="I1523">
        <v>1</v>
      </c>
      <c r="J1523">
        <v>1</v>
      </c>
      <c r="K1523">
        <v>9.8825660000000006</v>
      </c>
    </row>
    <row r="1524" spans="1:11" x14ac:dyDescent="0.25">
      <c r="A1524">
        <v>1153</v>
      </c>
      <c r="B1524" t="s">
        <v>70</v>
      </c>
      <c r="C1524">
        <v>8988</v>
      </c>
      <c r="D1524">
        <v>396063.33</v>
      </c>
      <c r="E1524">
        <v>7408150.4199999999</v>
      </c>
      <c r="F1524">
        <v>2</v>
      </c>
      <c r="G1524">
        <v>769.66</v>
      </c>
      <c r="H1524">
        <v>759.21564699999999</v>
      </c>
      <c r="I1524">
        <v>1</v>
      </c>
      <c r="J1524">
        <v>1</v>
      </c>
      <c r="K1524">
        <v>10.444353</v>
      </c>
    </row>
    <row r="1525" spans="1:11" x14ac:dyDescent="0.25">
      <c r="A1525">
        <v>1164</v>
      </c>
      <c r="B1525" t="s">
        <v>70</v>
      </c>
      <c r="C1525">
        <v>9021</v>
      </c>
      <c r="D1525">
        <v>396063.33</v>
      </c>
      <c r="E1525">
        <v>7408150.4199999999</v>
      </c>
      <c r="F1525">
        <v>2</v>
      </c>
      <c r="G1525">
        <v>769.03</v>
      </c>
      <c r="H1525">
        <v>759.22414500000002</v>
      </c>
      <c r="I1525">
        <v>1</v>
      </c>
      <c r="J1525">
        <v>1</v>
      </c>
      <c r="K1525">
        <v>9.8058549999999993</v>
      </c>
    </row>
    <row r="1526" spans="1:11" x14ac:dyDescent="0.25">
      <c r="A1526">
        <v>1174</v>
      </c>
      <c r="B1526" t="s">
        <v>70</v>
      </c>
      <c r="C1526">
        <v>9055</v>
      </c>
      <c r="D1526">
        <v>396063.33</v>
      </c>
      <c r="E1526">
        <v>7408150.4199999999</v>
      </c>
      <c r="F1526">
        <v>2</v>
      </c>
      <c r="G1526">
        <v>767.56</v>
      </c>
      <c r="H1526">
        <v>759.232935</v>
      </c>
      <c r="I1526">
        <v>1</v>
      </c>
      <c r="J1526">
        <v>1</v>
      </c>
      <c r="K1526">
        <v>8.3270649999999993</v>
      </c>
    </row>
    <row r="1527" spans="1:11" x14ac:dyDescent="0.25">
      <c r="A1527">
        <v>1182</v>
      </c>
      <c r="B1527" t="s">
        <v>70</v>
      </c>
      <c r="C1527">
        <v>9083</v>
      </c>
      <c r="D1527">
        <v>396063.33</v>
      </c>
      <c r="E1527">
        <v>7408150.4199999999</v>
      </c>
      <c r="F1527">
        <v>2</v>
      </c>
      <c r="G1527">
        <v>768.47</v>
      </c>
      <c r="H1527">
        <v>759.24021500000003</v>
      </c>
      <c r="I1527">
        <v>1</v>
      </c>
      <c r="J1527">
        <v>1</v>
      </c>
      <c r="K1527">
        <v>9.2297849999999997</v>
      </c>
    </row>
    <row r="1528" spans="1:11" x14ac:dyDescent="0.25">
      <c r="A1528">
        <v>1193</v>
      </c>
      <c r="B1528" t="s">
        <v>70</v>
      </c>
      <c r="C1528">
        <v>9117</v>
      </c>
      <c r="D1528">
        <v>396063.33</v>
      </c>
      <c r="E1528">
        <v>7408150.4199999999</v>
      </c>
      <c r="F1528">
        <v>2</v>
      </c>
      <c r="G1528">
        <v>768.75</v>
      </c>
      <c r="H1528">
        <v>759.24910699999998</v>
      </c>
      <c r="I1528">
        <v>1</v>
      </c>
      <c r="J1528">
        <v>1</v>
      </c>
      <c r="K1528">
        <v>9.5008929999999996</v>
      </c>
    </row>
    <row r="1529" spans="1:11" x14ac:dyDescent="0.25">
      <c r="A1529">
        <v>1202</v>
      </c>
      <c r="B1529" t="s">
        <v>70</v>
      </c>
      <c r="C1529">
        <v>9155</v>
      </c>
      <c r="D1529">
        <v>396063.33</v>
      </c>
      <c r="E1529">
        <v>7408150.4199999999</v>
      </c>
      <c r="F1529">
        <v>2</v>
      </c>
      <c r="G1529">
        <v>768.68</v>
      </c>
      <c r="H1529">
        <v>759.25907400000006</v>
      </c>
      <c r="I1529">
        <v>1</v>
      </c>
      <c r="J1529">
        <v>1</v>
      </c>
      <c r="K1529">
        <v>9.4209259999999997</v>
      </c>
    </row>
    <row r="1530" spans="1:11" x14ac:dyDescent="0.25">
      <c r="A1530">
        <v>1211</v>
      </c>
      <c r="B1530" t="s">
        <v>70</v>
      </c>
      <c r="C1530">
        <v>9179</v>
      </c>
      <c r="D1530">
        <v>396063.33</v>
      </c>
      <c r="E1530">
        <v>7408150.4199999999</v>
      </c>
      <c r="F1530">
        <v>2</v>
      </c>
      <c r="G1530">
        <v>768.57</v>
      </c>
      <c r="H1530">
        <v>759.26539000000002</v>
      </c>
      <c r="I1530">
        <v>1</v>
      </c>
      <c r="J1530">
        <v>1</v>
      </c>
      <c r="K1530">
        <v>9.3046100000000003</v>
      </c>
    </row>
    <row r="1531" spans="1:11" x14ac:dyDescent="0.25">
      <c r="A1531">
        <v>1220</v>
      </c>
      <c r="B1531" t="s">
        <v>70</v>
      </c>
      <c r="C1531">
        <v>9201</v>
      </c>
      <c r="D1531">
        <v>396063.33</v>
      </c>
      <c r="E1531">
        <v>7408150.4199999999</v>
      </c>
      <c r="F1531">
        <v>2</v>
      </c>
      <c r="G1531">
        <v>768.35</v>
      </c>
      <c r="H1531">
        <v>759.27120500000001</v>
      </c>
      <c r="I1531">
        <v>1</v>
      </c>
      <c r="J1531">
        <v>1</v>
      </c>
      <c r="K1531">
        <v>9.0787949999999995</v>
      </c>
    </row>
    <row r="1532" spans="1:11" x14ac:dyDescent="0.25">
      <c r="A1532">
        <v>1229</v>
      </c>
      <c r="B1532" t="s">
        <v>70</v>
      </c>
      <c r="C1532">
        <v>9230</v>
      </c>
      <c r="D1532">
        <v>396063.33</v>
      </c>
      <c r="E1532">
        <v>7408150.4199999999</v>
      </c>
      <c r="F1532">
        <v>2</v>
      </c>
      <c r="G1532">
        <v>768.26</v>
      </c>
      <c r="H1532">
        <v>759.27891</v>
      </c>
      <c r="I1532">
        <v>1</v>
      </c>
      <c r="J1532">
        <v>1</v>
      </c>
      <c r="K1532">
        <v>8.98109</v>
      </c>
    </row>
    <row r="1533" spans="1:11" x14ac:dyDescent="0.25">
      <c r="A1533">
        <v>1238</v>
      </c>
      <c r="B1533" t="s">
        <v>70</v>
      </c>
      <c r="C1533">
        <v>9280</v>
      </c>
      <c r="D1533">
        <v>396063.33</v>
      </c>
      <c r="E1533">
        <v>7408150.4199999999</v>
      </c>
      <c r="F1533">
        <v>2</v>
      </c>
      <c r="G1533">
        <v>767.86</v>
      </c>
      <c r="H1533">
        <v>759.292236</v>
      </c>
      <c r="I1533">
        <v>1</v>
      </c>
      <c r="J1533">
        <v>1</v>
      </c>
      <c r="K1533">
        <v>8.5677640000000004</v>
      </c>
    </row>
    <row r="1534" spans="1:11" x14ac:dyDescent="0.25">
      <c r="A1534">
        <v>1246</v>
      </c>
      <c r="B1534" t="s">
        <v>70</v>
      </c>
      <c r="C1534">
        <v>9287</v>
      </c>
      <c r="D1534">
        <v>396063.33</v>
      </c>
      <c r="E1534">
        <v>7408150.4199999999</v>
      </c>
      <c r="F1534">
        <v>2</v>
      </c>
      <c r="G1534">
        <v>767.88</v>
      </c>
      <c r="H1534">
        <v>759.29410700000005</v>
      </c>
      <c r="I1534">
        <v>1</v>
      </c>
      <c r="J1534">
        <v>1</v>
      </c>
      <c r="K1534">
        <v>8.5858930000000004</v>
      </c>
    </row>
    <row r="1535" spans="1:11" x14ac:dyDescent="0.25">
      <c r="A1535">
        <v>1255</v>
      </c>
      <c r="B1535" t="s">
        <v>70</v>
      </c>
      <c r="C1535">
        <v>9333</v>
      </c>
      <c r="D1535">
        <v>396063.33</v>
      </c>
      <c r="E1535">
        <v>7408150.4199999999</v>
      </c>
      <c r="F1535">
        <v>2</v>
      </c>
      <c r="G1535">
        <v>767.66</v>
      </c>
      <c r="H1535">
        <v>759.30645800000002</v>
      </c>
      <c r="I1535">
        <v>1</v>
      </c>
      <c r="J1535">
        <v>1</v>
      </c>
      <c r="K1535">
        <v>8.3535419999999991</v>
      </c>
    </row>
    <row r="1536" spans="1:11" x14ac:dyDescent="0.25">
      <c r="A1536">
        <v>1260</v>
      </c>
      <c r="B1536" t="s">
        <v>70</v>
      </c>
      <c r="C1536">
        <v>9369</v>
      </c>
      <c r="D1536">
        <v>396063.33</v>
      </c>
      <c r="E1536">
        <v>7408150.4199999999</v>
      </c>
      <c r="F1536">
        <v>2</v>
      </c>
      <c r="G1536">
        <v>767.43</v>
      </c>
      <c r="H1536">
        <v>759.316149</v>
      </c>
      <c r="I1536">
        <v>1</v>
      </c>
      <c r="J1536">
        <v>1</v>
      </c>
      <c r="K1536">
        <v>8.1138510000000004</v>
      </c>
    </row>
    <row r="1537" spans="1:11" x14ac:dyDescent="0.25">
      <c r="A1537">
        <v>1273</v>
      </c>
      <c r="B1537" t="s">
        <v>70</v>
      </c>
      <c r="C1537">
        <v>9405</v>
      </c>
      <c r="D1537">
        <v>396063.33</v>
      </c>
      <c r="E1537">
        <v>7408150.4199999999</v>
      </c>
      <c r="F1537">
        <v>2</v>
      </c>
      <c r="G1537">
        <v>767.76</v>
      </c>
      <c r="H1537">
        <v>759.32589399999995</v>
      </c>
      <c r="I1537">
        <v>1</v>
      </c>
      <c r="J1537">
        <v>1</v>
      </c>
      <c r="K1537">
        <v>8.4341059999999999</v>
      </c>
    </row>
    <row r="1538" spans="1:11" x14ac:dyDescent="0.25">
      <c r="A1538">
        <v>1282</v>
      </c>
      <c r="B1538" t="s">
        <v>70</v>
      </c>
      <c r="C1538">
        <v>9435</v>
      </c>
      <c r="D1538">
        <v>396063.33</v>
      </c>
      <c r="E1538">
        <v>7408150.4199999999</v>
      </c>
      <c r="F1538">
        <v>2</v>
      </c>
      <c r="G1538">
        <v>767.8</v>
      </c>
      <c r="H1538">
        <v>759.33402899999999</v>
      </c>
      <c r="I1538">
        <v>1</v>
      </c>
      <c r="J1538">
        <v>1</v>
      </c>
      <c r="K1538">
        <v>8.4659709999999997</v>
      </c>
    </row>
    <row r="1539" spans="1:11" x14ac:dyDescent="0.25">
      <c r="A1539">
        <v>1291</v>
      </c>
      <c r="B1539" t="s">
        <v>70</v>
      </c>
      <c r="C1539">
        <v>9454</v>
      </c>
      <c r="D1539">
        <v>396063.33</v>
      </c>
      <c r="E1539">
        <v>7408150.4199999999</v>
      </c>
      <c r="F1539">
        <v>2</v>
      </c>
      <c r="G1539">
        <v>767.78</v>
      </c>
      <c r="H1539">
        <v>759.33921499999997</v>
      </c>
      <c r="I1539">
        <v>1</v>
      </c>
      <c r="J1539">
        <v>1</v>
      </c>
      <c r="K1539">
        <v>8.440785</v>
      </c>
    </row>
    <row r="1540" spans="1:11" x14ac:dyDescent="0.25">
      <c r="A1540">
        <v>1300</v>
      </c>
      <c r="B1540" t="s">
        <v>70</v>
      </c>
      <c r="C1540">
        <v>9496</v>
      </c>
      <c r="D1540">
        <v>396063.33</v>
      </c>
      <c r="E1540">
        <v>7408150.4199999999</v>
      </c>
      <c r="F1540">
        <v>2</v>
      </c>
      <c r="G1540">
        <v>764.92</v>
      </c>
      <c r="H1540">
        <v>759.350685</v>
      </c>
      <c r="I1540">
        <v>1</v>
      </c>
      <c r="J1540">
        <v>1</v>
      </c>
      <c r="K1540">
        <v>5.5693149999999996</v>
      </c>
    </row>
    <row r="1541" spans="1:11" x14ac:dyDescent="0.25">
      <c r="A1541">
        <v>1309</v>
      </c>
      <c r="B1541" t="s">
        <v>70</v>
      </c>
      <c r="C1541">
        <v>9505</v>
      </c>
      <c r="D1541">
        <v>396063.33</v>
      </c>
      <c r="E1541">
        <v>7408150.4199999999</v>
      </c>
      <c r="F1541">
        <v>2</v>
      </c>
      <c r="G1541">
        <v>766.72</v>
      </c>
      <c r="H1541">
        <v>759.35314300000005</v>
      </c>
      <c r="I1541">
        <v>1</v>
      </c>
      <c r="J1541">
        <v>1</v>
      </c>
      <c r="K1541">
        <v>7.3668570000000004</v>
      </c>
    </row>
    <row r="1542" spans="1:11" x14ac:dyDescent="0.25">
      <c r="A1542">
        <v>1318</v>
      </c>
      <c r="B1542" t="s">
        <v>70</v>
      </c>
      <c r="C1542">
        <v>9541</v>
      </c>
      <c r="D1542">
        <v>396063.33</v>
      </c>
      <c r="E1542">
        <v>7408150.4199999999</v>
      </c>
      <c r="F1542">
        <v>2</v>
      </c>
      <c r="G1542">
        <v>767.86</v>
      </c>
      <c r="H1542">
        <v>759.36300100000005</v>
      </c>
      <c r="I1542">
        <v>1</v>
      </c>
      <c r="J1542">
        <v>1</v>
      </c>
      <c r="K1542">
        <v>8.4969990000000006</v>
      </c>
    </row>
    <row r="1543" spans="1:11" x14ac:dyDescent="0.25">
      <c r="A1543">
        <v>1327</v>
      </c>
      <c r="B1543" t="s">
        <v>70</v>
      </c>
      <c r="C1543">
        <v>9568</v>
      </c>
      <c r="D1543">
        <v>396063.33</v>
      </c>
      <c r="E1543">
        <v>7408150.4199999999</v>
      </c>
      <c r="F1543">
        <v>2</v>
      </c>
      <c r="G1543">
        <v>767.34</v>
      </c>
      <c r="H1543">
        <v>759.37042799999995</v>
      </c>
      <c r="I1543">
        <v>1</v>
      </c>
      <c r="J1543">
        <v>1</v>
      </c>
      <c r="K1543">
        <v>7.9695720000000003</v>
      </c>
    </row>
    <row r="1544" spans="1:11" x14ac:dyDescent="0.25">
      <c r="A1544">
        <v>1336</v>
      </c>
      <c r="B1544" t="s">
        <v>70</v>
      </c>
      <c r="C1544">
        <v>9616</v>
      </c>
      <c r="D1544">
        <v>396063.33</v>
      </c>
      <c r="E1544">
        <v>7408150.4199999999</v>
      </c>
      <c r="F1544">
        <v>2</v>
      </c>
      <c r="G1544">
        <v>766.61</v>
      </c>
      <c r="H1544">
        <v>759.38366199999996</v>
      </c>
      <c r="I1544">
        <v>1</v>
      </c>
      <c r="J1544">
        <v>1</v>
      </c>
      <c r="K1544">
        <v>7.2263380000000002</v>
      </c>
    </row>
    <row r="1545" spans="1:11" x14ac:dyDescent="0.25">
      <c r="A1545">
        <v>1347</v>
      </c>
      <c r="B1545" t="s">
        <v>70</v>
      </c>
      <c r="C1545">
        <v>9645</v>
      </c>
      <c r="D1545">
        <v>396063.33</v>
      </c>
      <c r="E1545">
        <v>7408150.4199999999</v>
      </c>
      <c r="F1545">
        <v>2</v>
      </c>
      <c r="G1545">
        <v>766.39</v>
      </c>
      <c r="H1545">
        <v>759.39169500000003</v>
      </c>
      <c r="I1545">
        <v>1</v>
      </c>
      <c r="J1545">
        <v>1</v>
      </c>
      <c r="K1545">
        <v>6.9983050000000002</v>
      </c>
    </row>
    <row r="1546" spans="1:11" x14ac:dyDescent="0.25">
      <c r="A1546">
        <v>1359</v>
      </c>
      <c r="B1546" t="s">
        <v>70</v>
      </c>
      <c r="C1546">
        <v>9664</v>
      </c>
      <c r="D1546">
        <v>396063.33</v>
      </c>
      <c r="E1546">
        <v>7408150.4199999999</v>
      </c>
      <c r="F1546">
        <v>2</v>
      </c>
      <c r="G1546">
        <v>766.88</v>
      </c>
      <c r="H1546">
        <v>759.39696000000004</v>
      </c>
      <c r="I1546">
        <v>1</v>
      </c>
      <c r="J1546">
        <v>1</v>
      </c>
      <c r="K1546">
        <v>7.4830399999999999</v>
      </c>
    </row>
    <row r="1547" spans="1:11" x14ac:dyDescent="0.25">
      <c r="A1547">
        <v>1362</v>
      </c>
      <c r="B1547" t="s">
        <v>70</v>
      </c>
      <c r="C1547">
        <v>9691</v>
      </c>
      <c r="D1547">
        <v>396063.33</v>
      </c>
      <c r="E1547">
        <v>7408150.4199999999</v>
      </c>
      <c r="F1547">
        <v>2</v>
      </c>
      <c r="G1547">
        <v>767.22</v>
      </c>
      <c r="H1547">
        <v>759.40445499999998</v>
      </c>
      <c r="I1547">
        <v>1</v>
      </c>
      <c r="J1547">
        <v>1</v>
      </c>
      <c r="K1547">
        <v>7.8155450000000002</v>
      </c>
    </row>
    <row r="1548" spans="1:11" x14ac:dyDescent="0.25">
      <c r="A1548">
        <v>1382</v>
      </c>
      <c r="B1548" t="s">
        <v>70</v>
      </c>
      <c r="C1548">
        <v>9722</v>
      </c>
      <c r="D1548">
        <v>396063.33</v>
      </c>
      <c r="E1548">
        <v>7408150.4199999999</v>
      </c>
      <c r="F1548">
        <v>2</v>
      </c>
      <c r="G1548">
        <v>764.76</v>
      </c>
      <c r="H1548">
        <v>759.41307400000005</v>
      </c>
      <c r="I1548">
        <v>1</v>
      </c>
      <c r="J1548">
        <v>1</v>
      </c>
      <c r="K1548">
        <v>5.3469259999999998</v>
      </c>
    </row>
    <row r="1549" spans="1:11" x14ac:dyDescent="0.25">
      <c r="A1549">
        <v>1411</v>
      </c>
      <c r="B1549" t="s">
        <v>70</v>
      </c>
      <c r="C1549">
        <v>9798</v>
      </c>
      <c r="D1549">
        <v>396063.33</v>
      </c>
      <c r="E1549">
        <v>7408150.4199999999</v>
      </c>
      <c r="F1549">
        <v>2</v>
      </c>
      <c r="G1549">
        <v>767.96</v>
      </c>
      <c r="H1549">
        <v>759.43429600000002</v>
      </c>
      <c r="I1549">
        <v>1</v>
      </c>
      <c r="J1549">
        <v>1</v>
      </c>
      <c r="K1549">
        <v>8.5257039999999993</v>
      </c>
    </row>
    <row r="1550" spans="1:11" x14ac:dyDescent="0.25">
      <c r="A1550">
        <v>1417</v>
      </c>
      <c r="B1550" t="s">
        <v>70</v>
      </c>
      <c r="C1550">
        <v>9827</v>
      </c>
      <c r="D1550">
        <v>396063.33</v>
      </c>
      <c r="E1550">
        <v>7408150.4199999999</v>
      </c>
      <c r="F1550">
        <v>2</v>
      </c>
      <c r="G1550">
        <v>767.48</v>
      </c>
      <c r="H1550">
        <v>759.44239100000004</v>
      </c>
      <c r="I1550">
        <v>1</v>
      </c>
      <c r="J1550">
        <v>1</v>
      </c>
      <c r="K1550">
        <v>8.0376089999999998</v>
      </c>
    </row>
    <row r="1551" spans="1:11" x14ac:dyDescent="0.25">
      <c r="A1551">
        <v>1434</v>
      </c>
      <c r="B1551" t="s">
        <v>70</v>
      </c>
      <c r="C1551">
        <v>9833</v>
      </c>
      <c r="D1551">
        <v>396063.33</v>
      </c>
      <c r="E1551">
        <v>7408150.4199999999</v>
      </c>
      <c r="F1551">
        <v>2</v>
      </c>
      <c r="G1551">
        <v>767.63</v>
      </c>
      <c r="H1551">
        <v>759.44407000000001</v>
      </c>
      <c r="I1551">
        <v>1</v>
      </c>
      <c r="J1551">
        <v>1</v>
      </c>
      <c r="K1551">
        <v>8.1859300000000008</v>
      </c>
    </row>
    <row r="1552" spans="1:11" x14ac:dyDescent="0.25">
      <c r="A1552">
        <v>1453</v>
      </c>
      <c r="B1552" t="s">
        <v>70</v>
      </c>
      <c r="C1552">
        <v>9875</v>
      </c>
      <c r="D1552">
        <v>396063.33</v>
      </c>
      <c r="E1552">
        <v>7408150.4199999999</v>
      </c>
      <c r="F1552">
        <v>2</v>
      </c>
      <c r="G1552">
        <v>768.08</v>
      </c>
      <c r="H1552">
        <v>759.45585800000003</v>
      </c>
      <c r="I1552">
        <v>1</v>
      </c>
      <c r="J1552">
        <v>1</v>
      </c>
      <c r="K1552">
        <v>8.6241420000000009</v>
      </c>
    </row>
    <row r="1553" spans="1:11" x14ac:dyDescent="0.25">
      <c r="A1553">
        <v>1463</v>
      </c>
      <c r="B1553" t="s">
        <v>70</v>
      </c>
      <c r="C1553">
        <v>9914</v>
      </c>
      <c r="D1553">
        <v>396063.33</v>
      </c>
      <c r="E1553">
        <v>7408150.4199999999</v>
      </c>
      <c r="F1553">
        <v>2</v>
      </c>
      <c r="G1553">
        <v>765.87</v>
      </c>
      <c r="H1553">
        <v>759.466813</v>
      </c>
      <c r="I1553">
        <v>1</v>
      </c>
      <c r="J1553">
        <v>1</v>
      </c>
      <c r="K1553">
        <v>6.403187</v>
      </c>
    </row>
    <row r="1554" spans="1:11" x14ac:dyDescent="0.25">
      <c r="A1554">
        <v>1502</v>
      </c>
      <c r="B1554" t="s">
        <v>70</v>
      </c>
      <c r="C1554">
        <v>9946</v>
      </c>
      <c r="D1554">
        <v>396063.33</v>
      </c>
      <c r="E1554">
        <v>7408150.4199999999</v>
      </c>
      <c r="F1554">
        <v>2</v>
      </c>
      <c r="G1554">
        <v>768.22</v>
      </c>
      <c r="H1554">
        <v>759.47580800000003</v>
      </c>
      <c r="I1554">
        <v>1</v>
      </c>
      <c r="J1554">
        <v>1</v>
      </c>
      <c r="K1554">
        <v>8.744192</v>
      </c>
    </row>
    <row r="1555" spans="1:11" x14ac:dyDescent="0.25">
      <c r="A1555">
        <v>1510</v>
      </c>
      <c r="B1555" t="s">
        <v>70</v>
      </c>
      <c r="C1555">
        <v>9974</v>
      </c>
      <c r="D1555">
        <v>396063.33</v>
      </c>
      <c r="E1555">
        <v>7408150.4199999999</v>
      </c>
      <c r="F1555">
        <v>2</v>
      </c>
      <c r="G1555">
        <v>768.31</v>
      </c>
      <c r="H1555">
        <v>759.48370199999999</v>
      </c>
      <c r="I1555">
        <v>1</v>
      </c>
      <c r="J1555">
        <v>1</v>
      </c>
      <c r="K1555">
        <v>8.8262979999999995</v>
      </c>
    </row>
    <row r="1556" spans="1:11" x14ac:dyDescent="0.25">
      <c r="A1556">
        <v>1530</v>
      </c>
      <c r="B1556" t="s">
        <v>70</v>
      </c>
      <c r="C1556">
        <v>10005</v>
      </c>
      <c r="D1556">
        <v>396063.33</v>
      </c>
      <c r="E1556">
        <v>7408150.4199999999</v>
      </c>
      <c r="F1556">
        <v>2</v>
      </c>
      <c r="G1556">
        <v>768.45</v>
      </c>
      <c r="H1556">
        <v>759.49242300000003</v>
      </c>
      <c r="I1556">
        <v>1</v>
      </c>
      <c r="J1556">
        <v>1</v>
      </c>
      <c r="K1556">
        <v>8.9575770000000006</v>
      </c>
    </row>
    <row r="1557" spans="1:11" x14ac:dyDescent="0.25">
      <c r="A1557">
        <v>1558</v>
      </c>
      <c r="B1557" t="s">
        <v>70</v>
      </c>
      <c r="C1557">
        <v>10030</v>
      </c>
      <c r="D1557">
        <v>396063.33</v>
      </c>
      <c r="E1557">
        <v>7408150.4199999999</v>
      </c>
      <c r="F1557">
        <v>2</v>
      </c>
      <c r="G1557">
        <v>768.64</v>
      </c>
      <c r="H1557">
        <v>759.49946899999998</v>
      </c>
      <c r="I1557">
        <v>1</v>
      </c>
      <c r="J1557">
        <v>1</v>
      </c>
      <c r="K1557">
        <v>9.1405309999999993</v>
      </c>
    </row>
    <row r="1558" spans="1:11" x14ac:dyDescent="0.25">
      <c r="A1558">
        <v>1574</v>
      </c>
      <c r="B1558" t="s">
        <v>70</v>
      </c>
      <c r="C1558">
        <v>10051</v>
      </c>
      <c r="D1558">
        <v>396063.33</v>
      </c>
      <c r="E1558">
        <v>7408150.4199999999</v>
      </c>
      <c r="F1558">
        <v>2</v>
      </c>
      <c r="G1558">
        <v>768.78</v>
      </c>
      <c r="H1558">
        <v>759.50540000000001</v>
      </c>
      <c r="I1558">
        <v>1</v>
      </c>
      <c r="J1558">
        <v>1</v>
      </c>
      <c r="K1558">
        <v>9.2745999999999995</v>
      </c>
    </row>
    <row r="1559" spans="1:11" x14ac:dyDescent="0.25">
      <c r="A1559">
        <v>1405</v>
      </c>
      <c r="B1559" t="s">
        <v>71</v>
      </c>
      <c r="C1559">
        <v>9764</v>
      </c>
      <c r="D1559">
        <v>391561</v>
      </c>
      <c r="E1559">
        <v>7406530</v>
      </c>
      <c r="F1559">
        <v>2</v>
      </c>
      <c r="G1559">
        <v>814.15</v>
      </c>
      <c r="H1559">
        <v>799.97307599999999</v>
      </c>
      <c r="I1559">
        <v>1</v>
      </c>
      <c r="J1559">
        <v>1</v>
      </c>
      <c r="K1559">
        <v>14.176924</v>
      </c>
    </row>
    <row r="1560" spans="1:11" x14ac:dyDescent="0.25">
      <c r="A1560">
        <v>1438</v>
      </c>
      <c r="B1560" t="s">
        <v>71</v>
      </c>
      <c r="C1560">
        <v>9834</v>
      </c>
      <c r="D1560">
        <v>391561</v>
      </c>
      <c r="E1560">
        <v>7406530</v>
      </c>
      <c r="F1560">
        <v>2</v>
      </c>
      <c r="G1560">
        <v>814.78</v>
      </c>
      <c r="H1560">
        <v>799.172057</v>
      </c>
      <c r="I1560">
        <v>1</v>
      </c>
      <c r="J1560">
        <v>1</v>
      </c>
      <c r="K1560">
        <v>15.607943000000001</v>
      </c>
    </row>
    <row r="1561" spans="1:11" x14ac:dyDescent="0.25">
      <c r="A1561">
        <v>1459</v>
      </c>
      <c r="B1561" t="s">
        <v>71</v>
      </c>
      <c r="C1561">
        <v>9882</v>
      </c>
      <c r="D1561">
        <v>391561</v>
      </c>
      <c r="E1561">
        <v>7406530</v>
      </c>
      <c r="F1561">
        <v>2</v>
      </c>
      <c r="G1561">
        <v>815.02</v>
      </c>
      <c r="H1561">
        <v>798.61897399999998</v>
      </c>
      <c r="I1561">
        <v>1</v>
      </c>
      <c r="J1561">
        <v>1</v>
      </c>
      <c r="K1561">
        <v>16.401026000000002</v>
      </c>
    </row>
    <row r="1562" spans="1:11" x14ac:dyDescent="0.25">
      <c r="A1562">
        <v>1469</v>
      </c>
      <c r="B1562" t="s">
        <v>71</v>
      </c>
      <c r="C1562">
        <v>9917</v>
      </c>
      <c r="D1562">
        <v>391561</v>
      </c>
      <c r="E1562">
        <v>7406530</v>
      </c>
      <c r="F1562">
        <v>2</v>
      </c>
      <c r="G1562">
        <v>814.99</v>
      </c>
      <c r="H1562">
        <v>798.08342600000003</v>
      </c>
      <c r="I1562">
        <v>1</v>
      </c>
      <c r="J1562">
        <v>1</v>
      </c>
      <c r="K1562">
        <v>16.906573999999999</v>
      </c>
    </row>
    <row r="1563" spans="1:11" x14ac:dyDescent="0.25">
      <c r="A1563">
        <v>1506</v>
      </c>
      <c r="B1563" t="s">
        <v>71</v>
      </c>
      <c r="C1563">
        <v>9952</v>
      </c>
      <c r="D1563">
        <v>391561</v>
      </c>
      <c r="E1563">
        <v>7406530</v>
      </c>
      <c r="F1563">
        <v>2</v>
      </c>
      <c r="G1563">
        <v>814.68</v>
      </c>
      <c r="H1563">
        <v>797.52076</v>
      </c>
      <c r="I1563">
        <v>1</v>
      </c>
      <c r="J1563">
        <v>1</v>
      </c>
      <c r="K1563">
        <v>17.15924</v>
      </c>
    </row>
    <row r="1564" spans="1:11" x14ac:dyDescent="0.25">
      <c r="A1564">
        <v>1545</v>
      </c>
      <c r="B1564" t="s">
        <v>71</v>
      </c>
      <c r="C1564">
        <v>10013</v>
      </c>
      <c r="D1564">
        <v>391561</v>
      </c>
      <c r="E1564">
        <v>7406530</v>
      </c>
      <c r="F1564">
        <v>2</v>
      </c>
      <c r="G1564">
        <v>814.3</v>
      </c>
      <c r="H1564">
        <v>796.62392499999999</v>
      </c>
      <c r="I1564">
        <v>1</v>
      </c>
      <c r="J1564">
        <v>1</v>
      </c>
      <c r="K1564">
        <v>17.676075000000001</v>
      </c>
    </row>
    <row r="1565" spans="1:11" x14ac:dyDescent="0.25">
      <c r="A1565">
        <v>1583</v>
      </c>
      <c r="B1565" t="s">
        <v>71</v>
      </c>
      <c r="C1565">
        <v>10072</v>
      </c>
      <c r="D1565">
        <v>391561</v>
      </c>
      <c r="E1565">
        <v>7406530</v>
      </c>
      <c r="F1565">
        <v>2</v>
      </c>
      <c r="G1565">
        <v>814.2</v>
      </c>
      <c r="H1565">
        <v>796.09742800000004</v>
      </c>
      <c r="I1565">
        <v>1</v>
      </c>
      <c r="J1565">
        <v>1</v>
      </c>
      <c r="K1565">
        <v>18.102571999999999</v>
      </c>
    </row>
    <row r="1566" spans="1:11" x14ac:dyDescent="0.25">
      <c r="A1566">
        <v>1460</v>
      </c>
      <c r="B1566" t="s">
        <v>72</v>
      </c>
      <c r="C1566">
        <v>9882</v>
      </c>
      <c r="D1566">
        <v>392119</v>
      </c>
      <c r="E1566">
        <v>7406564</v>
      </c>
      <c r="F1566">
        <v>2</v>
      </c>
      <c r="G1566">
        <v>803.24</v>
      </c>
      <c r="H1566">
        <v>802.46191299999998</v>
      </c>
      <c r="I1566">
        <v>1</v>
      </c>
      <c r="J1566">
        <v>1</v>
      </c>
      <c r="K1566">
        <v>0.77808699999999997</v>
      </c>
    </row>
    <row r="1567" spans="1:11" x14ac:dyDescent="0.25">
      <c r="A1567">
        <v>1470</v>
      </c>
      <c r="B1567" t="s">
        <v>72</v>
      </c>
      <c r="C1567">
        <v>9917</v>
      </c>
      <c r="D1567">
        <v>392119</v>
      </c>
      <c r="E1567">
        <v>7406564</v>
      </c>
      <c r="F1567">
        <v>2</v>
      </c>
      <c r="G1567">
        <v>802.89</v>
      </c>
      <c r="H1567">
        <v>802.15233599999999</v>
      </c>
      <c r="I1567">
        <v>1</v>
      </c>
      <c r="J1567">
        <v>1</v>
      </c>
      <c r="K1567">
        <v>0.73766399999999999</v>
      </c>
    </row>
    <row r="1568" spans="1:11" x14ac:dyDescent="0.25">
      <c r="A1568">
        <v>1482</v>
      </c>
      <c r="B1568" t="s">
        <v>72</v>
      </c>
      <c r="C1568">
        <v>9943</v>
      </c>
      <c r="D1568">
        <v>392119</v>
      </c>
      <c r="E1568">
        <v>7406564</v>
      </c>
      <c r="F1568">
        <v>2</v>
      </c>
      <c r="G1568">
        <v>802.68</v>
      </c>
      <c r="H1568">
        <v>801.93012799999997</v>
      </c>
      <c r="I1568">
        <v>1</v>
      </c>
      <c r="J1568">
        <v>1</v>
      </c>
      <c r="K1568">
        <v>0.74987199999999998</v>
      </c>
    </row>
    <row r="1569" spans="1:11" x14ac:dyDescent="0.25">
      <c r="A1569">
        <v>1483</v>
      </c>
      <c r="B1569" t="s">
        <v>72</v>
      </c>
      <c r="C1569">
        <v>9943</v>
      </c>
      <c r="D1569">
        <v>392119</v>
      </c>
      <c r="E1569">
        <v>7406564</v>
      </c>
      <c r="F1569">
        <v>2</v>
      </c>
      <c r="G1569">
        <v>802.68</v>
      </c>
      <c r="H1569">
        <v>801.93012799999997</v>
      </c>
      <c r="I1569">
        <v>1</v>
      </c>
      <c r="J1569">
        <v>1</v>
      </c>
      <c r="K1569">
        <v>0.74987199999999998</v>
      </c>
    </row>
    <row r="1570" spans="1:11" x14ac:dyDescent="0.25">
      <c r="A1570">
        <v>1546</v>
      </c>
      <c r="B1570" t="s">
        <v>72</v>
      </c>
      <c r="C1570">
        <v>10013</v>
      </c>
      <c r="D1570">
        <v>392119</v>
      </c>
      <c r="E1570">
        <v>7406564</v>
      </c>
      <c r="F1570">
        <v>2</v>
      </c>
      <c r="G1570">
        <v>801.66</v>
      </c>
      <c r="H1570">
        <v>801.35647100000006</v>
      </c>
      <c r="I1570">
        <v>1</v>
      </c>
      <c r="J1570">
        <v>1</v>
      </c>
      <c r="K1570">
        <v>0.30352899999999999</v>
      </c>
    </row>
    <row r="1571" spans="1:11" x14ac:dyDescent="0.25">
      <c r="A1571">
        <v>1564</v>
      </c>
      <c r="B1571" t="s">
        <v>72</v>
      </c>
      <c r="C1571">
        <v>10034</v>
      </c>
      <c r="D1571">
        <v>392119</v>
      </c>
      <c r="E1571">
        <v>7406564</v>
      </c>
      <c r="F1571">
        <v>2</v>
      </c>
      <c r="G1571">
        <v>803.04</v>
      </c>
      <c r="H1571">
        <v>801.19477199999994</v>
      </c>
      <c r="I1571">
        <v>1</v>
      </c>
      <c r="J1571">
        <v>1</v>
      </c>
      <c r="K1571">
        <v>1.8452280000000001</v>
      </c>
    </row>
    <row r="1572" spans="1:11" x14ac:dyDescent="0.25">
      <c r="A1572">
        <v>1584</v>
      </c>
      <c r="B1572" t="s">
        <v>72</v>
      </c>
      <c r="C1572">
        <v>10072</v>
      </c>
      <c r="D1572">
        <v>392119</v>
      </c>
      <c r="E1572">
        <v>7406564</v>
      </c>
      <c r="F1572">
        <v>2</v>
      </c>
      <c r="G1572">
        <v>801.45</v>
      </c>
      <c r="H1572">
        <v>800.92320900000004</v>
      </c>
      <c r="I1572">
        <v>1</v>
      </c>
      <c r="J1572">
        <v>1</v>
      </c>
      <c r="K1572">
        <v>0.52679100000000001</v>
      </c>
    </row>
    <row r="1573" spans="1:11" x14ac:dyDescent="0.25">
      <c r="A1573">
        <v>1401</v>
      </c>
      <c r="B1573" t="s">
        <v>73</v>
      </c>
      <c r="C1573">
        <v>9763</v>
      </c>
      <c r="D1573">
        <v>391797</v>
      </c>
      <c r="E1573">
        <v>7406382</v>
      </c>
      <c r="F1573">
        <v>2</v>
      </c>
      <c r="G1573">
        <v>790.23</v>
      </c>
      <c r="H1573">
        <v>790.36886800000002</v>
      </c>
      <c r="I1573">
        <v>1</v>
      </c>
      <c r="J1573">
        <v>1</v>
      </c>
      <c r="K1573">
        <v>-0.13886799999999999</v>
      </c>
    </row>
    <row r="1574" spans="1:11" x14ac:dyDescent="0.25">
      <c r="A1574">
        <v>1439</v>
      </c>
      <c r="B1574" t="s">
        <v>73</v>
      </c>
      <c r="C1574">
        <v>9834</v>
      </c>
      <c r="D1574">
        <v>391797</v>
      </c>
      <c r="E1574">
        <v>7406382</v>
      </c>
      <c r="F1574">
        <v>2</v>
      </c>
      <c r="G1574">
        <v>790.25</v>
      </c>
      <c r="H1574">
        <v>790.12467800000002</v>
      </c>
      <c r="I1574">
        <v>1</v>
      </c>
      <c r="J1574">
        <v>1</v>
      </c>
      <c r="K1574">
        <v>0.12532199999999999</v>
      </c>
    </row>
    <row r="1575" spans="1:11" x14ac:dyDescent="0.25">
      <c r="A1575">
        <v>1457</v>
      </c>
      <c r="B1575" t="s">
        <v>73</v>
      </c>
      <c r="C1575">
        <v>9880</v>
      </c>
      <c r="D1575">
        <v>391797</v>
      </c>
      <c r="E1575">
        <v>7406382</v>
      </c>
      <c r="F1575">
        <v>2</v>
      </c>
      <c r="G1575">
        <v>790.23</v>
      </c>
      <c r="H1575">
        <v>789.97464400000001</v>
      </c>
      <c r="I1575">
        <v>1</v>
      </c>
      <c r="J1575">
        <v>1</v>
      </c>
      <c r="K1575">
        <v>0.25535600000000003</v>
      </c>
    </row>
    <row r="1576" spans="1:11" x14ac:dyDescent="0.25">
      <c r="A1576">
        <v>1466</v>
      </c>
      <c r="B1576" t="s">
        <v>73</v>
      </c>
      <c r="C1576">
        <v>9916</v>
      </c>
      <c r="D1576">
        <v>391797</v>
      </c>
      <c r="E1576">
        <v>7406382</v>
      </c>
      <c r="F1576">
        <v>2</v>
      </c>
      <c r="G1576">
        <v>790.23</v>
      </c>
      <c r="H1576">
        <v>789.855997</v>
      </c>
      <c r="I1576">
        <v>1</v>
      </c>
      <c r="J1576">
        <v>1</v>
      </c>
      <c r="K1576">
        <v>0.37400299999999997</v>
      </c>
    </row>
    <row r="1577" spans="1:11" x14ac:dyDescent="0.25">
      <c r="A1577">
        <v>1484</v>
      </c>
      <c r="B1577" t="s">
        <v>73</v>
      </c>
      <c r="C1577">
        <v>9943</v>
      </c>
      <c r="D1577">
        <v>391797</v>
      </c>
      <c r="E1577">
        <v>7406382</v>
      </c>
      <c r="F1577">
        <v>2</v>
      </c>
      <c r="G1577">
        <v>790.2</v>
      </c>
      <c r="H1577">
        <v>789.76553100000001</v>
      </c>
      <c r="I1577">
        <v>1</v>
      </c>
      <c r="J1577">
        <v>1</v>
      </c>
      <c r="K1577">
        <v>0.43446899999999999</v>
      </c>
    </row>
    <row r="1578" spans="1:11" x14ac:dyDescent="0.25">
      <c r="A1578">
        <v>1532</v>
      </c>
      <c r="B1578" t="s">
        <v>73</v>
      </c>
      <c r="C1578">
        <v>10006</v>
      </c>
      <c r="D1578">
        <v>391797</v>
      </c>
      <c r="E1578">
        <v>7406382</v>
      </c>
      <c r="F1578">
        <v>2</v>
      </c>
      <c r="G1578">
        <v>790.19</v>
      </c>
      <c r="H1578">
        <v>789.57090300000004</v>
      </c>
      <c r="I1578">
        <v>1</v>
      </c>
      <c r="J1578">
        <v>1</v>
      </c>
      <c r="K1578">
        <v>0.61909700000000001</v>
      </c>
    </row>
    <row r="1579" spans="1:11" x14ac:dyDescent="0.25">
      <c r="A1579">
        <v>1565</v>
      </c>
      <c r="B1579" t="s">
        <v>73</v>
      </c>
      <c r="C1579">
        <v>10034</v>
      </c>
      <c r="D1579">
        <v>391797</v>
      </c>
      <c r="E1579">
        <v>7406382</v>
      </c>
      <c r="F1579">
        <v>2</v>
      </c>
      <c r="G1579">
        <v>790.87</v>
      </c>
      <c r="H1579">
        <v>789.48909500000002</v>
      </c>
      <c r="I1579">
        <v>1</v>
      </c>
      <c r="J1579">
        <v>1</v>
      </c>
      <c r="K1579">
        <v>1.380905</v>
      </c>
    </row>
    <row r="1580" spans="1:11" x14ac:dyDescent="0.25">
      <c r="A1580">
        <v>1577</v>
      </c>
      <c r="B1580" t="s">
        <v>73</v>
      </c>
      <c r="C1580">
        <v>10071</v>
      </c>
      <c r="D1580">
        <v>391797</v>
      </c>
      <c r="E1580">
        <v>7406382</v>
      </c>
      <c r="F1580">
        <v>2</v>
      </c>
      <c r="G1580">
        <v>790.26</v>
      </c>
      <c r="H1580">
        <v>789.38567699999999</v>
      </c>
      <c r="I1580">
        <v>1</v>
      </c>
      <c r="J1580">
        <v>1</v>
      </c>
      <c r="K1580">
        <v>0.87432299999999996</v>
      </c>
    </row>
    <row r="1581" spans="1:11" x14ac:dyDescent="0.25">
      <c r="A1581">
        <v>1458</v>
      </c>
      <c r="B1581" t="s">
        <v>74</v>
      </c>
      <c r="C1581">
        <v>9880</v>
      </c>
      <c r="D1581">
        <v>392109</v>
      </c>
      <c r="E1581">
        <v>7406433</v>
      </c>
      <c r="F1581">
        <v>2</v>
      </c>
      <c r="G1581">
        <v>794.62</v>
      </c>
      <c r="H1581">
        <v>795.69891900000005</v>
      </c>
      <c r="I1581">
        <v>1</v>
      </c>
      <c r="J1581">
        <v>1</v>
      </c>
      <c r="K1581">
        <v>-1.078919</v>
      </c>
    </row>
    <row r="1582" spans="1:11" x14ac:dyDescent="0.25">
      <c r="A1582">
        <v>1467</v>
      </c>
      <c r="B1582" t="s">
        <v>74</v>
      </c>
      <c r="C1582">
        <v>9916</v>
      </c>
      <c r="D1582">
        <v>392109</v>
      </c>
      <c r="E1582">
        <v>7406433</v>
      </c>
      <c r="F1582">
        <v>2</v>
      </c>
      <c r="G1582">
        <v>794.46</v>
      </c>
      <c r="H1582">
        <v>795.52051500000005</v>
      </c>
      <c r="I1582">
        <v>1</v>
      </c>
      <c r="J1582">
        <v>1</v>
      </c>
      <c r="K1582">
        <v>-1.0605150000000001</v>
      </c>
    </row>
    <row r="1583" spans="1:11" x14ac:dyDescent="0.25">
      <c r="A1583">
        <v>1485</v>
      </c>
      <c r="B1583" t="s">
        <v>74</v>
      </c>
      <c r="C1583">
        <v>9943</v>
      </c>
      <c r="D1583">
        <v>392109</v>
      </c>
      <c r="E1583">
        <v>7406433</v>
      </c>
      <c r="F1583">
        <v>2</v>
      </c>
      <c r="G1583">
        <v>794.39</v>
      </c>
      <c r="H1583">
        <v>795.38691400000005</v>
      </c>
      <c r="I1583">
        <v>1</v>
      </c>
      <c r="J1583">
        <v>1</v>
      </c>
      <c r="K1583">
        <v>-0.99691399999999997</v>
      </c>
    </row>
    <row r="1584" spans="1:11" x14ac:dyDescent="0.25">
      <c r="A1584">
        <v>1533</v>
      </c>
      <c r="B1584" t="s">
        <v>74</v>
      </c>
      <c r="C1584">
        <v>10006</v>
      </c>
      <c r="D1584">
        <v>392109</v>
      </c>
      <c r="E1584">
        <v>7406433</v>
      </c>
      <c r="F1584">
        <v>2</v>
      </c>
      <c r="G1584">
        <v>794.2</v>
      </c>
      <c r="H1584">
        <v>795.08140800000001</v>
      </c>
      <c r="I1584">
        <v>1</v>
      </c>
      <c r="J1584">
        <v>1</v>
      </c>
      <c r="K1584">
        <v>-0.88140799999999997</v>
      </c>
    </row>
    <row r="1585" spans="1:11" x14ac:dyDescent="0.25">
      <c r="A1585">
        <v>1578</v>
      </c>
      <c r="B1585" t="s">
        <v>74</v>
      </c>
      <c r="C1585">
        <v>10071</v>
      </c>
      <c r="D1585">
        <v>392109</v>
      </c>
      <c r="E1585">
        <v>7406433</v>
      </c>
      <c r="F1585">
        <v>2</v>
      </c>
      <c r="G1585">
        <v>794.13</v>
      </c>
      <c r="H1585">
        <v>794.78663600000004</v>
      </c>
      <c r="I1585">
        <v>1</v>
      </c>
      <c r="J1585">
        <v>1</v>
      </c>
      <c r="K1585">
        <v>-0.656636</v>
      </c>
    </row>
  </sheetData>
  <sortState xmlns:xlrd2="http://schemas.microsoft.com/office/spreadsheetml/2017/richdata2" ref="A2:O1599">
    <sortCondition ref="B2:B1599"/>
    <sortCondition ref="C2:C15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B680E-0883-4AD2-9727-9E90379616D6}">
  <dimension ref="A1:L1110"/>
  <sheetViews>
    <sheetView topLeftCell="A1089" workbookViewId="0">
      <selection activeCell="B2" sqref="B2:K1110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</v>
      </c>
      <c r="B2" t="s">
        <v>37</v>
      </c>
      <c r="C2">
        <v>1</v>
      </c>
      <c r="D2">
        <v>389765</v>
      </c>
      <c r="E2">
        <v>7406246</v>
      </c>
      <c r="F2">
        <v>2</v>
      </c>
      <c r="G2">
        <v>757.86</v>
      </c>
      <c r="H2">
        <v>759.54710299999999</v>
      </c>
      <c r="I2">
        <v>1</v>
      </c>
      <c r="J2">
        <v>1</v>
      </c>
      <c r="K2">
        <v>-1.687103</v>
      </c>
    </row>
    <row r="3" spans="1:11" x14ac:dyDescent="0.25">
      <c r="A3">
        <v>133</v>
      </c>
      <c r="B3" t="s">
        <v>37</v>
      </c>
      <c r="C3">
        <v>1248</v>
      </c>
      <c r="D3">
        <v>389765</v>
      </c>
      <c r="E3">
        <v>7406246</v>
      </c>
      <c r="F3">
        <v>2</v>
      </c>
      <c r="G3">
        <v>757.81</v>
      </c>
      <c r="H3">
        <v>759.686016</v>
      </c>
      <c r="I3">
        <v>1</v>
      </c>
      <c r="J3">
        <v>1</v>
      </c>
      <c r="K3">
        <v>-1.8760159999999999</v>
      </c>
    </row>
    <row r="4" spans="1:11" x14ac:dyDescent="0.25">
      <c r="A4">
        <v>514</v>
      </c>
      <c r="B4" t="s">
        <v>37</v>
      </c>
      <c r="C4">
        <v>1613</v>
      </c>
      <c r="D4">
        <v>389765</v>
      </c>
      <c r="E4">
        <v>7406246</v>
      </c>
      <c r="F4">
        <v>2</v>
      </c>
      <c r="G4">
        <v>757.98</v>
      </c>
      <c r="H4">
        <v>759.76298199999997</v>
      </c>
      <c r="I4">
        <v>1</v>
      </c>
      <c r="J4">
        <v>1</v>
      </c>
      <c r="K4">
        <v>-1.7829820000000001</v>
      </c>
    </row>
    <row r="5" spans="1:11" x14ac:dyDescent="0.25">
      <c r="A5">
        <v>413</v>
      </c>
      <c r="B5" t="s">
        <v>37</v>
      </c>
      <c r="C5">
        <v>1979</v>
      </c>
      <c r="D5">
        <v>389765</v>
      </c>
      <c r="E5">
        <v>7406246</v>
      </c>
      <c r="F5">
        <v>2</v>
      </c>
      <c r="G5">
        <v>758.27</v>
      </c>
      <c r="H5">
        <v>759.85609699999998</v>
      </c>
      <c r="I5">
        <v>1</v>
      </c>
      <c r="J5">
        <v>1</v>
      </c>
      <c r="K5">
        <v>-1.5860970000000001</v>
      </c>
    </row>
    <row r="6" spans="1:11" x14ac:dyDescent="0.25">
      <c r="A6">
        <v>565</v>
      </c>
      <c r="B6" t="s">
        <v>37</v>
      </c>
      <c r="C6">
        <v>2344</v>
      </c>
      <c r="D6">
        <v>389765</v>
      </c>
      <c r="E6">
        <v>7406246</v>
      </c>
      <c r="F6">
        <v>2</v>
      </c>
      <c r="G6">
        <v>760.94</v>
      </c>
      <c r="H6">
        <v>759.96662100000003</v>
      </c>
      <c r="I6">
        <v>1</v>
      </c>
      <c r="J6">
        <v>1</v>
      </c>
      <c r="K6">
        <v>0.97337899999999999</v>
      </c>
    </row>
    <row r="7" spans="1:11" x14ac:dyDescent="0.25">
      <c r="A7">
        <v>892</v>
      </c>
      <c r="B7" t="s">
        <v>37</v>
      </c>
      <c r="C7">
        <v>3440</v>
      </c>
      <c r="D7">
        <v>389765</v>
      </c>
      <c r="E7">
        <v>7406246</v>
      </c>
      <c r="F7">
        <v>2</v>
      </c>
      <c r="G7">
        <v>759.29</v>
      </c>
      <c r="H7">
        <v>760.57612800000004</v>
      </c>
      <c r="I7">
        <v>1</v>
      </c>
      <c r="J7">
        <v>1</v>
      </c>
      <c r="K7">
        <v>-1.2861279999999999</v>
      </c>
    </row>
    <row r="8" spans="1:11" x14ac:dyDescent="0.25">
      <c r="A8">
        <v>150</v>
      </c>
      <c r="B8" t="s">
        <v>37</v>
      </c>
      <c r="C8">
        <v>5996</v>
      </c>
      <c r="D8">
        <v>389765</v>
      </c>
      <c r="E8">
        <v>7406246</v>
      </c>
      <c r="F8">
        <v>2</v>
      </c>
      <c r="G8">
        <v>763.78</v>
      </c>
      <c r="H8">
        <v>764.32663200000002</v>
      </c>
      <c r="I8">
        <v>1</v>
      </c>
      <c r="J8">
        <v>1</v>
      </c>
      <c r="K8">
        <v>-0.54663200000000001</v>
      </c>
    </row>
    <row r="9" spans="1:11" x14ac:dyDescent="0.25">
      <c r="A9">
        <v>593</v>
      </c>
      <c r="B9" t="s">
        <v>37</v>
      </c>
      <c r="C9">
        <v>6362</v>
      </c>
      <c r="D9">
        <v>389765</v>
      </c>
      <c r="E9">
        <v>7406246</v>
      </c>
      <c r="F9">
        <v>2</v>
      </c>
      <c r="G9">
        <v>763.81</v>
      </c>
      <c r="H9">
        <v>764.97412099999997</v>
      </c>
      <c r="I9">
        <v>1</v>
      </c>
      <c r="J9">
        <v>1</v>
      </c>
      <c r="K9">
        <v>-1.164121</v>
      </c>
    </row>
    <row r="10" spans="1:11" x14ac:dyDescent="0.25">
      <c r="A10">
        <v>952</v>
      </c>
      <c r="B10" t="s">
        <v>37</v>
      </c>
      <c r="C10">
        <v>6727</v>
      </c>
      <c r="D10">
        <v>389765</v>
      </c>
      <c r="E10">
        <v>7406246</v>
      </c>
      <c r="F10">
        <v>2</v>
      </c>
      <c r="G10">
        <v>765.07</v>
      </c>
      <c r="H10">
        <v>765.64576</v>
      </c>
      <c r="I10">
        <v>1</v>
      </c>
      <c r="J10">
        <v>1</v>
      </c>
      <c r="K10">
        <v>-0.57576000000000005</v>
      </c>
    </row>
    <row r="11" spans="1:11" x14ac:dyDescent="0.25">
      <c r="A11">
        <v>155</v>
      </c>
      <c r="B11" t="s">
        <v>38</v>
      </c>
      <c r="C11">
        <v>5996</v>
      </c>
      <c r="D11">
        <v>391235.13</v>
      </c>
      <c r="E11">
        <v>7406058.3300000001</v>
      </c>
      <c r="F11">
        <v>2</v>
      </c>
      <c r="G11">
        <v>777.36</v>
      </c>
      <c r="H11">
        <v>765.65139799999997</v>
      </c>
      <c r="I11">
        <v>1</v>
      </c>
      <c r="J11">
        <v>1</v>
      </c>
      <c r="K11">
        <v>11.708602000000001</v>
      </c>
    </row>
    <row r="12" spans="1:11" x14ac:dyDescent="0.25">
      <c r="A12">
        <v>596</v>
      </c>
      <c r="B12" t="s">
        <v>38</v>
      </c>
      <c r="C12">
        <v>6362</v>
      </c>
      <c r="D12">
        <v>391235.13</v>
      </c>
      <c r="E12">
        <v>7406058.3300000001</v>
      </c>
      <c r="F12">
        <v>2</v>
      </c>
      <c r="G12">
        <v>777.33</v>
      </c>
      <c r="H12">
        <v>766.33563200000003</v>
      </c>
      <c r="I12">
        <v>1</v>
      </c>
      <c r="J12">
        <v>1</v>
      </c>
      <c r="K12">
        <v>10.994368</v>
      </c>
    </row>
    <row r="13" spans="1:11" x14ac:dyDescent="0.25">
      <c r="A13">
        <v>962</v>
      </c>
      <c r="B13" t="s">
        <v>38</v>
      </c>
      <c r="C13">
        <v>6727</v>
      </c>
      <c r="D13">
        <v>391235.13</v>
      </c>
      <c r="E13">
        <v>7406058.3300000001</v>
      </c>
      <c r="F13">
        <v>2</v>
      </c>
      <c r="G13">
        <v>777.65</v>
      </c>
      <c r="H13">
        <v>767.04793099999995</v>
      </c>
      <c r="I13">
        <v>1</v>
      </c>
      <c r="J13">
        <v>1</v>
      </c>
      <c r="K13">
        <v>10.602069</v>
      </c>
    </row>
    <row r="14" spans="1:11" x14ac:dyDescent="0.25">
      <c r="A14">
        <v>101</v>
      </c>
      <c r="B14" t="s">
        <v>40</v>
      </c>
      <c r="C14">
        <v>1</v>
      </c>
      <c r="D14">
        <v>395668.26</v>
      </c>
      <c r="E14">
        <v>7406644.9800000004</v>
      </c>
      <c r="F14">
        <v>2</v>
      </c>
      <c r="G14">
        <v>759.29</v>
      </c>
      <c r="H14">
        <v>761.04988700000001</v>
      </c>
      <c r="I14">
        <v>1</v>
      </c>
      <c r="J14">
        <v>1</v>
      </c>
      <c r="K14">
        <v>-1.759887</v>
      </c>
    </row>
    <row r="15" spans="1:11" x14ac:dyDescent="0.25">
      <c r="A15">
        <v>178</v>
      </c>
      <c r="B15" t="s">
        <v>40</v>
      </c>
      <c r="C15">
        <v>1248</v>
      </c>
      <c r="D15">
        <v>395668.26</v>
      </c>
      <c r="E15">
        <v>7406644.9800000004</v>
      </c>
      <c r="F15">
        <v>2</v>
      </c>
      <c r="G15">
        <v>759.32</v>
      </c>
      <c r="H15">
        <v>761.08680700000002</v>
      </c>
      <c r="I15">
        <v>1</v>
      </c>
      <c r="J15">
        <v>1</v>
      </c>
      <c r="K15">
        <v>-1.766807</v>
      </c>
    </row>
    <row r="16" spans="1:11" x14ac:dyDescent="0.25">
      <c r="A16">
        <v>559</v>
      </c>
      <c r="B16" t="s">
        <v>40</v>
      </c>
      <c r="C16">
        <v>1613</v>
      </c>
      <c r="D16">
        <v>395668.26</v>
      </c>
      <c r="E16">
        <v>7406644.9800000004</v>
      </c>
      <c r="F16">
        <v>2</v>
      </c>
      <c r="G16">
        <v>759.28</v>
      </c>
      <c r="H16">
        <v>761.101765</v>
      </c>
      <c r="I16">
        <v>1</v>
      </c>
      <c r="J16">
        <v>1</v>
      </c>
      <c r="K16">
        <v>-1.8217650000000001</v>
      </c>
    </row>
    <row r="17" spans="1:11" x14ac:dyDescent="0.25">
      <c r="A17">
        <v>433</v>
      </c>
      <c r="B17" t="s">
        <v>40</v>
      </c>
      <c r="C17">
        <v>1979</v>
      </c>
      <c r="D17">
        <v>395668.26</v>
      </c>
      <c r="E17">
        <v>7406644.9800000004</v>
      </c>
      <c r="F17">
        <v>2</v>
      </c>
      <c r="G17">
        <v>759.29</v>
      </c>
      <c r="H17">
        <v>761.119058</v>
      </c>
      <c r="I17">
        <v>1</v>
      </c>
      <c r="J17">
        <v>1</v>
      </c>
      <c r="K17">
        <v>-1.8290580000000001</v>
      </c>
    </row>
    <row r="18" spans="1:11" x14ac:dyDescent="0.25">
      <c r="A18">
        <v>634</v>
      </c>
      <c r="B18" t="s">
        <v>40</v>
      </c>
      <c r="C18">
        <v>2344</v>
      </c>
      <c r="D18">
        <v>395668.26</v>
      </c>
      <c r="E18">
        <v>7406644.9800000004</v>
      </c>
      <c r="F18">
        <v>2</v>
      </c>
      <c r="G18">
        <v>760.86</v>
      </c>
      <c r="H18">
        <v>761.13918899999999</v>
      </c>
      <c r="I18">
        <v>1</v>
      </c>
      <c r="J18">
        <v>1</v>
      </c>
      <c r="K18">
        <v>-0.27918900000000002</v>
      </c>
    </row>
    <row r="19" spans="1:11" x14ac:dyDescent="0.25">
      <c r="A19">
        <v>901</v>
      </c>
      <c r="B19" t="s">
        <v>40</v>
      </c>
      <c r="C19">
        <v>3440</v>
      </c>
      <c r="D19">
        <v>395668.26</v>
      </c>
      <c r="E19">
        <v>7406644.9800000004</v>
      </c>
      <c r="F19">
        <v>2</v>
      </c>
      <c r="G19">
        <v>758.91</v>
      </c>
      <c r="H19">
        <v>761.24452299999996</v>
      </c>
      <c r="I19">
        <v>1</v>
      </c>
      <c r="J19">
        <v>1</v>
      </c>
      <c r="K19">
        <v>-2.3345229999999999</v>
      </c>
    </row>
    <row r="20" spans="1:11" x14ac:dyDescent="0.25">
      <c r="A20">
        <v>160</v>
      </c>
      <c r="B20" t="s">
        <v>40</v>
      </c>
      <c r="C20">
        <v>5996</v>
      </c>
      <c r="D20">
        <v>395668.26</v>
      </c>
      <c r="E20">
        <v>7406644.9800000004</v>
      </c>
      <c r="F20">
        <v>2</v>
      </c>
      <c r="G20">
        <v>759.85</v>
      </c>
      <c r="H20">
        <v>761.83337100000006</v>
      </c>
      <c r="I20">
        <v>1</v>
      </c>
      <c r="J20">
        <v>1</v>
      </c>
      <c r="K20">
        <v>-1.983371</v>
      </c>
    </row>
    <row r="21" spans="1:11" x14ac:dyDescent="0.25">
      <c r="A21">
        <v>599</v>
      </c>
      <c r="B21" t="s">
        <v>40</v>
      </c>
      <c r="C21">
        <v>6362</v>
      </c>
      <c r="D21">
        <v>395668.26</v>
      </c>
      <c r="E21">
        <v>7406644.9800000004</v>
      </c>
      <c r="F21">
        <v>2</v>
      </c>
      <c r="G21">
        <v>759.19</v>
      </c>
      <c r="H21">
        <v>761.96441400000003</v>
      </c>
      <c r="I21">
        <v>1</v>
      </c>
      <c r="J21">
        <v>1</v>
      </c>
      <c r="K21">
        <v>-2.7744140000000002</v>
      </c>
    </row>
    <row r="22" spans="1:11" x14ac:dyDescent="0.25">
      <c r="A22">
        <v>972</v>
      </c>
      <c r="B22" t="s">
        <v>40</v>
      </c>
      <c r="C22">
        <v>6727</v>
      </c>
      <c r="D22">
        <v>395668.26</v>
      </c>
      <c r="E22">
        <v>7406644.9800000004</v>
      </c>
      <c r="F22">
        <v>2</v>
      </c>
      <c r="G22">
        <v>759.18</v>
      </c>
      <c r="H22">
        <v>762.12701500000003</v>
      </c>
      <c r="I22">
        <v>1</v>
      </c>
      <c r="J22">
        <v>1</v>
      </c>
      <c r="K22">
        <v>-2.9470149999999999</v>
      </c>
    </row>
    <row r="23" spans="1:11" x14ac:dyDescent="0.25">
      <c r="A23">
        <v>126</v>
      </c>
      <c r="B23" t="s">
        <v>42</v>
      </c>
      <c r="C23">
        <v>1</v>
      </c>
      <c r="D23">
        <v>390041.85</v>
      </c>
      <c r="E23">
        <v>7406674.3399999999</v>
      </c>
      <c r="F23">
        <v>2</v>
      </c>
      <c r="G23">
        <v>756.8</v>
      </c>
      <c r="H23">
        <v>757.56005200000004</v>
      </c>
      <c r="I23">
        <v>1</v>
      </c>
      <c r="J23">
        <v>1</v>
      </c>
      <c r="K23">
        <v>-0.76005199999999995</v>
      </c>
    </row>
    <row r="24" spans="1:11" x14ac:dyDescent="0.25">
      <c r="A24">
        <v>28</v>
      </c>
      <c r="B24" t="s">
        <v>42</v>
      </c>
      <c r="C24">
        <v>518</v>
      </c>
      <c r="D24">
        <v>390041.85</v>
      </c>
      <c r="E24">
        <v>7406674.3399999999</v>
      </c>
      <c r="F24">
        <v>2</v>
      </c>
      <c r="G24">
        <v>757.52</v>
      </c>
      <c r="H24">
        <v>757.56730300000004</v>
      </c>
      <c r="I24">
        <v>1</v>
      </c>
      <c r="J24">
        <v>1</v>
      </c>
      <c r="K24">
        <v>-4.7302999999999998E-2</v>
      </c>
    </row>
    <row r="25" spans="1:11" x14ac:dyDescent="0.25">
      <c r="A25">
        <v>237</v>
      </c>
      <c r="B25" t="s">
        <v>42</v>
      </c>
      <c r="C25">
        <v>1248</v>
      </c>
      <c r="D25">
        <v>390041.85</v>
      </c>
      <c r="E25">
        <v>7406674.3399999999</v>
      </c>
      <c r="F25">
        <v>2</v>
      </c>
      <c r="G25">
        <v>759.95</v>
      </c>
      <c r="H25">
        <v>757.62888299999997</v>
      </c>
      <c r="I25">
        <v>1</v>
      </c>
      <c r="J25">
        <v>1</v>
      </c>
      <c r="K25">
        <v>2.3211170000000001</v>
      </c>
    </row>
    <row r="26" spans="1:11" x14ac:dyDescent="0.25">
      <c r="A26">
        <v>452</v>
      </c>
      <c r="B26" t="s">
        <v>42</v>
      </c>
      <c r="C26">
        <v>1979</v>
      </c>
      <c r="D26">
        <v>390041.85</v>
      </c>
      <c r="E26">
        <v>7406674.3399999999</v>
      </c>
      <c r="F26">
        <v>2</v>
      </c>
      <c r="G26">
        <v>761.11</v>
      </c>
      <c r="H26">
        <v>757.74471000000005</v>
      </c>
      <c r="I26">
        <v>1</v>
      </c>
      <c r="J26">
        <v>1</v>
      </c>
      <c r="K26">
        <v>3.3652899999999999</v>
      </c>
    </row>
    <row r="27" spans="1:11" x14ac:dyDescent="0.25">
      <c r="A27">
        <v>911</v>
      </c>
      <c r="B27" t="s">
        <v>42</v>
      </c>
      <c r="C27">
        <v>3440</v>
      </c>
      <c r="D27">
        <v>390041.85</v>
      </c>
      <c r="E27">
        <v>7406674.3399999999</v>
      </c>
      <c r="F27">
        <v>2</v>
      </c>
      <c r="G27">
        <v>762.56</v>
      </c>
      <c r="H27">
        <v>758.24835700000006</v>
      </c>
      <c r="I27">
        <v>1</v>
      </c>
      <c r="J27">
        <v>1</v>
      </c>
      <c r="K27">
        <v>4.3116430000000001</v>
      </c>
    </row>
    <row r="28" spans="1:11" x14ac:dyDescent="0.25">
      <c r="A28">
        <v>165</v>
      </c>
      <c r="B28" t="s">
        <v>42</v>
      </c>
      <c r="C28">
        <v>5996</v>
      </c>
      <c r="D28">
        <v>390041.85</v>
      </c>
      <c r="E28">
        <v>7406674.3399999999</v>
      </c>
      <c r="F28">
        <v>2</v>
      </c>
      <c r="G28">
        <v>767.72</v>
      </c>
      <c r="H28">
        <v>761.23939199999995</v>
      </c>
      <c r="I28">
        <v>1</v>
      </c>
      <c r="J28">
        <v>1</v>
      </c>
      <c r="K28">
        <v>6.4806080000000001</v>
      </c>
    </row>
    <row r="29" spans="1:11" x14ac:dyDescent="0.25">
      <c r="A29">
        <v>982</v>
      </c>
      <c r="B29" t="s">
        <v>42</v>
      </c>
      <c r="C29">
        <v>6727</v>
      </c>
      <c r="D29">
        <v>390041.85</v>
      </c>
      <c r="E29">
        <v>7406674.3399999999</v>
      </c>
      <c r="F29">
        <v>2</v>
      </c>
      <c r="G29">
        <v>768.58</v>
      </c>
      <c r="H29">
        <v>762.42155700000001</v>
      </c>
      <c r="I29">
        <v>1</v>
      </c>
      <c r="J29">
        <v>1</v>
      </c>
      <c r="K29">
        <v>6.1584430000000001</v>
      </c>
    </row>
    <row r="30" spans="1:11" x14ac:dyDescent="0.25">
      <c r="A30">
        <v>170</v>
      </c>
      <c r="B30" t="s">
        <v>43</v>
      </c>
      <c r="C30">
        <v>1</v>
      </c>
      <c r="D30">
        <v>393947.45</v>
      </c>
      <c r="E30">
        <v>7406426.6200000001</v>
      </c>
      <c r="F30">
        <v>2</v>
      </c>
      <c r="G30">
        <v>754.03</v>
      </c>
      <c r="H30">
        <v>758.94851800000004</v>
      </c>
      <c r="I30">
        <v>1</v>
      </c>
      <c r="J30">
        <v>1</v>
      </c>
      <c r="K30">
        <v>-4.9185179999999997</v>
      </c>
    </row>
    <row r="31" spans="1:11" x14ac:dyDescent="0.25">
      <c r="A31">
        <v>326</v>
      </c>
      <c r="B31" t="s">
        <v>43</v>
      </c>
      <c r="C31">
        <v>1248</v>
      </c>
      <c r="D31">
        <v>393947.45</v>
      </c>
      <c r="E31">
        <v>7406426.6200000001</v>
      </c>
      <c r="F31">
        <v>2</v>
      </c>
      <c r="G31">
        <v>754.05</v>
      </c>
      <c r="H31">
        <v>759.47163899999998</v>
      </c>
      <c r="I31">
        <v>1</v>
      </c>
      <c r="J31">
        <v>1</v>
      </c>
      <c r="K31">
        <v>-5.4216389999999999</v>
      </c>
    </row>
    <row r="32" spans="1:11" x14ac:dyDescent="0.25">
      <c r="A32">
        <v>10</v>
      </c>
      <c r="B32" t="s">
        <v>43</v>
      </c>
      <c r="C32">
        <v>1613</v>
      </c>
      <c r="D32">
        <v>393947.45</v>
      </c>
      <c r="E32">
        <v>7406426.6200000001</v>
      </c>
      <c r="F32">
        <v>2</v>
      </c>
      <c r="G32">
        <v>754.05</v>
      </c>
      <c r="H32">
        <v>759.71526900000003</v>
      </c>
      <c r="I32">
        <v>1</v>
      </c>
      <c r="J32">
        <v>1</v>
      </c>
      <c r="K32">
        <v>-5.6652690000000003</v>
      </c>
    </row>
    <row r="33" spans="1:11" x14ac:dyDescent="0.25">
      <c r="A33">
        <v>482</v>
      </c>
      <c r="B33" t="s">
        <v>43</v>
      </c>
      <c r="C33">
        <v>1979</v>
      </c>
      <c r="D33">
        <v>393947.45</v>
      </c>
      <c r="E33">
        <v>7406426.6200000001</v>
      </c>
      <c r="F33">
        <v>2</v>
      </c>
      <c r="G33">
        <v>754.49</v>
      </c>
      <c r="H33">
        <v>759.99588400000005</v>
      </c>
      <c r="I33">
        <v>1</v>
      </c>
      <c r="J33">
        <v>1</v>
      </c>
      <c r="K33">
        <v>-5.505884</v>
      </c>
    </row>
    <row r="34" spans="1:11" x14ac:dyDescent="0.25">
      <c r="A34">
        <v>643</v>
      </c>
      <c r="B34" t="s">
        <v>43</v>
      </c>
      <c r="C34">
        <v>2344</v>
      </c>
      <c r="D34">
        <v>393947.45</v>
      </c>
      <c r="E34">
        <v>7406426.6200000001</v>
      </c>
      <c r="F34">
        <v>2</v>
      </c>
      <c r="G34">
        <v>755.89</v>
      </c>
      <c r="H34">
        <v>760.32218699999999</v>
      </c>
      <c r="I34">
        <v>1</v>
      </c>
      <c r="J34">
        <v>1</v>
      </c>
      <c r="K34">
        <v>-4.4321869999999999</v>
      </c>
    </row>
    <row r="35" spans="1:11" x14ac:dyDescent="0.25">
      <c r="A35">
        <v>687</v>
      </c>
      <c r="B35" t="s">
        <v>43</v>
      </c>
      <c r="C35">
        <v>3074</v>
      </c>
      <c r="D35">
        <v>393947.45</v>
      </c>
      <c r="E35">
        <v>7406426.6200000001</v>
      </c>
      <c r="F35">
        <v>2</v>
      </c>
      <c r="G35">
        <v>754.13</v>
      </c>
      <c r="H35">
        <v>761.26578500000005</v>
      </c>
      <c r="I35">
        <v>1</v>
      </c>
      <c r="J35">
        <v>1</v>
      </c>
      <c r="K35">
        <v>-7.1357850000000003</v>
      </c>
    </row>
    <row r="36" spans="1:11" x14ac:dyDescent="0.25">
      <c r="A36">
        <v>921</v>
      </c>
      <c r="B36" t="s">
        <v>43</v>
      </c>
      <c r="C36">
        <v>3440</v>
      </c>
      <c r="D36">
        <v>393947.45</v>
      </c>
      <c r="E36">
        <v>7406426.6200000001</v>
      </c>
      <c r="F36">
        <v>2</v>
      </c>
      <c r="G36">
        <v>754.25</v>
      </c>
      <c r="H36">
        <v>762.03313000000003</v>
      </c>
      <c r="I36">
        <v>1</v>
      </c>
      <c r="J36">
        <v>1</v>
      </c>
      <c r="K36">
        <v>-7.7831299999999999</v>
      </c>
    </row>
    <row r="37" spans="1:11" x14ac:dyDescent="0.25">
      <c r="A37">
        <v>189</v>
      </c>
      <c r="B37" t="s">
        <v>43</v>
      </c>
      <c r="C37">
        <v>5996</v>
      </c>
      <c r="D37">
        <v>393947.45</v>
      </c>
      <c r="E37">
        <v>7406426.6200000001</v>
      </c>
      <c r="F37">
        <v>2</v>
      </c>
      <c r="G37">
        <v>781.97</v>
      </c>
      <c r="H37">
        <v>771.59660699999995</v>
      </c>
      <c r="I37">
        <v>1</v>
      </c>
      <c r="J37">
        <v>1</v>
      </c>
      <c r="K37">
        <v>10.373393</v>
      </c>
    </row>
    <row r="38" spans="1:11" x14ac:dyDescent="0.25">
      <c r="A38">
        <v>603</v>
      </c>
      <c r="B38" t="s">
        <v>43</v>
      </c>
      <c r="C38">
        <v>6362</v>
      </c>
      <c r="D38">
        <v>393947.45</v>
      </c>
      <c r="E38">
        <v>7406426.6200000001</v>
      </c>
      <c r="F38">
        <v>2</v>
      </c>
      <c r="G38">
        <v>782.29</v>
      </c>
      <c r="H38">
        <v>773.702451</v>
      </c>
      <c r="I38">
        <v>1</v>
      </c>
      <c r="J38">
        <v>1</v>
      </c>
      <c r="K38">
        <v>8.5875489999999992</v>
      </c>
    </row>
    <row r="39" spans="1:11" x14ac:dyDescent="0.25">
      <c r="A39">
        <v>992</v>
      </c>
      <c r="B39" t="s">
        <v>43</v>
      </c>
      <c r="C39">
        <v>6727</v>
      </c>
      <c r="D39">
        <v>393947.45</v>
      </c>
      <c r="E39">
        <v>7406426.6200000001</v>
      </c>
      <c r="F39">
        <v>2</v>
      </c>
      <c r="G39">
        <v>784.17</v>
      </c>
      <c r="H39">
        <v>776.32472700000005</v>
      </c>
      <c r="I39">
        <v>1</v>
      </c>
      <c r="J39">
        <v>1</v>
      </c>
      <c r="K39">
        <v>7.8452729999999997</v>
      </c>
    </row>
    <row r="40" spans="1:11" x14ac:dyDescent="0.25">
      <c r="A40">
        <v>386</v>
      </c>
      <c r="B40" t="s">
        <v>44</v>
      </c>
      <c r="C40">
        <v>1248</v>
      </c>
      <c r="D40">
        <v>393844.12</v>
      </c>
      <c r="E40">
        <v>7406556.4400000004</v>
      </c>
      <c r="F40">
        <v>2</v>
      </c>
      <c r="G40">
        <v>756.72</v>
      </c>
      <c r="H40">
        <v>759.34356100000002</v>
      </c>
      <c r="I40">
        <v>1</v>
      </c>
      <c r="J40">
        <v>1</v>
      </c>
      <c r="K40">
        <v>-2.623561</v>
      </c>
    </row>
    <row r="41" spans="1:11" x14ac:dyDescent="0.25">
      <c r="A41">
        <v>33</v>
      </c>
      <c r="B41" t="s">
        <v>44</v>
      </c>
      <c r="C41">
        <v>1613</v>
      </c>
      <c r="D41">
        <v>393844.12</v>
      </c>
      <c r="E41">
        <v>7406556.4400000004</v>
      </c>
      <c r="F41">
        <v>2</v>
      </c>
      <c r="G41">
        <v>757.46</v>
      </c>
      <c r="H41">
        <v>759.55503599999997</v>
      </c>
      <c r="I41">
        <v>1</v>
      </c>
      <c r="J41">
        <v>1</v>
      </c>
      <c r="K41">
        <v>-2.0950359999999999</v>
      </c>
    </row>
    <row r="42" spans="1:11" x14ac:dyDescent="0.25">
      <c r="A42">
        <v>517</v>
      </c>
      <c r="B42" t="s">
        <v>44</v>
      </c>
      <c r="C42">
        <v>1979</v>
      </c>
      <c r="D42">
        <v>393844.12</v>
      </c>
      <c r="E42">
        <v>7406556.4400000004</v>
      </c>
      <c r="F42">
        <v>2</v>
      </c>
      <c r="G42">
        <v>758.16</v>
      </c>
      <c r="H42">
        <v>759.80474600000002</v>
      </c>
      <c r="I42">
        <v>1</v>
      </c>
      <c r="J42">
        <v>1</v>
      </c>
      <c r="K42">
        <v>-1.644746</v>
      </c>
    </row>
    <row r="43" spans="1:11" x14ac:dyDescent="0.25">
      <c r="A43">
        <v>652</v>
      </c>
      <c r="B43" t="s">
        <v>44</v>
      </c>
      <c r="C43">
        <v>2344</v>
      </c>
      <c r="D43">
        <v>393844.12</v>
      </c>
      <c r="E43">
        <v>7406556.4400000004</v>
      </c>
      <c r="F43">
        <v>2</v>
      </c>
      <c r="G43">
        <v>766.1</v>
      </c>
      <c r="H43">
        <v>760.09807799999999</v>
      </c>
      <c r="I43">
        <v>1</v>
      </c>
      <c r="J43">
        <v>1</v>
      </c>
      <c r="K43">
        <v>6.0019220000000004</v>
      </c>
    </row>
    <row r="44" spans="1:11" x14ac:dyDescent="0.25">
      <c r="A44">
        <v>696</v>
      </c>
      <c r="B44" t="s">
        <v>44</v>
      </c>
      <c r="C44">
        <v>3074</v>
      </c>
      <c r="D44">
        <v>393844.12</v>
      </c>
      <c r="E44">
        <v>7406556.4400000004</v>
      </c>
      <c r="F44">
        <v>2</v>
      </c>
      <c r="G44">
        <v>758.51</v>
      </c>
      <c r="H44">
        <v>760.91834800000004</v>
      </c>
      <c r="I44">
        <v>1</v>
      </c>
      <c r="J44">
        <v>1</v>
      </c>
      <c r="K44">
        <v>-2.4083480000000002</v>
      </c>
    </row>
    <row r="45" spans="1:11" x14ac:dyDescent="0.25">
      <c r="A45">
        <v>931</v>
      </c>
      <c r="B45" t="s">
        <v>44</v>
      </c>
      <c r="C45">
        <v>3440</v>
      </c>
      <c r="D45">
        <v>393844.12</v>
      </c>
      <c r="E45">
        <v>7406556.4400000004</v>
      </c>
      <c r="F45">
        <v>2</v>
      </c>
      <c r="G45">
        <v>763.79</v>
      </c>
      <c r="H45">
        <v>761.56694700000003</v>
      </c>
      <c r="I45">
        <v>1</v>
      </c>
      <c r="J45">
        <v>1</v>
      </c>
      <c r="K45">
        <v>2.2230530000000002</v>
      </c>
    </row>
    <row r="46" spans="1:11" x14ac:dyDescent="0.25">
      <c r="A46">
        <v>190</v>
      </c>
      <c r="B46" t="s">
        <v>44</v>
      </c>
      <c r="C46">
        <v>5996</v>
      </c>
      <c r="D46">
        <v>393844.12</v>
      </c>
      <c r="E46">
        <v>7406556.4400000004</v>
      </c>
      <c r="F46">
        <v>2</v>
      </c>
      <c r="G46">
        <v>781.94</v>
      </c>
      <c r="H46">
        <v>771.82313499999998</v>
      </c>
      <c r="I46">
        <v>1</v>
      </c>
      <c r="J46">
        <v>1</v>
      </c>
      <c r="K46">
        <v>10.116865000000001</v>
      </c>
    </row>
    <row r="47" spans="1:11" x14ac:dyDescent="0.25">
      <c r="A47">
        <v>607</v>
      </c>
      <c r="B47" t="s">
        <v>44</v>
      </c>
      <c r="C47">
        <v>6362</v>
      </c>
      <c r="D47">
        <v>393844.12</v>
      </c>
      <c r="E47">
        <v>7406556.4400000004</v>
      </c>
      <c r="F47">
        <v>2</v>
      </c>
      <c r="G47">
        <v>781.77</v>
      </c>
      <c r="H47">
        <v>774.35905700000001</v>
      </c>
      <c r="I47">
        <v>1</v>
      </c>
      <c r="J47">
        <v>1</v>
      </c>
      <c r="K47">
        <v>7.4109429999999996</v>
      </c>
    </row>
    <row r="48" spans="1:11" x14ac:dyDescent="0.25">
      <c r="A48">
        <v>1002</v>
      </c>
      <c r="B48" t="s">
        <v>44</v>
      </c>
      <c r="C48">
        <v>6727</v>
      </c>
      <c r="D48">
        <v>393844.12</v>
      </c>
      <c r="E48">
        <v>7406556.4400000004</v>
      </c>
      <c r="F48">
        <v>2</v>
      </c>
      <c r="G48">
        <v>783.33</v>
      </c>
      <c r="H48">
        <v>777.581188</v>
      </c>
      <c r="I48">
        <v>1</v>
      </c>
      <c r="J48">
        <v>1</v>
      </c>
      <c r="K48">
        <v>5.748812</v>
      </c>
    </row>
    <row r="49" spans="1:11" x14ac:dyDescent="0.25">
      <c r="A49">
        <v>230</v>
      </c>
      <c r="B49" t="s">
        <v>45</v>
      </c>
      <c r="C49">
        <v>1</v>
      </c>
      <c r="D49">
        <v>393316.55</v>
      </c>
      <c r="E49">
        <v>7406311.1399999997</v>
      </c>
      <c r="F49">
        <v>2</v>
      </c>
      <c r="G49">
        <v>751.49</v>
      </c>
      <c r="H49">
        <v>759.21406500000001</v>
      </c>
      <c r="I49">
        <v>1</v>
      </c>
      <c r="J49">
        <v>1</v>
      </c>
      <c r="K49">
        <v>-7.7240650000000004</v>
      </c>
    </row>
    <row r="50" spans="1:11" x14ac:dyDescent="0.25">
      <c r="A50">
        <v>552</v>
      </c>
      <c r="B50" t="s">
        <v>45</v>
      </c>
      <c r="C50">
        <v>152</v>
      </c>
      <c r="D50">
        <v>393316.55</v>
      </c>
      <c r="E50">
        <v>7406311.1399999997</v>
      </c>
      <c r="F50">
        <v>2</v>
      </c>
      <c r="G50">
        <v>751.5</v>
      </c>
      <c r="H50">
        <v>759.24603500000001</v>
      </c>
      <c r="I50">
        <v>1</v>
      </c>
      <c r="J50">
        <v>1</v>
      </c>
      <c r="K50">
        <v>-7.746035</v>
      </c>
    </row>
    <row r="51" spans="1:11" x14ac:dyDescent="0.25">
      <c r="A51">
        <v>50</v>
      </c>
      <c r="B51" t="s">
        <v>45</v>
      </c>
      <c r="C51">
        <v>518</v>
      </c>
      <c r="D51">
        <v>393316.55</v>
      </c>
      <c r="E51">
        <v>7406311.1399999997</v>
      </c>
      <c r="F51">
        <v>2</v>
      </c>
      <c r="G51">
        <v>751.47</v>
      </c>
      <c r="H51">
        <v>759.46070099999997</v>
      </c>
      <c r="I51">
        <v>1</v>
      </c>
      <c r="J51">
        <v>1</v>
      </c>
      <c r="K51">
        <v>-7.9907009999999996</v>
      </c>
    </row>
    <row r="52" spans="1:11" x14ac:dyDescent="0.25">
      <c r="A52">
        <v>446</v>
      </c>
      <c r="B52" t="s">
        <v>45</v>
      </c>
      <c r="C52">
        <v>883</v>
      </c>
      <c r="D52">
        <v>393316.55</v>
      </c>
      <c r="E52">
        <v>7406311.1399999997</v>
      </c>
      <c r="F52">
        <v>2</v>
      </c>
      <c r="G52">
        <v>751.63</v>
      </c>
      <c r="H52">
        <v>759.79406200000005</v>
      </c>
      <c r="I52">
        <v>1</v>
      </c>
      <c r="J52">
        <v>1</v>
      </c>
      <c r="K52">
        <v>-8.1640619999999995</v>
      </c>
    </row>
    <row r="53" spans="1:11" x14ac:dyDescent="0.25">
      <c r="A53">
        <v>409</v>
      </c>
      <c r="B53" t="s">
        <v>45</v>
      </c>
      <c r="C53">
        <v>1248</v>
      </c>
      <c r="D53">
        <v>393316.55</v>
      </c>
      <c r="E53">
        <v>7406311.1399999997</v>
      </c>
      <c r="F53">
        <v>2</v>
      </c>
      <c r="G53">
        <v>751.64</v>
      </c>
      <c r="H53">
        <v>760.20854099999997</v>
      </c>
      <c r="I53">
        <v>1</v>
      </c>
      <c r="J53">
        <v>1</v>
      </c>
      <c r="K53">
        <v>-8.5685409999999997</v>
      </c>
    </row>
    <row r="54" spans="1:11" x14ac:dyDescent="0.25">
      <c r="A54">
        <v>55</v>
      </c>
      <c r="B54" t="s">
        <v>45</v>
      </c>
      <c r="C54">
        <v>1613</v>
      </c>
      <c r="D54">
        <v>393316.55</v>
      </c>
      <c r="E54">
        <v>7406311.1399999997</v>
      </c>
      <c r="F54">
        <v>2</v>
      </c>
      <c r="G54">
        <v>751.68</v>
      </c>
      <c r="H54">
        <v>760.67965500000003</v>
      </c>
      <c r="I54">
        <v>1</v>
      </c>
      <c r="J54">
        <v>1</v>
      </c>
      <c r="K54">
        <v>-8.9996550000000006</v>
      </c>
    </row>
    <row r="55" spans="1:11" x14ac:dyDescent="0.25">
      <c r="A55">
        <v>562</v>
      </c>
      <c r="B55" t="s">
        <v>45</v>
      </c>
      <c r="C55">
        <v>1979</v>
      </c>
      <c r="D55">
        <v>393316.55</v>
      </c>
      <c r="E55">
        <v>7406311.1399999997</v>
      </c>
      <c r="F55">
        <v>2</v>
      </c>
      <c r="G55">
        <v>751.75</v>
      </c>
      <c r="H55">
        <v>761.21212700000001</v>
      </c>
      <c r="I55">
        <v>1</v>
      </c>
      <c r="J55">
        <v>1</v>
      </c>
      <c r="K55">
        <v>-9.4621270000000006</v>
      </c>
    </row>
    <row r="56" spans="1:11" x14ac:dyDescent="0.25">
      <c r="A56">
        <v>660</v>
      </c>
      <c r="B56" t="s">
        <v>45</v>
      </c>
      <c r="C56">
        <v>2344</v>
      </c>
      <c r="D56">
        <v>393316.55</v>
      </c>
      <c r="E56">
        <v>7406311.1399999997</v>
      </c>
      <c r="F56">
        <v>2</v>
      </c>
      <c r="G56">
        <v>751.86</v>
      </c>
      <c r="H56">
        <v>761.82725200000004</v>
      </c>
      <c r="I56">
        <v>1</v>
      </c>
      <c r="J56">
        <v>1</v>
      </c>
      <c r="K56">
        <v>-9.9672520000000002</v>
      </c>
    </row>
    <row r="57" spans="1:11" x14ac:dyDescent="0.25">
      <c r="A57">
        <v>776</v>
      </c>
      <c r="B57" t="s">
        <v>45</v>
      </c>
      <c r="C57">
        <v>2709</v>
      </c>
      <c r="D57">
        <v>393316.55</v>
      </c>
      <c r="E57">
        <v>7406311.1399999997</v>
      </c>
      <c r="F57">
        <v>2</v>
      </c>
      <c r="G57">
        <v>752.17</v>
      </c>
      <c r="H57">
        <v>762.58609799999999</v>
      </c>
      <c r="I57">
        <v>1</v>
      </c>
      <c r="J57">
        <v>1</v>
      </c>
      <c r="K57">
        <v>-10.416098</v>
      </c>
    </row>
    <row r="58" spans="1:11" x14ac:dyDescent="0.25">
      <c r="A58">
        <v>704</v>
      </c>
      <c r="B58" t="s">
        <v>45</v>
      </c>
      <c r="C58">
        <v>3074</v>
      </c>
      <c r="D58">
        <v>393316.55</v>
      </c>
      <c r="E58">
        <v>7406311.1399999997</v>
      </c>
      <c r="F58">
        <v>2</v>
      </c>
      <c r="G58">
        <v>751.71</v>
      </c>
      <c r="H58">
        <v>763.62137199999995</v>
      </c>
      <c r="I58">
        <v>1</v>
      </c>
      <c r="J58">
        <v>1</v>
      </c>
      <c r="K58">
        <v>-11.911372</v>
      </c>
    </row>
    <row r="59" spans="1:11" x14ac:dyDescent="0.25">
      <c r="A59">
        <v>941</v>
      </c>
      <c r="B59" t="s">
        <v>45</v>
      </c>
      <c r="C59">
        <v>3440</v>
      </c>
      <c r="D59">
        <v>393316.55</v>
      </c>
      <c r="E59">
        <v>7406311.1399999997</v>
      </c>
      <c r="F59">
        <v>2</v>
      </c>
      <c r="G59">
        <v>753.54</v>
      </c>
      <c r="H59">
        <v>765.12536899999998</v>
      </c>
      <c r="I59">
        <v>1</v>
      </c>
      <c r="J59">
        <v>1</v>
      </c>
      <c r="K59">
        <v>-11.585369</v>
      </c>
    </row>
    <row r="60" spans="1:11" x14ac:dyDescent="0.25">
      <c r="A60">
        <v>63</v>
      </c>
      <c r="B60" t="s">
        <v>45</v>
      </c>
      <c r="C60">
        <v>3805</v>
      </c>
      <c r="D60">
        <v>393316.55</v>
      </c>
      <c r="E60">
        <v>7406311.1399999997</v>
      </c>
      <c r="F60">
        <v>2</v>
      </c>
      <c r="G60">
        <v>752.46</v>
      </c>
      <c r="H60">
        <v>767.15466500000002</v>
      </c>
      <c r="I60">
        <v>1</v>
      </c>
      <c r="J60">
        <v>1</v>
      </c>
      <c r="K60">
        <v>-14.694665000000001</v>
      </c>
    </row>
    <row r="61" spans="1:11" x14ac:dyDescent="0.25">
      <c r="A61">
        <v>120</v>
      </c>
      <c r="B61" t="s">
        <v>45</v>
      </c>
      <c r="C61">
        <v>4170</v>
      </c>
      <c r="D61">
        <v>393316.55</v>
      </c>
      <c r="E61">
        <v>7406311.1399999997</v>
      </c>
      <c r="F61">
        <v>2</v>
      </c>
      <c r="G61">
        <v>752.58</v>
      </c>
      <c r="H61">
        <v>769.53624000000002</v>
      </c>
      <c r="I61">
        <v>1</v>
      </c>
      <c r="J61">
        <v>1</v>
      </c>
      <c r="K61">
        <v>-16.956240000000001</v>
      </c>
    </row>
    <row r="62" spans="1:11" x14ac:dyDescent="0.25">
      <c r="A62">
        <v>205</v>
      </c>
      <c r="B62" t="s">
        <v>45</v>
      </c>
      <c r="C62">
        <v>5996</v>
      </c>
      <c r="D62">
        <v>393316.55</v>
      </c>
      <c r="E62">
        <v>7406311.1399999997</v>
      </c>
      <c r="F62">
        <v>2</v>
      </c>
      <c r="G62">
        <v>759.68</v>
      </c>
      <c r="H62">
        <v>782.01753299999996</v>
      </c>
      <c r="I62">
        <v>1</v>
      </c>
      <c r="J62">
        <v>1</v>
      </c>
      <c r="K62">
        <v>-22.337533000000001</v>
      </c>
    </row>
    <row r="63" spans="1:11" x14ac:dyDescent="0.25">
      <c r="A63">
        <v>610</v>
      </c>
      <c r="B63" t="s">
        <v>45</v>
      </c>
      <c r="C63">
        <v>6362</v>
      </c>
      <c r="D63">
        <v>393316.55</v>
      </c>
      <c r="E63">
        <v>7406311.1399999997</v>
      </c>
      <c r="F63">
        <v>2</v>
      </c>
      <c r="G63">
        <v>760.38</v>
      </c>
      <c r="H63">
        <v>785.33736499999998</v>
      </c>
      <c r="I63">
        <v>1</v>
      </c>
      <c r="J63">
        <v>1</v>
      </c>
      <c r="K63">
        <v>-24.957364999999999</v>
      </c>
    </row>
    <row r="64" spans="1:11" x14ac:dyDescent="0.25">
      <c r="A64">
        <v>1012</v>
      </c>
      <c r="B64" t="s">
        <v>45</v>
      </c>
      <c r="C64">
        <v>6727</v>
      </c>
      <c r="D64">
        <v>393316.55</v>
      </c>
      <c r="E64">
        <v>7406311.1399999997</v>
      </c>
      <c r="F64">
        <v>2</v>
      </c>
      <c r="G64">
        <v>763.29</v>
      </c>
      <c r="H64">
        <v>789.62158699999998</v>
      </c>
      <c r="I64">
        <v>1</v>
      </c>
      <c r="J64">
        <v>1</v>
      </c>
      <c r="K64">
        <v>-26.331586999999999</v>
      </c>
    </row>
    <row r="65" spans="1:11" x14ac:dyDescent="0.25">
      <c r="A65">
        <v>401</v>
      </c>
      <c r="B65" t="s">
        <v>46</v>
      </c>
      <c r="C65">
        <v>1</v>
      </c>
      <c r="D65">
        <v>390740.76</v>
      </c>
      <c r="E65">
        <v>7405731.4000000004</v>
      </c>
      <c r="F65">
        <v>2</v>
      </c>
      <c r="G65">
        <v>754.65</v>
      </c>
      <c r="H65">
        <v>760.363741</v>
      </c>
      <c r="I65">
        <v>1</v>
      </c>
      <c r="J65">
        <v>1</v>
      </c>
      <c r="K65">
        <v>-5.7137409999999997</v>
      </c>
    </row>
    <row r="66" spans="1:11" x14ac:dyDescent="0.25">
      <c r="A66">
        <v>4</v>
      </c>
      <c r="B66" t="s">
        <v>46</v>
      </c>
      <c r="C66">
        <v>152</v>
      </c>
      <c r="D66">
        <v>390740.76</v>
      </c>
      <c r="E66">
        <v>7405731.4000000004</v>
      </c>
      <c r="F66">
        <v>2</v>
      </c>
      <c r="G66">
        <v>754.64</v>
      </c>
      <c r="H66">
        <v>760.37101800000005</v>
      </c>
      <c r="I66">
        <v>1</v>
      </c>
      <c r="J66">
        <v>1</v>
      </c>
      <c r="K66">
        <v>-5.7310179999999997</v>
      </c>
    </row>
    <row r="67" spans="1:11" x14ac:dyDescent="0.25">
      <c r="A67">
        <v>76</v>
      </c>
      <c r="B67" t="s">
        <v>46</v>
      </c>
      <c r="C67">
        <v>518</v>
      </c>
      <c r="D67">
        <v>390740.76</v>
      </c>
      <c r="E67">
        <v>7405731.4000000004</v>
      </c>
      <c r="F67">
        <v>2</v>
      </c>
      <c r="G67">
        <v>754.99</v>
      </c>
      <c r="H67">
        <v>760.40528200000006</v>
      </c>
      <c r="I67">
        <v>1</v>
      </c>
      <c r="J67">
        <v>1</v>
      </c>
      <c r="K67">
        <v>-5.4152820000000004</v>
      </c>
    </row>
    <row r="68" spans="1:11" x14ac:dyDescent="0.25">
      <c r="A68">
        <v>476</v>
      </c>
      <c r="B68" t="s">
        <v>46</v>
      </c>
      <c r="C68">
        <v>883</v>
      </c>
      <c r="D68">
        <v>390740.76</v>
      </c>
      <c r="E68">
        <v>7405731.4000000004</v>
      </c>
      <c r="F68">
        <v>2</v>
      </c>
      <c r="G68">
        <v>755.5</v>
      </c>
      <c r="H68">
        <v>760.45659999999998</v>
      </c>
      <c r="I68">
        <v>1</v>
      </c>
      <c r="J68">
        <v>1</v>
      </c>
      <c r="K68">
        <v>-4.9565999999999999</v>
      </c>
    </row>
    <row r="69" spans="1:11" x14ac:dyDescent="0.25">
      <c r="A69">
        <v>429</v>
      </c>
      <c r="B69" t="s">
        <v>46</v>
      </c>
      <c r="C69">
        <v>1248</v>
      </c>
      <c r="D69">
        <v>390740.76</v>
      </c>
      <c r="E69">
        <v>7405731.4000000004</v>
      </c>
      <c r="F69">
        <v>2</v>
      </c>
      <c r="G69">
        <v>755.93</v>
      </c>
      <c r="H69">
        <v>760.52384500000005</v>
      </c>
      <c r="I69">
        <v>1</v>
      </c>
      <c r="J69">
        <v>1</v>
      </c>
      <c r="K69">
        <v>-4.593845</v>
      </c>
    </row>
    <row r="70" spans="1:11" x14ac:dyDescent="0.25">
      <c r="A70">
        <v>81</v>
      </c>
      <c r="B70" t="s">
        <v>46</v>
      </c>
      <c r="C70">
        <v>1613</v>
      </c>
      <c r="D70">
        <v>390740.76</v>
      </c>
      <c r="E70">
        <v>7405731.4000000004</v>
      </c>
      <c r="F70">
        <v>2</v>
      </c>
      <c r="G70">
        <v>756.13</v>
      </c>
      <c r="H70">
        <v>760.60607100000004</v>
      </c>
      <c r="I70">
        <v>1</v>
      </c>
      <c r="J70">
        <v>1</v>
      </c>
      <c r="K70">
        <v>-4.4760710000000001</v>
      </c>
    </row>
    <row r="71" spans="1:11" x14ac:dyDescent="0.25">
      <c r="A71">
        <v>13</v>
      </c>
      <c r="B71" t="s">
        <v>46</v>
      </c>
      <c r="C71">
        <v>1979</v>
      </c>
      <c r="D71">
        <v>390740.76</v>
      </c>
      <c r="E71">
        <v>7405731.4000000004</v>
      </c>
      <c r="F71">
        <v>2</v>
      </c>
      <c r="G71">
        <v>756.69</v>
      </c>
      <c r="H71">
        <v>760.704475</v>
      </c>
      <c r="I71">
        <v>1</v>
      </c>
      <c r="J71">
        <v>1</v>
      </c>
      <c r="K71">
        <v>-4.014475</v>
      </c>
    </row>
    <row r="72" spans="1:11" x14ac:dyDescent="0.25">
      <c r="A72">
        <v>668</v>
      </c>
      <c r="B72" t="s">
        <v>46</v>
      </c>
      <c r="C72">
        <v>2344</v>
      </c>
      <c r="D72">
        <v>390740.76</v>
      </c>
      <c r="E72">
        <v>7405731.4000000004</v>
      </c>
      <c r="F72">
        <v>2</v>
      </c>
      <c r="G72">
        <v>756.98</v>
      </c>
      <c r="H72">
        <v>760.82080800000006</v>
      </c>
      <c r="I72">
        <v>1</v>
      </c>
      <c r="J72">
        <v>1</v>
      </c>
      <c r="K72">
        <v>-3.840808</v>
      </c>
    </row>
    <row r="73" spans="1:11" x14ac:dyDescent="0.25">
      <c r="A73">
        <v>786</v>
      </c>
      <c r="B73" t="s">
        <v>46</v>
      </c>
      <c r="C73">
        <v>2709</v>
      </c>
      <c r="D73">
        <v>390740.76</v>
      </c>
      <c r="E73">
        <v>7405731.4000000004</v>
      </c>
      <c r="F73">
        <v>2</v>
      </c>
      <c r="G73">
        <v>757.17</v>
      </c>
      <c r="H73">
        <v>760.967221</v>
      </c>
      <c r="I73">
        <v>1</v>
      </c>
      <c r="J73">
        <v>1</v>
      </c>
      <c r="K73">
        <v>-3.797221</v>
      </c>
    </row>
    <row r="74" spans="1:11" x14ac:dyDescent="0.25">
      <c r="A74">
        <v>712</v>
      </c>
      <c r="B74" t="s">
        <v>46</v>
      </c>
      <c r="C74">
        <v>3074</v>
      </c>
      <c r="D74">
        <v>390740.76</v>
      </c>
      <c r="E74">
        <v>7405731.4000000004</v>
      </c>
      <c r="F74">
        <v>2</v>
      </c>
      <c r="G74">
        <v>756.01</v>
      </c>
      <c r="H74">
        <v>761.17704500000002</v>
      </c>
      <c r="I74">
        <v>1</v>
      </c>
      <c r="J74">
        <v>1</v>
      </c>
      <c r="K74">
        <v>-5.1670449999999999</v>
      </c>
    </row>
    <row r="75" spans="1:11" x14ac:dyDescent="0.25">
      <c r="A75">
        <v>951</v>
      </c>
      <c r="B75" t="s">
        <v>46</v>
      </c>
      <c r="C75">
        <v>3440</v>
      </c>
      <c r="D75">
        <v>390740.76</v>
      </c>
      <c r="E75">
        <v>7405731.4000000004</v>
      </c>
      <c r="F75">
        <v>2</v>
      </c>
      <c r="G75">
        <v>759.28</v>
      </c>
      <c r="H75">
        <v>761.48538699999995</v>
      </c>
      <c r="I75">
        <v>1</v>
      </c>
      <c r="J75">
        <v>1</v>
      </c>
      <c r="K75">
        <v>-2.205387</v>
      </c>
    </row>
    <row r="76" spans="1:11" x14ac:dyDescent="0.25">
      <c r="A76">
        <v>89</v>
      </c>
      <c r="B76" t="s">
        <v>46</v>
      </c>
      <c r="C76">
        <v>3805</v>
      </c>
      <c r="D76">
        <v>390740.76</v>
      </c>
      <c r="E76">
        <v>7405731.4000000004</v>
      </c>
      <c r="F76">
        <v>2</v>
      </c>
      <c r="G76">
        <v>758.77</v>
      </c>
      <c r="H76">
        <v>761.90869999999995</v>
      </c>
      <c r="I76">
        <v>1</v>
      </c>
      <c r="J76">
        <v>1</v>
      </c>
      <c r="K76">
        <v>-3.1387</v>
      </c>
    </row>
    <row r="77" spans="1:11" x14ac:dyDescent="0.25">
      <c r="A77">
        <v>144</v>
      </c>
      <c r="B77" t="s">
        <v>46</v>
      </c>
      <c r="C77">
        <v>4170</v>
      </c>
      <c r="D77">
        <v>390740.76</v>
      </c>
      <c r="E77">
        <v>7405731.4000000004</v>
      </c>
      <c r="F77">
        <v>2</v>
      </c>
      <c r="G77">
        <v>759.1</v>
      </c>
      <c r="H77">
        <v>762.40773100000001</v>
      </c>
      <c r="I77">
        <v>1</v>
      </c>
      <c r="J77">
        <v>1</v>
      </c>
      <c r="K77">
        <v>-3.307731</v>
      </c>
    </row>
    <row r="78" spans="1:11" x14ac:dyDescent="0.25">
      <c r="A78">
        <v>210</v>
      </c>
      <c r="B78" t="s">
        <v>46</v>
      </c>
      <c r="C78">
        <v>5996</v>
      </c>
      <c r="D78">
        <v>390740.76</v>
      </c>
      <c r="E78">
        <v>7405731.4000000004</v>
      </c>
      <c r="F78">
        <v>2</v>
      </c>
      <c r="G78">
        <v>764.44</v>
      </c>
      <c r="H78">
        <v>765.43174299999998</v>
      </c>
      <c r="I78">
        <v>1</v>
      </c>
      <c r="J78">
        <v>1</v>
      </c>
      <c r="K78">
        <v>-0.99174300000000004</v>
      </c>
    </row>
    <row r="79" spans="1:11" x14ac:dyDescent="0.25">
      <c r="A79">
        <v>614</v>
      </c>
      <c r="B79" t="s">
        <v>46</v>
      </c>
      <c r="C79">
        <v>6362</v>
      </c>
      <c r="D79">
        <v>390740.76</v>
      </c>
      <c r="E79">
        <v>7405731.4000000004</v>
      </c>
      <c r="F79">
        <v>2</v>
      </c>
      <c r="G79">
        <v>764.55</v>
      </c>
      <c r="H79">
        <v>766.10670800000003</v>
      </c>
      <c r="I79">
        <v>1</v>
      </c>
      <c r="J79">
        <v>1</v>
      </c>
      <c r="K79">
        <v>-1.556708</v>
      </c>
    </row>
    <row r="80" spans="1:11" x14ac:dyDescent="0.25">
      <c r="A80">
        <v>1021</v>
      </c>
      <c r="B80" t="s">
        <v>46</v>
      </c>
      <c r="C80">
        <v>6727</v>
      </c>
      <c r="D80">
        <v>390740.76</v>
      </c>
      <c r="E80">
        <v>7405731.4000000004</v>
      </c>
      <c r="F80">
        <v>2</v>
      </c>
      <c r="G80">
        <v>765.62</v>
      </c>
      <c r="H80">
        <v>766.80734299999995</v>
      </c>
      <c r="I80">
        <v>1</v>
      </c>
      <c r="J80">
        <v>1</v>
      </c>
      <c r="K80">
        <v>-1.187343</v>
      </c>
    </row>
    <row r="81" spans="1:11" x14ac:dyDescent="0.25">
      <c r="A81">
        <v>469</v>
      </c>
      <c r="B81" t="s">
        <v>47</v>
      </c>
      <c r="C81">
        <v>1</v>
      </c>
      <c r="D81">
        <v>390623.09</v>
      </c>
      <c r="E81">
        <v>7406123.5099999998</v>
      </c>
      <c r="F81">
        <v>2</v>
      </c>
      <c r="G81">
        <v>758.54</v>
      </c>
      <c r="H81">
        <v>760.33613000000003</v>
      </c>
      <c r="I81">
        <v>1</v>
      </c>
      <c r="J81">
        <v>1</v>
      </c>
      <c r="K81">
        <v>-1.79613</v>
      </c>
    </row>
    <row r="82" spans="1:11" x14ac:dyDescent="0.25">
      <c r="A82">
        <v>104</v>
      </c>
      <c r="B82" t="s">
        <v>47</v>
      </c>
      <c r="C82">
        <v>152</v>
      </c>
      <c r="D82">
        <v>390623.09</v>
      </c>
      <c r="E82">
        <v>7406123.5099999998</v>
      </c>
      <c r="F82">
        <v>2</v>
      </c>
      <c r="G82">
        <v>758.57</v>
      </c>
      <c r="H82">
        <v>760.34318800000005</v>
      </c>
      <c r="I82">
        <v>1</v>
      </c>
      <c r="J82">
        <v>1</v>
      </c>
      <c r="K82">
        <v>-1.773188</v>
      </c>
    </row>
    <row r="83" spans="1:11" x14ac:dyDescent="0.25">
      <c r="A83">
        <v>106</v>
      </c>
      <c r="B83" t="s">
        <v>47</v>
      </c>
      <c r="C83">
        <v>518</v>
      </c>
      <c r="D83">
        <v>390623.09</v>
      </c>
      <c r="E83">
        <v>7406123.5099999998</v>
      </c>
      <c r="F83">
        <v>2</v>
      </c>
      <c r="G83">
        <v>758.99</v>
      </c>
      <c r="H83">
        <v>760.37731299999996</v>
      </c>
      <c r="I83">
        <v>1</v>
      </c>
      <c r="J83">
        <v>1</v>
      </c>
      <c r="K83">
        <v>-1.387313</v>
      </c>
    </row>
    <row r="84" spans="1:11" x14ac:dyDescent="0.25">
      <c r="A84">
        <v>511</v>
      </c>
      <c r="B84" t="s">
        <v>47</v>
      </c>
      <c r="C84">
        <v>883</v>
      </c>
      <c r="D84">
        <v>390623.09</v>
      </c>
      <c r="E84">
        <v>7406123.5099999998</v>
      </c>
      <c r="F84">
        <v>2</v>
      </c>
      <c r="G84">
        <v>759.46</v>
      </c>
      <c r="H84">
        <v>760.42846399999996</v>
      </c>
      <c r="I84">
        <v>1</v>
      </c>
      <c r="J84">
        <v>1</v>
      </c>
      <c r="K84">
        <v>-0.96846399999999999</v>
      </c>
    </row>
    <row r="85" spans="1:11" x14ac:dyDescent="0.25">
      <c r="A85">
        <v>448</v>
      </c>
      <c r="B85" t="s">
        <v>47</v>
      </c>
      <c r="C85">
        <v>1248</v>
      </c>
      <c r="D85">
        <v>390623.09</v>
      </c>
      <c r="E85">
        <v>7406123.5099999998</v>
      </c>
      <c r="F85">
        <v>2</v>
      </c>
      <c r="G85">
        <v>759.78</v>
      </c>
      <c r="H85">
        <v>760.49559399999998</v>
      </c>
      <c r="I85">
        <v>1</v>
      </c>
      <c r="J85">
        <v>1</v>
      </c>
      <c r="K85">
        <v>-0.71559399999999995</v>
      </c>
    </row>
    <row r="86" spans="1:11" x14ac:dyDescent="0.25">
      <c r="A86">
        <v>111</v>
      </c>
      <c r="B86" t="s">
        <v>47</v>
      </c>
      <c r="C86">
        <v>1613</v>
      </c>
      <c r="D86">
        <v>390623.09</v>
      </c>
      <c r="E86">
        <v>7406123.5099999998</v>
      </c>
      <c r="F86">
        <v>2</v>
      </c>
      <c r="G86">
        <v>759.99</v>
      </c>
      <c r="H86">
        <v>760.57768599999997</v>
      </c>
      <c r="I86">
        <v>1</v>
      </c>
      <c r="J86">
        <v>1</v>
      </c>
      <c r="K86">
        <v>-0.58768600000000004</v>
      </c>
    </row>
    <row r="87" spans="1:11" x14ac:dyDescent="0.25">
      <c r="A87">
        <v>36</v>
      </c>
      <c r="B87" t="s">
        <v>47</v>
      </c>
      <c r="C87">
        <v>1979</v>
      </c>
      <c r="D87">
        <v>390623.09</v>
      </c>
      <c r="E87">
        <v>7406123.5099999998</v>
      </c>
      <c r="F87">
        <v>2</v>
      </c>
      <c r="G87">
        <v>760.49</v>
      </c>
      <c r="H87">
        <v>760.67595600000004</v>
      </c>
      <c r="I87">
        <v>1</v>
      </c>
      <c r="J87">
        <v>1</v>
      </c>
      <c r="K87">
        <v>-0.18595600000000001</v>
      </c>
    </row>
    <row r="88" spans="1:11" x14ac:dyDescent="0.25">
      <c r="A88">
        <v>676</v>
      </c>
      <c r="B88" t="s">
        <v>47</v>
      </c>
      <c r="C88">
        <v>2344</v>
      </c>
      <c r="D88">
        <v>390623.09</v>
      </c>
      <c r="E88">
        <v>7406123.5099999998</v>
      </c>
      <c r="F88">
        <v>2</v>
      </c>
      <c r="G88">
        <v>760.71</v>
      </c>
      <c r="H88">
        <v>760.79212099999995</v>
      </c>
      <c r="I88">
        <v>1</v>
      </c>
      <c r="J88">
        <v>1</v>
      </c>
      <c r="K88">
        <v>-8.2121E-2</v>
      </c>
    </row>
    <row r="89" spans="1:11" x14ac:dyDescent="0.25">
      <c r="A89">
        <v>796</v>
      </c>
      <c r="B89" t="s">
        <v>47</v>
      </c>
      <c r="C89">
        <v>2709</v>
      </c>
      <c r="D89">
        <v>390623.09</v>
      </c>
      <c r="E89">
        <v>7406123.5099999998</v>
      </c>
      <c r="F89">
        <v>2</v>
      </c>
      <c r="G89">
        <v>760.87</v>
      </c>
      <c r="H89">
        <v>760.93828699999995</v>
      </c>
      <c r="I89">
        <v>1</v>
      </c>
      <c r="J89">
        <v>1</v>
      </c>
      <c r="K89">
        <v>-6.8287E-2</v>
      </c>
    </row>
    <row r="90" spans="1:11" x14ac:dyDescent="0.25">
      <c r="A90">
        <v>721</v>
      </c>
      <c r="B90" t="s">
        <v>47</v>
      </c>
      <c r="C90">
        <v>3074</v>
      </c>
      <c r="D90">
        <v>390623.09</v>
      </c>
      <c r="E90">
        <v>7406123.5099999998</v>
      </c>
      <c r="F90">
        <v>2</v>
      </c>
      <c r="G90">
        <v>759.86</v>
      </c>
      <c r="H90">
        <v>761.14761599999997</v>
      </c>
      <c r="I90">
        <v>1</v>
      </c>
      <c r="J90">
        <v>1</v>
      </c>
      <c r="K90">
        <v>-1.2876160000000001</v>
      </c>
    </row>
    <row r="91" spans="1:11" x14ac:dyDescent="0.25">
      <c r="A91">
        <v>961</v>
      </c>
      <c r="B91" t="s">
        <v>47</v>
      </c>
      <c r="C91">
        <v>3440</v>
      </c>
      <c r="D91">
        <v>390623.09</v>
      </c>
      <c r="E91">
        <v>7406123.5099999998</v>
      </c>
      <c r="F91">
        <v>2</v>
      </c>
      <c r="G91">
        <v>762.82</v>
      </c>
      <c r="H91">
        <v>761.45509000000004</v>
      </c>
      <c r="I91">
        <v>1</v>
      </c>
      <c r="J91">
        <v>1</v>
      </c>
      <c r="K91">
        <v>1.3649100000000001</v>
      </c>
    </row>
    <row r="92" spans="1:11" x14ac:dyDescent="0.25">
      <c r="A92">
        <v>119</v>
      </c>
      <c r="B92" t="s">
        <v>47</v>
      </c>
      <c r="C92">
        <v>3805</v>
      </c>
      <c r="D92">
        <v>390623.09</v>
      </c>
      <c r="E92">
        <v>7406123.5099999998</v>
      </c>
      <c r="F92">
        <v>2</v>
      </c>
      <c r="G92">
        <v>762.24</v>
      </c>
      <c r="H92">
        <v>761.87750900000003</v>
      </c>
      <c r="I92">
        <v>1</v>
      </c>
      <c r="J92">
        <v>1</v>
      </c>
      <c r="K92">
        <v>0.36249100000000001</v>
      </c>
    </row>
    <row r="93" spans="1:11" x14ac:dyDescent="0.25">
      <c r="A93">
        <v>248</v>
      </c>
      <c r="B93" t="s">
        <v>47</v>
      </c>
      <c r="C93">
        <v>4170</v>
      </c>
      <c r="D93">
        <v>390623.09</v>
      </c>
      <c r="E93">
        <v>7406123.5099999998</v>
      </c>
      <c r="F93">
        <v>2</v>
      </c>
      <c r="G93">
        <v>762.5</v>
      </c>
      <c r="H93">
        <v>762.37579700000003</v>
      </c>
      <c r="I93">
        <v>1</v>
      </c>
      <c r="J93">
        <v>1</v>
      </c>
      <c r="K93">
        <v>0.12420299999999999</v>
      </c>
    </row>
    <row r="94" spans="1:11" x14ac:dyDescent="0.25">
      <c r="A94">
        <v>215</v>
      </c>
      <c r="B94" t="s">
        <v>47</v>
      </c>
      <c r="C94">
        <v>5996</v>
      </c>
      <c r="D94">
        <v>390623.09</v>
      </c>
      <c r="E94">
        <v>7406123.5099999998</v>
      </c>
      <c r="F94">
        <v>2</v>
      </c>
      <c r="G94">
        <v>767.12</v>
      </c>
      <c r="H94">
        <v>765.39666699999998</v>
      </c>
      <c r="I94">
        <v>1</v>
      </c>
      <c r="J94">
        <v>1</v>
      </c>
      <c r="K94">
        <v>1.723333</v>
      </c>
    </row>
    <row r="95" spans="1:11" x14ac:dyDescent="0.25">
      <c r="A95">
        <v>618</v>
      </c>
      <c r="B95" t="s">
        <v>47</v>
      </c>
      <c r="C95">
        <v>6362</v>
      </c>
      <c r="D95">
        <v>390623.09</v>
      </c>
      <c r="E95">
        <v>7406123.5099999998</v>
      </c>
      <c r="F95">
        <v>2</v>
      </c>
      <c r="G95">
        <v>767.28</v>
      </c>
      <c r="H95">
        <v>766.07078799999999</v>
      </c>
      <c r="I95">
        <v>1</v>
      </c>
      <c r="J95">
        <v>1</v>
      </c>
      <c r="K95">
        <v>1.209212</v>
      </c>
    </row>
    <row r="96" spans="1:11" x14ac:dyDescent="0.25">
      <c r="A96">
        <v>1030</v>
      </c>
      <c r="B96" t="s">
        <v>47</v>
      </c>
      <c r="C96">
        <v>6727</v>
      </c>
      <c r="D96">
        <v>390623.09</v>
      </c>
      <c r="E96">
        <v>7406123.5099999998</v>
      </c>
      <c r="F96">
        <v>2</v>
      </c>
      <c r="G96">
        <v>768.32</v>
      </c>
      <c r="H96">
        <v>766.77050599999995</v>
      </c>
      <c r="I96">
        <v>1</v>
      </c>
      <c r="J96">
        <v>1</v>
      </c>
      <c r="K96">
        <v>1.5494939999999999</v>
      </c>
    </row>
    <row r="97" spans="1:11" x14ac:dyDescent="0.25">
      <c r="A97">
        <v>505</v>
      </c>
      <c r="B97" t="s">
        <v>48</v>
      </c>
      <c r="C97">
        <v>1</v>
      </c>
      <c r="D97">
        <v>390920.51</v>
      </c>
      <c r="E97">
        <v>7405852.7699999996</v>
      </c>
      <c r="F97">
        <v>2</v>
      </c>
      <c r="G97">
        <v>755.92</v>
      </c>
      <c r="H97">
        <v>760.37545399999999</v>
      </c>
      <c r="I97">
        <v>1</v>
      </c>
      <c r="J97">
        <v>1</v>
      </c>
      <c r="K97">
        <v>-4.4554539999999996</v>
      </c>
    </row>
    <row r="98" spans="1:11" x14ac:dyDescent="0.25">
      <c r="A98">
        <v>128</v>
      </c>
      <c r="B98" t="s">
        <v>48</v>
      </c>
      <c r="C98">
        <v>152</v>
      </c>
      <c r="D98">
        <v>390920.51</v>
      </c>
      <c r="E98">
        <v>7405852.7699999996</v>
      </c>
      <c r="F98">
        <v>2</v>
      </c>
      <c r="G98">
        <v>755.87</v>
      </c>
      <c r="H98">
        <v>760.38320099999999</v>
      </c>
      <c r="I98">
        <v>1</v>
      </c>
      <c r="J98">
        <v>1</v>
      </c>
      <c r="K98">
        <v>-4.5132009999999996</v>
      </c>
    </row>
    <row r="99" spans="1:11" x14ac:dyDescent="0.25">
      <c r="A99">
        <v>130</v>
      </c>
      <c r="B99" t="s">
        <v>48</v>
      </c>
      <c r="C99">
        <v>518</v>
      </c>
      <c r="D99">
        <v>390920.51</v>
      </c>
      <c r="E99">
        <v>7405852.7699999996</v>
      </c>
      <c r="F99">
        <v>2</v>
      </c>
      <c r="G99">
        <v>756.22</v>
      </c>
      <c r="H99">
        <v>760.41787399999998</v>
      </c>
      <c r="I99">
        <v>1</v>
      </c>
      <c r="J99">
        <v>1</v>
      </c>
      <c r="K99">
        <v>-4.1978739999999997</v>
      </c>
    </row>
    <row r="100" spans="1:11" x14ac:dyDescent="0.25">
      <c r="A100">
        <v>556</v>
      </c>
      <c r="B100" t="s">
        <v>48</v>
      </c>
      <c r="C100">
        <v>883</v>
      </c>
      <c r="D100">
        <v>390920.51</v>
      </c>
      <c r="E100">
        <v>7405852.7699999996</v>
      </c>
      <c r="F100">
        <v>2</v>
      </c>
      <c r="G100">
        <v>756.71</v>
      </c>
      <c r="H100">
        <v>760.46959900000002</v>
      </c>
      <c r="I100">
        <v>1</v>
      </c>
      <c r="J100">
        <v>1</v>
      </c>
      <c r="K100">
        <v>-3.7595990000000001</v>
      </c>
    </row>
    <row r="101" spans="1:11" x14ac:dyDescent="0.25">
      <c r="A101">
        <v>478</v>
      </c>
      <c r="B101" t="s">
        <v>48</v>
      </c>
      <c r="C101">
        <v>1248</v>
      </c>
      <c r="D101">
        <v>390920.51</v>
      </c>
      <c r="E101">
        <v>7405852.7699999996</v>
      </c>
      <c r="F101">
        <v>2</v>
      </c>
      <c r="G101">
        <v>757.21</v>
      </c>
      <c r="H101">
        <v>760.53715699999998</v>
      </c>
      <c r="I101">
        <v>1</v>
      </c>
      <c r="J101">
        <v>1</v>
      </c>
      <c r="K101">
        <v>-3.3271570000000001</v>
      </c>
    </row>
    <row r="102" spans="1:11" x14ac:dyDescent="0.25">
      <c r="A102">
        <v>135</v>
      </c>
      <c r="B102" t="s">
        <v>48</v>
      </c>
      <c r="C102">
        <v>1613</v>
      </c>
      <c r="D102">
        <v>390920.51</v>
      </c>
      <c r="E102">
        <v>7405852.7699999996</v>
      </c>
      <c r="F102">
        <v>2</v>
      </c>
      <c r="G102">
        <v>757.48</v>
      </c>
      <c r="H102">
        <v>760.61970199999996</v>
      </c>
      <c r="I102">
        <v>1</v>
      </c>
      <c r="J102">
        <v>1</v>
      </c>
      <c r="K102">
        <v>-3.1397020000000002</v>
      </c>
    </row>
    <row r="103" spans="1:11" x14ac:dyDescent="0.25">
      <c r="A103">
        <v>58</v>
      </c>
      <c r="B103" t="s">
        <v>48</v>
      </c>
      <c r="C103">
        <v>1979</v>
      </c>
      <c r="D103">
        <v>390920.51</v>
      </c>
      <c r="E103">
        <v>7405852.7699999996</v>
      </c>
      <c r="F103">
        <v>2</v>
      </c>
      <c r="G103">
        <v>757.95</v>
      </c>
      <c r="H103">
        <v>760.71848399999999</v>
      </c>
      <c r="I103">
        <v>1</v>
      </c>
      <c r="J103">
        <v>1</v>
      </c>
      <c r="K103">
        <v>-2.7684839999999999</v>
      </c>
    </row>
    <row r="104" spans="1:11" x14ac:dyDescent="0.25">
      <c r="A104">
        <v>685</v>
      </c>
      <c r="B104" t="s">
        <v>48</v>
      </c>
      <c r="C104">
        <v>2344</v>
      </c>
      <c r="D104">
        <v>390920.51</v>
      </c>
      <c r="E104">
        <v>7405852.7699999996</v>
      </c>
      <c r="F104">
        <v>2</v>
      </c>
      <c r="G104">
        <v>758.26</v>
      </c>
      <c r="H104">
        <v>760.83521900000005</v>
      </c>
      <c r="I104">
        <v>1</v>
      </c>
      <c r="J104">
        <v>1</v>
      </c>
      <c r="K104">
        <v>-2.5752190000000001</v>
      </c>
    </row>
    <row r="105" spans="1:11" x14ac:dyDescent="0.25">
      <c r="A105">
        <v>806</v>
      </c>
      <c r="B105" t="s">
        <v>48</v>
      </c>
      <c r="C105">
        <v>2709</v>
      </c>
      <c r="D105">
        <v>390920.51</v>
      </c>
      <c r="E105">
        <v>7405852.7699999996</v>
      </c>
      <c r="F105">
        <v>2</v>
      </c>
      <c r="G105">
        <v>758.58</v>
      </c>
      <c r="H105">
        <v>760.98241299999995</v>
      </c>
      <c r="I105">
        <v>1</v>
      </c>
      <c r="J105">
        <v>1</v>
      </c>
      <c r="K105">
        <v>-2.4024130000000001</v>
      </c>
    </row>
    <row r="106" spans="1:11" x14ac:dyDescent="0.25">
      <c r="A106">
        <v>730</v>
      </c>
      <c r="B106" t="s">
        <v>48</v>
      </c>
      <c r="C106">
        <v>3074</v>
      </c>
      <c r="D106">
        <v>390920.51</v>
      </c>
      <c r="E106">
        <v>7405852.7699999996</v>
      </c>
      <c r="F106">
        <v>2</v>
      </c>
      <c r="G106">
        <v>757.29</v>
      </c>
      <c r="H106">
        <v>761.19378200000006</v>
      </c>
      <c r="I106">
        <v>1</v>
      </c>
      <c r="J106">
        <v>1</v>
      </c>
      <c r="K106">
        <v>-3.9037820000000001</v>
      </c>
    </row>
    <row r="107" spans="1:11" x14ac:dyDescent="0.25">
      <c r="A107">
        <v>971</v>
      </c>
      <c r="B107" t="s">
        <v>48</v>
      </c>
      <c r="C107">
        <v>3440</v>
      </c>
      <c r="D107">
        <v>390920.51</v>
      </c>
      <c r="E107">
        <v>7405852.7699999996</v>
      </c>
      <c r="F107">
        <v>2</v>
      </c>
      <c r="G107">
        <v>760.76</v>
      </c>
      <c r="H107">
        <v>761.50447799999995</v>
      </c>
      <c r="I107">
        <v>1</v>
      </c>
      <c r="J107">
        <v>1</v>
      </c>
      <c r="K107">
        <v>-0.74447799999999997</v>
      </c>
    </row>
    <row r="108" spans="1:11" x14ac:dyDescent="0.25">
      <c r="A108">
        <v>143</v>
      </c>
      <c r="B108" t="s">
        <v>48</v>
      </c>
      <c r="C108">
        <v>3805</v>
      </c>
      <c r="D108">
        <v>390920.51</v>
      </c>
      <c r="E108">
        <v>7405852.7699999996</v>
      </c>
      <c r="F108">
        <v>2</v>
      </c>
      <c r="G108">
        <v>760.11</v>
      </c>
      <c r="H108">
        <v>761.93001600000002</v>
      </c>
      <c r="I108">
        <v>1</v>
      </c>
      <c r="J108">
        <v>1</v>
      </c>
      <c r="K108">
        <v>-1.8200160000000001</v>
      </c>
    </row>
    <row r="109" spans="1:11" x14ac:dyDescent="0.25">
      <c r="A109">
        <v>337</v>
      </c>
      <c r="B109" t="s">
        <v>48</v>
      </c>
      <c r="C109">
        <v>4170</v>
      </c>
      <c r="D109">
        <v>390920.51</v>
      </c>
      <c r="E109">
        <v>7405852.7699999996</v>
      </c>
      <c r="F109">
        <v>2</v>
      </c>
      <c r="G109">
        <v>760.42</v>
      </c>
      <c r="H109">
        <v>762.43067499999995</v>
      </c>
      <c r="I109">
        <v>1</v>
      </c>
      <c r="J109">
        <v>1</v>
      </c>
      <c r="K109">
        <v>-2.010675</v>
      </c>
    </row>
    <row r="110" spans="1:11" x14ac:dyDescent="0.25">
      <c r="A110">
        <v>220</v>
      </c>
      <c r="B110" t="s">
        <v>48</v>
      </c>
      <c r="C110">
        <v>5996</v>
      </c>
      <c r="D110">
        <v>390920.51</v>
      </c>
      <c r="E110">
        <v>7405852.7699999996</v>
      </c>
      <c r="F110">
        <v>2</v>
      </c>
      <c r="G110">
        <v>765.18</v>
      </c>
      <c r="H110">
        <v>765.46013700000003</v>
      </c>
      <c r="I110">
        <v>1</v>
      </c>
      <c r="J110">
        <v>1</v>
      </c>
      <c r="K110">
        <v>-0.28013700000000002</v>
      </c>
    </row>
    <row r="111" spans="1:11" x14ac:dyDescent="0.25">
      <c r="A111">
        <v>622</v>
      </c>
      <c r="B111" t="s">
        <v>48</v>
      </c>
      <c r="C111">
        <v>6362</v>
      </c>
      <c r="D111">
        <v>390920.51</v>
      </c>
      <c r="E111">
        <v>7405852.7699999996</v>
      </c>
      <c r="F111">
        <v>2</v>
      </c>
      <c r="G111">
        <v>765.24</v>
      </c>
      <c r="H111">
        <v>766.13604799999996</v>
      </c>
      <c r="I111">
        <v>1</v>
      </c>
      <c r="J111">
        <v>1</v>
      </c>
      <c r="K111">
        <v>-0.89604799999999996</v>
      </c>
    </row>
    <row r="112" spans="1:11" x14ac:dyDescent="0.25">
      <c r="A112">
        <v>1040</v>
      </c>
      <c r="B112" t="s">
        <v>48</v>
      </c>
      <c r="C112">
        <v>6727</v>
      </c>
      <c r="D112">
        <v>390920.51</v>
      </c>
      <c r="E112">
        <v>7405852.7699999996</v>
      </c>
      <c r="F112">
        <v>2</v>
      </c>
      <c r="G112">
        <v>766.03</v>
      </c>
      <c r="H112">
        <v>766.83782199999996</v>
      </c>
      <c r="I112">
        <v>1</v>
      </c>
      <c r="J112">
        <v>1</v>
      </c>
      <c r="K112">
        <v>-0.80782200000000004</v>
      </c>
    </row>
    <row r="113" spans="1:11" x14ac:dyDescent="0.25">
      <c r="A113">
        <v>549</v>
      </c>
      <c r="B113" t="s">
        <v>49</v>
      </c>
      <c r="C113">
        <v>1</v>
      </c>
      <c r="D113">
        <v>391666.28</v>
      </c>
      <c r="E113">
        <v>7406040.3499999996</v>
      </c>
      <c r="F113">
        <v>2</v>
      </c>
      <c r="G113">
        <v>762.52</v>
      </c>
      <c r="H113">
        <v>766.81039199999998</v>
      </c>
      <c r="I113">
        <v>1</v>
      </c>
      <c r="J113">
        <v>1</v>
      </c>
      <c r="K113">
        <v>-4.2903919999999998</v>
      </c>
    </row>
    <row r="114" spans="1:11" x14ac:dyDescent="0.25">
      <c r="A114">
        <v>173</v>
      </c>
      <c r="B114" t="s">
        <v>49</v>
      </c>
      <c r="C114">
        <v>152</v>
      </c>
      <c r="D114">
        <v>391666.28</v>
      </c>
      <c r="E114">
        <v>7406040.3499999996</v>
      </c>
      <c r="F114">
        <v>2</v>
      </c>
      <c r="G114">
        <v>762.52</v>
      </c>
      <c r="H114">
        <v>767.29681400000004</v>
      </c>
      <c r="I114">
        <v>1</v>
      </c>
      <c r="J114">
        <v>1</v>
      </c>
      <c r="K114">
        <v>-4.7768139999999999</v>
      </c>
    </row>
    <row r="115" spans="1:11" x14ac:dyDescent="0.25">
      <c r="A115">
        <v>175</v>
      </c>
      <c r="B115" t="s">
        <v>49</v>
      </c>
      <c r="C115">
        <v>518</v>
      </c>
      <c r="D115">
        <v>391666.28</v>
      </c>
      <c r="E115">
        <v>7406040.3499999996</v>
      </c>
      <c r="F115">
        <v>2</v>
      </c>
      <c r="G115">
        <v>763.02</v>
      </c>
      <c r="H115">
        <v>767.75168099999996</v>
      </c>
      <c r="I115">
        <v>1</v>
      </c>
      <c r="J115">
        <v>1</v>
      </c>
      <c r="K115">
        <v>-4.731681</v>
      </c>
    </row>
    <row r="116" spans="1:11" x14ac:dyDescent="0.25">
      <c r="A116">
        <v>7</v>
      </c>
      <c r="B116" t="s">
        <v>49</v>
      </c>
      <c r="C116">
        <v>883</v>
      </c>
      <c r="D116">
        <v>391666.28</v>
      </c>
      <c r="E116">
        <v>7406040.3499999996</v>
      </c>
      <c r="F116">
        <v>2</v>
      </c>
      <c r="G116">
        <v>764.73</v>
      </c>
      <c r="H116">
        <v>768.167956</v>
      </c>
      <c r="I116">
        <v>1</v>
      </c>
      <c r="J116">
        <v>1</v>
      </c>
      <c r="K116">
        <v>-3.4379559999999998</v>
      </c>
    </row>
    <row r="117" spans="1:11" x14ac:dyDescent="0.25">
      <c r="A117">
        <v>513</v>
      </c>
      <c r="B117" t="s">
        <v>49</v>
      </c>
      <c r="C117">
        <v>1248</v>
      </c>
      <c r="D117">
        <v>391666.28</v>
      </c>
      <c r="E117">
        <v>7406040.3499999996</v>
      </c>
      <c r="F117">
        <v>2</v>
      </c>
      <c r="G117">
        <v>765.56</v>
      </c>
      <c r="H117">
        <v>768.55726100000004</v>
      </c>
      <c r="I117">
        <v>1</v>
      </c>
      <c r="J117">
        <v>1</v>
      </c>
      <c r="K117">
        <v>-2.997261</v>
      </c>
    </row>
    <row r="118" spans="1:11" x14ac:dyDescent="0.25">
      <c r="A118">
        <v>180</v>
      </c>
      <c r="B118" t="s">
        <v>49</v>
      </c>
      <c r="C118">
        <v>1613</v>
      </c>
      <c r="D118">
        <v>391666.28</v>
      </c>
      <c r="E118">
        <v>7406040.3499999996</v>
      </c>
      <c r="F118">
        <v>2</v>
      </c>
      <c r="G118">
        <v>766.01</v>
      </c>
      <c r="H118">
        <v>768.93711299999995</v>
      </c>
      <c r="I118">
        <v>1</v>
      </c>
      <c r="J118">
        <v>1</v>
      </c>
      <c r="K118">
        <v>-2.9271129999999999</v>
      </c>
    </row>
    <row r="119" spans="1:11" x14ac:dyDescent="0.25">
      <c r="A119">
        <v>84</v>
      </c>
      <c r="B119" t="s">
        <v>49</v>
      </c>
      <c r="C119">
        <v>1979</v>
      </c>
      <c r="D119">
        <v>391666.28</v>
      </c>
      <c r="E119">
        <v>7406040.3499999996</v>
      </c>
      <c r="F119">
        <v>2</v>
      </c>
      <c r="G119">
        <v>767</v>
      </c>
      <c r="H119">
        <v>769.35502199999996</v>
      </c>
      <c r="I119">
        <v>1</v>
      </c>
      <c r="J119">
        <v>1</v>
      </c>
      <c r="K119">
        <v>-2.3550219999999999</v>
      </c>
    </row>
    <row r="120" spans="1:11" x14ac:dyDescent="0.25">
      <c r="A120">
        <v>694</v>
      </c>
      <c r="B120" t="s">
        <v>49</v>
      </c>
      <c r="C120">
        <v>2344</v>
      </c>
      <c r="D120">
        <v>391666.28</v>
      </c>
      <c r="E120">
        <v>7406040.3499999996</v>
      </c>
      <c r="F120">
        <v>2</v>
      </c>
      <c r="G120">
        <v>768.16</v>
      </c>
      <c r="H120">
        <v>769.82896900000003</v>
      </c>
      <c r="I120">
        <v>1</v>
      </c>
      <c r="J120">
        <v>1</v>
      </c>
      <c r="K120">
        <v>-1.6689689999999999</v>
      </c>
    </row>
    <row r="121" spans="1:11" x14ac:dyDescent="0.25">
      <c r="A121">
        <v>816</v>
      </c>
      <c r="B121" t="s">
        <v>49</v>
      </c>
      <c r="C121">
        <v>2709</v>
      </c>
      <c r="D121">
        <v>391666.28</v>
      </c>
      <c r="E121">
        <v>7406040.3499999996</v>
      </c>
      <c r="F121">
        <v>2</v>
      </c>
      <c r="G121">
        <v>769.1</v>
      </c>
      <c r="H121">
        <v>770.62424499999997</v>
      </c>
      <c r="I121">
        <v>1</v>
      </c>
      <c r="J121">
        <v>1</v>
      </c>
      <c r="K121">
        <v>-1.5242450000000001</v>
      </c>
    </row>
    <row r="122" spans="1:11" x14ac:dyDescent="0.25">
      <c r="A122">
        <v>747</v>
      </c>
      <c r="B122" t="s">
        <v>49</v>
      </c>
      <c r="C122">
        <v>3074</v>
      </c>
      <c r="D122">
        <v>391666.28</v>
      </c>
      <c r="E122">
        <v>7406040.3499999996</v>
      </c>
      <c r="F122">
        <v>2</v>
      </c>
      <c r="G122">
        <v>765.76</v>
      </c>
      <c r="H122">
        <v>771.99281800000006</v>
      </c>
      <c r="I122">
        <v>1</v>
      </c>
      <c r="J122">
        <v>1</v>
      </c>
      <c r="K122">
        <v>-6.232818</v>
      </c>
    </row>
    <row r="123" spans="1:11" x14ac:dyDescent="0.25">
      <c r="A123">
        <v>981</v>
      </c>
      <c r="B123" t="s">
        <v>49</v>
      </c>
      <c r="C123">
        <v>3440</v>
      </c>
      <c r="D123">
        <v>391666.28</v>
      </c>
      <c r="E123">
        <v>7406040.3499999996</v>
      </c>
      <c r="F123">
        <v>2</v>
      </c>
      <c r="G123">
        <v>773.27</v>
      </c>
      <c r="H123">
        <v>773.81759599999998</v>
      </c>
      <c r="I123">
        <v>1</v>
      </c>
      <c r="J123">
        <v>1</v>
      </c>
      <c r="K123">
        <v>-0.54759599999999997</v>
      </c>
    </row>
    <row r="124" spans="1:11" x14ac:dyDescent="0.25">
      <c r="A124">
        <v>188</v>
      </c>
      <c r="B124" t="s">
        <v>49</v>
      </c>
      <c r="C124">
        <v>3805</v>
      </c>
      <c r="D124">
        <v>391666.28</v>
      </c>
      <c r="E124">
        <v>7406040.3499999996</v>
      </c>
      <c r="F124">
        <v>2</v>
      </c>
      <c r="G124">
        <v>773.54</v>
      </c>
      <c r="H124">
        <v>775.77209800000003</v>
      </c>
      <c r="I124">
        <v>1</v>
      </c>
      <c r="J124">
        <v>1</v>
      </c>
      <c r="K124">
        <v>-2.2320980000000001</v>
      </c>
    </row>
    <row r="125" spans="1:11" x14ac:dyDescent="0.25">
      <c r="A125">
        <v>397</v>
      </c>
      <c r="B125" t="s">
        <v>49</v>
      </c>
      <c r="C125">
        <v>4170</v>
      </c>
      <c r="D125">
        <v>391666.28</v>
      </c>
      <c r="E125">
        <v>7406040.3499999996</v>
      </c>
      <c r="F125">
        <v>2</v>
      </c>
      <c r="G125">
        <v>774.51</v>
      </c>
      <c r="H125">
        <v>777.44780300000002</v>
      </c>
      <c r="I125">
        <v>1</v>
      </c>
      <c r="J125">
        <v>1</v>
      </c>
      <c r="K125">
        <v>-2.9378030000000002</v>
      </c>
    </row>
    <row r="126" spans="1:11" x14ac:dyDescent="0.25">
      <c r="A126">
        <v>225</v>
      </c>
      <c r="B126" t="s">
        <v>49</v>
      </c>
      <c r="C126">
        <v>5996</v>
      </c>
      <c r="D126">
        <v>391666.28</v>
      </c>
      <c r="E126">
        <v>7406040.3499999996</v>
      </c>
      <c r="F126">
        <v>2</v>
      </c>
      <c r="G126">
        <v>784.42</v>
      </c>
      <c r="H126">
        <v>783.365273</v>
      </c>
      <c r="I126">
        <v>1</v>
      </c>
      <c r="J126">
        <v>1</v>
      </c>
      <c r="K126">
        <v>1.054727</v>
      </c>
    </row>
    <row r="127" spans="1:11" x14ac:dyDescent="0.25">
      <c r="A127">
        <v>628</v>
      </c>
      <c r="B127" t="s">
        <v>49</v>
      </c>
      <c r="C127">
        <v>6362</v>
      </c>
      <c r="D127">
        <v>391666.28</v>
      </c>
      <c r="E127">
        <v>7406040.3499999996</v>
      </c>
      <c r="F127">
        <v>2</v>
      </c>
      <c r="G127">
        <v>784.27</v>
      </c>
      <c r="H127">
        <v>784.58527400000003</v>
      </c>
      <c r="I127">
        <v>1</v>
      </c>
      <c r="J127">
        <v>1</v>
      </c>
      <c r="K127">
        <v>-0.315274</v>
      </c>
    </row>
    <row r="128" spans="1:11" x14ac:dyDescent="0.25">
      <c r="A128">
        <v>1050</v>
      </c>
      <c r="B128" t="s">
        <v>49</v>
      </c>
      <c r="C128">
        <v>6727</v>
      </c>
      <c r="D128">
        <v>391666.28</v>
      </c>
      <c r="E128">
        <v>7406040.3499999996</v>
      </c>
      <c r="F128">
        <v>2</v>
      </c>
      <c r="G128">
        <v>784.32</v>
      </c>
      <c r="H128">
        <v>785.717127</v>
      </c>
      <c r="I128">
        <v>1</v>
      </c>
      <c r="J128">
        <v>1</v>
      </c>
      <c r="K128">
        <v>-1.397127</v>
      </c>
    </row>
    <row r="129" spans="1:11" x14ac:dyDescent="0.25">
      <c r="A129">
        <v>470</v>
      </c>
      <c r="B129" t="s">
        <v>50</v>
      </c>
      <c r="C129">
        <v>1</v>
      </c>
      <c r="D129">
        <v>389466.26</v>
      </c>
      <c r="E129">
        <v>7405700.7300000004</v>
      </c>
      <c r="F129">
        <v>2</v>
      </c>
      <c r="G129">
        <v>756.5</v>
      </c>
      <c r="H129">
        <v>751.28594699999996</v>
      </c>
      <c r="I129">
        <v>1</v>
      </c>
      <c r="J129">
        <v>1</v>
      </c>
      <c r="K129">
        <v>5.2140529999999998</v>
      </c>
    </row>
    <row r="130" spans="1:11" x14ac:dyDescent="0.25">
      <c r="A130">
        <v>232</v>
      </c>
      <c r="B130" t="s">
        <v>50</v>
      </c>
      <c r="C130">
        <v>152</v>
      </c>
      <c r="D130">
        <v>389466.26</v>
      </c>
      <c r="E130">
        <v>7405700.7300000004</v>
      </c>
      <c r="F130">
        <v>2</v>
      </c>
      <c r="G130">
        <v>756.45</v>
      </c>
      <c r="H130">
        <v>751.28520900000001</v>
      </c>
      <c r="I130">
        <v>1</v>
      </c>
      <c r="J130">
        <v>1</v>
      </c>
      <c r="K130">
        <v>5.1647910000000001</v>
      </c>
    </row>
    <row r="131" spans="1:11" x14ac:dyDescent="0.25">
      <c r="A131">
        <v>234</v>
      </c>
      <c r="B131" t="s">
        <v>50</v>
      </c>
      <c r="C131">
        <v>518</v>
      </c>
      <c r="D131">
        <v>389466.26</v>
      </c>
      <c r="E131">
        <v>7405700.7300000004</v>
      </c>
      <c r="F131">
        <v>2</v>
      </c>
      <c r="G131">
        <v>756.92</v>
      </c>
      <c r="H131">
        <v>751.30345199999999</v>
      </c>
      <c r="I131">
        <v>1</v>
      </c>
      <c r="J131">
        <v>1</v>
      </c>
      <c r="K131">
        <v>5.6165479999999999</v>
      </c>
    </row>
    <row r="132" spans="1:11" x14ac:dyDescent="0.25">
      <c r="A132">
        <v>30</v>
      </c>
      <c r="B132" t="s">
        <v>50</v>
      </c>
      <c r="C132">
        <v>883</v>
      </c>
      <c r="D132">
        <v>389466.26</v>
      </c>
      <c r="E132">
        <v>7405700.7300000004</v>
      </c>
      <c r="F132">
        <v>2</v>
      </c>
      <c r="G132">
        <v>757.46</v>
      </c>
      <c r="H132">
        <v>751.35245999999995</v>
      </c>
      <c r="I132">
        <v>1</v>
      </c>
      <c r="J132">
        <v>1</v>
      </c>
      <c r="K132">
        <v>6.1075400000000002</v>
      </c>
    </row>
    <row r="133" spans="1:11" x14ac:dyDescent="0.25">
      <c r="A133">
        <v>558</v>
      </c>
      <c r="B133" t="s">
        <v>50</v>
      </c>
      <c r="C133">
        <v>1248</v>
      </c>
      <c r="D133">
        <v>389466.26</v>
      </c>
      <c r="E133">
        <v>7405700.7300000004</v>
      </c>
      <c r="F133">
        <v>2</v>
      </c>
      <c r="G133">
        <v>757.81</v>
      </c>
      <c r="H133">
        <v>751.43451400000004</v>
      </c>
      <c r="I133">
        <v>1</v>
      </c>
      <c r="J133">
        <v>1</v>
      </c>
      <c r="K133">
        <v>6.3754860000000004</v>
      </c>
    </row>
    <row r="134" spans="1:11" x14ac:dyDescent="0.25">
      <c r="A134">
        <v>239</v>
      </c>
      <c r="B134" t="s">
        <v>50</v>
      </c>
      <c r="C134">
        <v>1613</v>
      </c>
      <c r="D134">
        <v>389466.26</v>
      </c>
      <c r="E134">
        <v>7405700.7300000004</v>
      </c>
      <c r="F134">
        <v>2</v>
      </c>
      <c r="G134">
        <v>758.12</v>
      </c>
      <c r="H134">
        <v>751.54739500000005</v>
      </c>
      <c r="I134">
        <v>1</v>
      </c>
      <c r="J134">
        <v>1</v>
      </c>
      <c r="K134">
        <v>6.5726050000000003</v>
      </c>
    </row>
    <row r="135" spans="1:11" x14ac:dyDescent="0.25">
      <c r="A135">
        <v>114</v>
      </c>
      <c r="B135" t="s">
        <v>50</v>
      </c>
      <c r="C135">
        <v>1979</v>
      </c>
      <c r="D135">
        <v>389466.26</v>
      </c>
      <c r="E135">
        <v>7405700.7300000004</v>
      </c>
      <c r="F135">
        <v>2</v>
      </c>
      <c r="G135">
        <v>758.54</v>
      </c>
      <c r="H135">
        <v>751.68944499999998</v>
      </c>
      <c r="I135">
        <v>1</v>
      </c>
      <c r="J135">
        <v>1</v>
      </c>
      <c r="K135">
        <v>6.8505549999999999</v>
      </c>
    </row>
    <row r="136" spans="1:11" x14ac:dyDescent="0.25">
      <c r="A136">
        <v>702</v>
      </c>
      <c r="B136" t="s">
        <v>50</v>
      </c>
      <c r="C136">
        <v>2344</v>
      </c>
      <c r="D136">
        <v>389466.26</v>
      </c>
      <c r="E136">
        <v>7405700.7300000004</v>
      </c>
      <c r="F136">
        <v>2</v>
      </c>
      <c r="G136">
        <v>758.77</v>
      </c>
      <c r="H136">
        <v>751.85967900000003</v>
      </c>
      <c r="I136">
        <v>1</v>
      </c>
      <c r="J136">
        <v>1</v>
      </c>
      <c r="K136">
        <v>6.9103209999999997</v>
      </c>
    </row>
    <row r="137" spans="1:11" x14ac:dyDescent="0.25">
      <c r="A137">
        <v>826</v>
      </c>
      <c r="B137" t="s">
        <v>50</v>
      </c>
      <c r="C137">
        <v>2709</v>
      </c>
      <c r="D137">
        <v>389466.26</v>
      </c>
      <c r="E137">
        <v>7405700.7300000004</v>
      </c>
      <c r="F137">
        <v>2</v>
      </c>
      <c r="G137">
        <v>758.89</v>
      </c>
      <c r="H137">
        <v>752.06199000000004</v>
      </c>
      <c r="I137">
        <v>1</v>
      </c>
      <c r="J137">
        <v>1</v>
      </c>
      <c r="K137">
        <v>6.8280099999999999</v>
      </c>
    </row>
    <row r="138" spans="1:11" x14ac:dyDescent="0.25">
      <c r="A138">
        <v>757</v>
      </c>
      <c r="B138" t="s">
        <v>50</v>
      </c>
      <c r="C138">
        <v>3074</v>
      </c>
      <c r="D138">
        <v>389466.26</v>
      </c>
      <c r="E138">
        <v>7405700.7300000004</v>
      </c>
      <c r="F138">
        <v>2</v>
      </c>
      <c r="G138">
        <v>757.87</v>
      </c>
      <c r="H138">
        <v>752.30734500000005</v>
      </c>
      <c r="I138">
        <v>1</v>
      </c>
      <c r="J138">
        <v>1</v>
      </c>
      <c r="K138">
        <v>5.5626550000000003</v>
      </c>
    </row>
    <row r="139" spans="1:11" x14ac:dyDescent="0.25">
      <c r="A139">
        <v>991</v>
      </c>
      <c r="B139" t="s">
        <v>50</v>
      </c>
      <c r="C139">
        <v>3440</v>
      </c>
      <c r="D139">
        <v>389466.26</v>
      </c>
      <c r="E139">
        <v>7405700.7300000004</v>
      </c>
      <c r="F139">
        <v>2</v>
      </c>
      <c r="G139">
        <v>760.96</v>
      </c>
      <c r="H139">
        <v>752.59356000000002</v>
      </c>
      <c r="I139">
        <v>1</v>
      </c>
      <c r="J139">
        <v>1</v>
      </c>
      <c r="K139">
        <v>8.3664400000000008</v>
      </c>
    </row>
    <row r="140" spans="1:11" x14ac:dyDescent="0.25">
      <c r="A140">
        <v>247</v>
      </c>
      <c r="B140" t="s">
        <v>50</v>
      </c>
      <c r="C140">
        <v>3805</v>
      </c>
      <c r="D140">
        <v>389466.26</v>
      </c>
      <c r="E140">
        <v>7405700.7300000004</v>
      </c>
      <c r="F140">
        <v>2</v>
      </c>
      <c r="G140">
        <v>760</v>
      </c>
      <c r="H140">
        <v>752.93179599999996</v>
      </c>
      <c r="I140">
        <v>1</v>
      </c>
      <c r="J140">
        <v>1</v>
      </c>
      <c r="K140">
        <v>7.0682039999999997</v>
      </c>
    </row>
    <row r="141" spans="1:11" x14ac:dyDescent="0.25">
      <c r="A141">
        <v>419</v>
      </c>
      <c r="B141" t="s">
        <v>50</v>
      </c>
      <c r="C141">
        <v>4170</v>
      </c>
      <c r="D141">
        <v>389466.26</v>
      </c>
      <c r="E141">
        <v>7405700.7300000004</v>
      </c>
      <c r="F141">
        <v>2</v>
      </c>
      <c r="G141">
        <v>760.23</v>
      </c>
      <c r="H141">
        <v>753.312634</v>
      </c>
      <c r="I141">
        <v>1</v>
      </c>
      <c r="J141">
        <v>1</v>
      </c>
      <c r="K141">
        <v>6.9173660000000003</v>
      </c>
    </row>
    <row r="142" spans="1:11" x14ac:dyDescent="0.25">
      <c r="A142">
        <v>249</v>
      </c>
      <c r="B142" t="s">
        <v>50</v>
      </c>
      <c r="C142">
        <v>5996</v>
      </c>
      <c r="D142">
        <v>389466.26</v>
      </c>
      <c r="E142">
        <v>7405700.7300000004</v>
      </c>
      <c r="F142">
        <v>2</v>
      </c>
      <c r="G142">
        <v>763.59</v>
      </c>
      <c r="H142">
        <v>755.491535</v>
      </c>
      <c r="I142">
        <v>1</v>
      </c>
      <c r="J142">
        <v>1</v>
      </c>
      <c r="K142">
        <v>8.0984649999999991</v>
      </c>
    </row>
    <row r="143" spans="1:11" x14ac:dyDescent="0.25">
      <c r="A143">
        <v>637</v>
      </c>
      <c r="B143" t="s">
        <v>50</v>
      </c>
      <c r="C143">
        <v>6362</v>
      </c>
      <c r="D143">
        <v>389466.26</v>
      </c>
      <c r="E143">
        <v>7405700.7300000004</v>
      </c>
      <c r="F143">
        <v>2</v>
      </c>
      <c r="G143">
        <v>763.62</v>
      </c>
      <c r="H143">
        <v>755.96614599999998</v>
      </c>
      <c r="I143">
        <v>1</v>
      </c>
      <c r="J143">
        <v>1</v>
      </c>
      <c r="K143">
        <v>7.6538539999999999</v>
      </c>
    </row>
    <row r="144" spans="1:11" x14ac:dyDescent="0.25">
      <c r="A144">
        <v>1060</v>
      </c>
      <c r="B144" t="s">
        <v>50</v>
      </c>
      <c r="C144">
        <v>6727</v>
      </c>
      <c r="D144">
        <v>389466.26</v>
      </c>
      <c r="E144">
        <v>7405700.7300000004</v>
      </c>
      <c r="F144">
        <v>2</v>
      </c>
      <c r="G144">
        <v>764.34</v>
      </c>
      <c r="H144">
        <v>756.46229400000004</v>
      </c>
      <c r="I144">
        <v>1</v>
      </c>
      <c r="J144">
        <v>1</v>
      </c>
      <c r="K144">
        <v>7.8777059999999999</v>
      </c>
    </row>
    <row r="145" spans="1:11" x14ac:dyDescent="0.25">
      <c r="A145">
        <v>506</v>
      </c>
      <c r="B145" t="s">
        <v>51</v>
      </c>
      <c r="C145">
        <v>1</v>
      </c>
      <c r="D145">
        <v>390392.17</v>
      </c>
      <c r="E145">
        <v>7405440.9800000004</v>
      </c>
      <c r="F145">
        <v>2</v>
      </c>
      <c r="G145">
        <v>759.43</v>
      </c>
      <c r="H145">
        <v>767.94374200000004</v>
      </c>
      <c r="I145">
        <v>1</v>
      </c>
      <c r="J145">
        <v>1</v>
      </c>
      <c r="K145">
        <v>-8.5137420000000006</v>
      </c>
    </row>
    <row r="146" spans="1:11" x14ac:dyDescent="0.25">
      <c r="A146">
        <v>381</v>
      </c>
      <c r="B146" t="s">
        <v>51</v>
      </c>
      <c r="C146">
        <v>152</v>
      </c>
      <c r="D146">
        <v>390392.17</v>
      </c>
      <c r="E146">
        <v>7405440.9800000004</v>
      </c>
      <c r="F146">
        <v>2</v>
      </c>
      <c r="G146">
        <v>759.46</v>
      </c>
      <c r="H146">
        <v>767.947811</v>
      </c>
      <c r="I146">
        <v>1</v>
      </c>
      <c r="J146">
        <v>1</v>
      </c>
      <c r="K146">
        <v>-8.4878110000000007</v>
      </c>
    </row>
    <row r="147" spans="1:11" x14ac:dyDescent="0.25">
      <c r="A147">
        <v>323</v>
      </c>
      <c r="B147" t="s">
        <v>51</v>
      </c>
      <c r="C147">
        <v>518</v>
      </c>
      <c r="D147">
        <v>390392.17</v>
      </c>
      <c r="E147">
        <v>7405440.9800000004</v>
      </c>
      <c r="F147">
        <v>2</v>
      </c>
      <c r="G147">
        <v>759.68</v>
      </c>
      <c r="H147">
        <v>767.96826899999996</v>
      </c>
      <c r="I147">
        <v>1</v>
      </c>
      <c r="J147">
        <v>1</v>
      </c>
      <c r="K147">
        <v>-8.2882689999999997</v>
      </c>
    </row>
    <row r="148" spans="1:11" x14ac:dyDescent="0.25">
      <c r="A148">
        <v>52</v>
      </c>
      <c r="B148" t="s">
        <v>51</v>
      </c>
      <c r="C148">
        <v>883</v>
      </c>
      <c r="D148">
        <v>390392.17</v>
      </c>
      <c r="E148">
        <v>7405440.9800000004</v>
      </c>
      <c r="F148">
        <v>2</v>
      </c>
      <c r="G148">
        <v>760.28</v>
      </c>
      <c r="H148">
        <v>767.99912700000004</v>
      </c>
      <c r="I148">
        <v>1</v>
      </c>
      <c r="J148">
        <v>1</v>
      </c>
      <c r="K148">
        <v>-7.7191270000000003</v>
      </c>
    </row>
    <row r="149" spans="1:11" x14ac:dyDescent="0.25">
      <c r="A149">
        <v>9</v>
      </c>
      <c r="B149" t="s">
        <v>51</v>
      </c>
      <c r="C149">
        <v>1248</v>
      </c>
      <c r="D149">
        <v>390392.17</v>
      </c>
      <c r="E149">
        <v>7405440.9800000004</v>
      </c>
      <c r="F149">
        <v>2</v>
      </c>
      <c r="G149">
        <v>761.26</v>
      </c>
      <c r="H149">
        <v>768.03963499999998</v>
      </c>
      <c r="I149">
        <v>1</v>
      </c>
      <c r="J149">
        <v>1</v>
      </c>
      <c r="K149">
        <v>-6.7796349999999999</v>
      </c>
    </row>
    <row r="150" spans="1:11" x14ac:dyDescent="0.25">
      <c r="A150">
        <v>328</v>
      </c>
      <c r="B150" t="s">
        <v>51</v>
      </c>
      <c r="C150">
        <v>1613</v>
      </c>
      <c r="D150">
        <v>390392.17</v>
      </c>
      <c r="E150">
        <v>7405440.9800000004</v>
      </c>
      <c r="F150">
        <v>2</v>
      </c>
      <c r="G150">
        <v>760.92</v>
      </c>
      <c r="H150">
        <v>768.08924999999999</v>
      </c>
      <c r="I150">
        <v>1</v>
      </c>
      <c r="J150">
        <v>1</v>
      </c>
      <c r="K150">
        <v>-7.1692499999999999</v>
      </c>
    </row>
    <row r="151" spans="1:11" x14ac:dyDescent="0.25">
      <c r="A151">
        <v>138</v>
      </c>
      <c r="B151" t="s">
        <v>51</v>
      </c>
      <c r="C151">
        <v>1979</v>
      </c>
      <c r="D151">
        <v>390392.17</v>
      </c>
      <c r="E151">
        <v>7405440.9800000004</v>
      </c>
      <c r="F151">
        <v>2</v>
      </c>
      <c r="G151">
        <v>761.41</v>
      </c>
      <c r="H151">
        <v>768.14864899999998</v>
      </c>
      <c r="I151">
        <v>1</v>
      </c>
      <c r="J151">
        <v>1</v>
      </c>
      <c r="K151">
        <v>-6.7386489999999997</v>
      </c>
    </row>
    <row r="152" spans="1:11" x14ac:dyDescent="0.25">
      <c r="A152">
        <v>710</v>
      </c>
      <c r="B152" t="s">
        <v>51</v>
      </c>
      <c r="C152">
        <v>2344</v>
      </c>
      <c r="D152">
        <v>390392.17</v>
      </c>
      <c r="E152">
        <v>7405440.9800000004</v>
      </c>
      <c r="F152">
        <v>2</v>
      </c>
      <c r="G152">
        <v>761.7</v>
      </c>
      <c r="H152">
        <v>768.21887600000002</v>
      </c>
      <c r="I152">
        <v>1</v>
      </c>
      <c r="J152">
        <v>1</v>
      </c>
      <c r="K152">
        <v>-6.5188759999999997</v>
      </c>
    </row>
    <row r="153" spans="1:11" x14ac:dyDescent="0.25">
      <c r="A153">
        <v>835</v>
      </c>
      <c r="B153" t="s">
        <v>51</v>
      </c>
      <c r="C153">
        <v>2709</v>
      </c>
      <c r="D153">
        <v>390392.17</v>
      </c>
      <c r="E153">
        <v>7405440.9800000004</v>
      </c>
      <c r="F153">
        <v>2</v>
      </c>
      <c r="G153">
        <v>761.87</v>
      </c>
      <c r="H153">
        <v>768.30709999999999</v>
      </c>
      <c r="I153">
        <v>1</v>
      </c>
      <c r="J153">
        <v>1</v>
      </c>
      <c r="K153">
        <v>-6.4371</v>
      </c>
    </row>
    <row r="154" spans="1:11" x14ac:dyDescent="0.25">
      <c r="A154">
        <v>767</v>
      </c>
      <c r="B154" t="s">
        <v>51</v>
      </c>
      <c r="C154">
        <v>3074</v>
      </c>
      <c r="D154">
        <v>390392.17</v>
      </c>
      <c r="E154">
        <v>7405440.9800000004</v>
      </c>
      <c r="F154">
        <v>2</v>
      </c>
      <c r="G154">
        <v>760.82</v>
      </c>
      <c r="H154">
        <v>768.43323499999997</v>
      </c>
      <c r="I154">
        <v>1</v>
      </c>
      <c r="J154">
        <v>1</v>
      </c>
      <c r="K154">
        <v>-7.6132350000000004</v>
      </c>
    </row>
    <row r="155" spans="1:11" x14ac:dyDescent="0.25">
      <c r="A155">
        <v>1001</v>
      </c>
      <c r="B155" t="s">
        <v>51</v>
      </c>
      <c r="C155">
        <v>3440</v>
      </c>
      <c r="D155">
        <v>390392.17</v>
      </c>
      <c r="E155">
        <v>7405440.9800000004</v>
      </c>
      <c r="F155">
        <v>2</v>
      </c>
      <c r="G155">
        <v>763.86</v>
      </c>
      <c r="H155">
        <v>768.61844599999995</v>
      </c>
      <c r="I155">
        <v>1</v>
      </c>
      <c r="J155">
        <v>1</v>
      </c>
      <c r="K155">
        <v>-4.7584460000000002</v>
      </c>
    </row>
    <row r="156" spans="1:11" x14ac:dyDescent="0.25">
      <c r="A156">
        <v>336</v>
      </c>
      <c r="B156" t="s">
        <v>51</v>
      </c>
      <c r="C156">
        <v>3805</v>
      </c>
      <c r="D156">
        <v>390392.17</v>
      </c>
      <c r="E156">
        <v>7405440.9800000004</v>
      </c>
      <c r="F156">
        <v>2</v>
      </c>
      <c r="G156">
        <v>763.25</v>
      </c>
      <c r="H156">
        <v>768.87341900000001</v>
      </c>
      <c r="I156">
        <v>1</v>
      </c>
      <c r="J156">
        <v>1</v>
      </c>
      <c r="K156">
        <v>-5.6234190000000002</v>
      </c>
    </row>
    <row r="157" spans="1:11" x14ac:dyDescent="0.25">
      <c r="A157">
        <v>440</v>
      </c>
      <c r="B157" t="s">
        <v>51</v>
      </c>
      <c r="C157">
        <v>4170</v>
      </c>
      <c r="D157">
        <v>390392.17</v>
      </c>
      <c r="E157">
        <v>7405440.9800000004</v>
      </c>
      <c r="F157">
        <v>2</v>
      </c>
      <c r="G157">
        <v>763.53</v>
      </c>
      <c r="H157">
        <v>769.17466000000002</v>
      </c>
      <c r="I157">
        <v>1</v>
      </c>
      <c r="J157">
        <v>1</v>
      </c>
      <c r="K157">
        <v>-5.64466</v>
      </c>
    </row>
    <row r="158" spans="1:11" x14ac:dyDescent="0.25">
      <c r="A158">
        <v>259</v>
      </c>
      <c r="B158" t="s">
        <v>51</v>
      </c>
      <c r="C158">
        <v>5996</v>
      </c>
      <c r="D158">
        <v>390392.17</v>
      </c>
      <c r="E158">
        <v>7405440.9800000004</v>
      </c>
      <c r="F158">
        <v>2</v>
      </c>
      <c r="G158">
        <v>767.68</v>
      </c>
      <c r="H158">
        <v>771.00344399999994</v>
      </c>
      <c r="I158">
        <v>1</v>
      </c>
      <c r="J158">
        <v>1</v>
      </c>
      <c r="K158">
        <v>-3.3234439999999998</v>
      </c>
    </row>
    <row r="159" spans="1:11" x14ac:dyDescent="0.25">
      <c r="A159">
        <v>646</v>
      </c>
      <c r="B159" t="s">
        <v>51</v>
      </c>
      <c r="C159">
        <v>6362</v>
      </c>
      <c r="D159">
        <v>390392.17</v>
      </c>
      <c r="E159">
        <v>7405440.9800000004</v>
      </c>
      <c r="F159">
        <v>2</v>
      </c>
      <c r="G159">
        <v>767.75</v>
      </c>
      <c r="H159">
        <v>771.41178000000002</v>
      </c>
      <c r="I159">
        <v>1</v>
      </c>
      <c r="J159">
        <v>1</v>
      </c>
      <c r="K159">
        <v>-3.6617799999999998</v>
      </c>
    </row>
    <row r="160" spans="1:11" x14ac:dyDescent="0.25">
      <c r="A160">
        <v>1070</v>
      </c>
      <c r="B160" t="s">
        <v>51</v>
      </c>
      <c r="C160">
        <v>6727</v>
      </c>
      <c r="D160">
        <v>390392.17</v>
      </c>
      <c r="E160">
        <v>7405440.9800000004</v>
      </c>
      <c r="F160">
        <v>2</v>
      </c>
      <c r="G160">
        <v>768.61</v>
      </c>
      <c r="H160">
        <v>771.83554500000002</v>
      </c>
      <c r="I160">
        <v>1</v>
      </c>
      <c r="J160">
        <v>1</v>
      </c>
      <c r="K160">
        <v>-3.2255449999999999</v>
      </c>
    </row>
    <row r="161" spans="1:11" x14ac:dyDescent="0.25">
      <c r="A161">
        <v>550</v>
      </c>
      <c r="B161" t="s">
        <v>52</v>
      </c>
      <c r="C161">
        <v>1</v>
      </c>
      <c r="D161">
        <v>391255.6</v>
      </c>
      <c r="E161">
        <v>7405507.1900000004</v>
      </c>
      <c r="F161">
        <v>2</v>
      </c>
      <c r="G161">
        <v>766.43</v>
      </c>
      <c r="H161">
        <v>760.43679299999997</v>
      </c>
      <c r="I161">
        <v>1</v>
      </c>
      <c r="J161">
        <v>1</v>
      </c>
      <c r="K161">
        <v>5.993207</v>
      </c>
    </row>
    <row r="162" spans="1:11" x14ac:dyDescent="0.25">
      <c r="A162">
        <v>404</v>
      </c>
      <c r="B162" t="s">
        <v>52</v>
      </c>
      <c r="C162">
        <v>152</v>
      </c>
      <c r="D162">
        <v>391255.6</v>
      </c>
      <c r="E162">
        <v>7405507.1900000004</v>
      </c>
      <c r="F162">
        <v>2</v>
      </c>
      <c r="G162">
        <v>766.44</v>
      </c>
      <c r="H162">
        <v>760.44435999999996</v>
      </c>
      <c r="I162">
        <v>1</v>
      </c>
      <c r="J162">
        <v>1</v>
      </c>
      <c r="K162">
        <v>5.9956399999999999</v>
      </c>
    </row>
    <row r="163" spans="1:11" x14ac:dyDescent="0.25">
      <c r="A163">
        <v>383</v>
      </c>
      <c r="B163" t="s">
        <v>52</v>
      </c>
      <c r="C163">
        <v>518</v>
      </c>
      <c r="D163">
        <v>391255.6</v>
      </c>
      <c r="E163">
        <v>7405507.1900000004</v>
      </c>
      <c r="F163">
        <v>2</v>
      </c>
      <c r="G163">
        <v>766.65</v>
      </c>
      <c r="H163">
        <v>760.47887900000001</v>
      </c>
      <c r="I163">
        <v>1</v>
      </c>
      <c r="J163">
        <v>1</v>
      </c>
      <c r="K163">
        <v>6.1711210000000003</v>
      </c>
    </row>
    <row r="164" spans="1:11" x14ac:dyDescent="0.25">
      <c r="A164">
        <v>78</v>
      </c>
      <c r="B164" t="s">
        <v>52</v>
      </c>
      <c r="C164">
        <v>883</v>
      </c>
      <c r="D164">
        <v>391255.6</v>
      </c>
      <c r="E164">
        <v>7405507.1900000004</v>
      </c>
      <c r="F164">
        <v>2</v>
      </c>
      <c r="G164">
        <v>767.3</v>
      </c>
      <c r="H164">
        <v>760.53040999999996</v>
      </c>
      <c r="I164">
        <v>1</v>
      </c>
      <c r="J164">
        <v>1</v>
      </c>
      <c r="K164">
        <v>6.76959</v>
      </c>
    </row>
    <row r="165" spans="1:11" x14ac:dyDescent="0.25">
      <c r="A165">
        <v>32</v>
      </c>
      <c r="B165" t="s">
        <v>52</v>
      </c>
      <c r="C165">
        <v>1248</v>
      </c>
      <c r="D165">
        <v>391255.6</v>
      </c>
      <c r="E165">
        <v>7405507.1900000004</v>
      </c>
      <c r="F165">
        <v>2</v>
      </c>
      <c r="G165">
        <v>767.74</v>
      </c>
      <c r="H165">
        <v>760.59784200000001</v>
      </c>
      <c r="I165">
        <v>1</v>
      </c>
      <c r="J165">
        <v>1</v>
      </c>
      <c r="K165">
        <v>7.1421580000000002</v>
      </c>
    </row>
    <row r="166" spans="1:11" x14ac:dyDescent="0.25">
      <c r="A166">
        <v>388</v>
      </c>
      <c r="B166" t="s">
        <v>52</v>
      </c>
      <c r="C166">
        <v>1613</v>
      </c>
      <c r="D166">
        <v>391255.6</v>
      </c>
      <c r="E166">
        <v>7405507.1900000004</v>
      </c>
      <c r="F166">
        <v>2</v>
      </c>
      <c r="G166">
        <v>769.02</v>
      </c>
      <c r="H166">
        <v>760.68022399999995</v>
      </c>
      <c r="I166">
        <v>1</v>
      </c>
      <c r="J166">
        <v>1</v>
      </c>
      <c r="K166">
        <v>8.3397760000000005</v>
      </c>
    </row>
    <row r="167" spans="1:11" x14ac:dyDescent="0.25">
      <c r="A167">
        <v>183</v>
      </c>
      <c r="B167" t="s">
        <v>52</v>
      </c>
      <c r="C167">
        <v>1979</v>
      </c>
      <c r="D167">
        <v>391255.6</v>
      </c>
      <c r="E167">
        <v>7405507.1900000004</v>
      </c>
      <c r="F167">
        <v>2</v>
      </c>
      <c r="G167">
        <v>768.58</v>
      </c>
      <c r="H167">
        <v>760.77878899999996</v>
      </c>
      <c r="I167">
        <v>1</v>
      </c>
      <c r="J167">
        <v>1</v>
      </c>
      <c r="K167">
        <v>7.8012110000000003</v>
      </c>
    </row>
    <row r="168" spans="1:11" x14ac:dyDescent="0.25">
      <c r="A168">
        <v>719</v>
      </c>
      <c r="B168" t="s">
        <v>52</v>
      </c>
      <c r="C168">
        <v>2344</v>
      </c>
      <c r="D168">
        <v>391255.6</v>
      </c>
      <c r="E168">
        <v>7405507.1900000004</v>
      </c>
      <c r="F168">
        <v>2</v>
      </c>
      <c r="G168">
        <v>768.92</v>
      </c>
      <c r="H168">
        <v>760.89525300000003</v>
      </c>
      <c r="I168">
        <v>1</v>
      </c>
      <c r="J168">
        <v>1</v>
      </c>
      <c r="K168">
        <v>8.0247469999999996</v>
      </c>
    </row>
    <row r="169" spans="1:11" x14ac:dyDescent="0.25">
      <c r="A169">
        <v>844</v>
      </c>
      <c r="B169" t="s">
        <v>52</v>
      </c>
      <c r="C169">
        <v>2709</v>
      </c>
      <c r="D169">
        <v>391255.6</v>
      </c>
      <c r="E169">
        <v>7405507.1900000004</v>
      </c>
      <c r="F169">
        <v>2</v>
      </c>
      <c r="G169">
        <v>769.18</v>
      </c>
      <c r="H169">
        <v>761.04200800000001</v>
      </c>
      <c r="I169">
        <v>1</v>
      </c>
      <c r="J169">
        <v>1</v>
      </c>
      <c r="K169">
        <v>8.1379920000000006</v>
      </c>
    </row>
    <row r="170" spans="1:11" x14ac:dyDescent="0.25">
      <c r="A170">
        <v>777</v>
      </c>
      <c r="B170" t="s">
        <v>52</v>
      </c>
      <c r="C170">
        <v>3074</v>
      </c>
      <c r="D170">
        <v>391255.6</v>
      </c>
      <c r="E170">
        <v>7405507.1900000004</v>
      </c>
      <c r="F170">
        <v>2</v>
      </c>
      <c r="G170">
        <v>767.98</v>
      </c>
      <c r="H170">
        <v>761.25253099999998</v>
      </c>
      <c r="I170">
        <v>1</v>
      </c>
      <c r="J170">
        <v>1</v>
      </c>
      <c r="K170">
        <v>6.7274690000000001</v>
      </c>
    </row>
    <row r="171" spans="1:11" x14ac:dyDescent="0.25">
      <c r="A171">
        <v>1011</v>
      </c>
      <c r="B171" t="s">
        <v>52</v>
      </c>
      <c r="C171">
        <v>3440</v>
      </c>
      <c r="D171">
        <v>391255.6</v>
      </c>
      <c r="E171">
        <v>7405507.1900000004</v>
      </c>
      <c r="F171">
        <v>2</v>
      </c>
      <c r="G171">
        <v>771.39</v>
      </c>
      <c r="H171">
        <v>761.56198400000005</v>
      </c>
      <c r="I171">
        <v>1</v>
      </c>
      <c r="J171">
        <v>1</v>
      </c>
      <c r="K171">
        <v>9.8280159999999999</v>
      </c>
    </row>
    <row r="172" spans="1:11" x14ac:dyDescent="0.25">
      <c r="A172">
        <v>396</v>
      </c>
      <c r="B172" t="s">
        <v>52</v>
      </c>
      <c r="C172">
        <v>3805</v>
      </c>
      <c r="D172">
        <v>391255.6</v>
      </c>
      <c r="E172">
        <v>7405507.1900000004</v>
      </c>
      <c r="F172">
        <v>2</v>
      </c>
      <c r="G172">
        <v>770.98</v>
      </c>
      <c r="H172">
        <v>761.98648000000003</v>
      </c>
      <c r="I172">
        <v>1</v>
      </c>
      <c r="J172">
        <v>1</v>
      </c>
      <c r="K172">
        <v>8.9935200000000002</v>
      </c>
    </row>
    <row r="173" spans="1:11" x14ac:dyDescent="0.25">
      <c r="A173">
        <v>459</v>
      </c>
      <c r="B173" t="s">
        <v>52</v>
      </c>
      <c r="C173">
        <v>4170</v>
      </c>
      <c r="D173">
        <v>391255.6</v>
      </c>
      <c r="E173">
        <v>7405507.1900000004</v>
      </c>
      <c r="F173">
        <v>2</v>
      </c>
      <c r="G173">
        <v>771.29</v>
      </c>
      <c r="H173">
        <v>762.48646099999996</v>
      </c>
      <c r="I173">
        <v>1</v>
      </c>
      <c r="J173">
        <v>1</v>
      </c>
      <c r="K173">
        <v>8.8035390000000007</v>
      </c>
    </row>
    <row r="174" spans="1:11" x14ac:dyDescent="0.25">
      <c r="A174">
        <v>265</v>
      </c>
      <c r="B174" t="s">
        <v>52</v>
      </c>
      <c r="C174">
        <v>5996</v>
      </c>
      <c r="D174">
        <v>391255.6</v>
      </c>
      <c r="E174">
        <v>7405507.1900000004</v>
      </c>
      <c r="F174">
        <v>2</v>
      </c>
      <c r="G174">
        <v>776.53</v>
      </c>
      <c r="H174">
        <v>765.51520800000003</v>
      </c>
      <c r="I174">
        <v>1</v>
      </c>
      <c r="J174">
        <v>1</v>
      </c>
      <c r="K174">
        <v>11.014792</v>
      </c>
    </row>
    <row r="175" spans="1:11" x14ac:dyDescent="0.25">
      <c r="A175">
        <v>655</v>
      </c>
      <c r="B175" t="s">
        <v>52</v>
      </c>
      <c r="C175">
        <v>6362</v>
      </c>
      <c r="D175">
        <v>391255.6</v>
      </c>
      <c r="E175">
        <v>7405507.1900000004</v>
      </c>
      <c r="F175">
        <v>2</v>
      </c>
      <c r="G175">
        <v>776.62</v>
      </c>
      <c r="H175">
        <v>766.19161399999996</v>
      </c>
      <c r="I175">
        <v>1</v>
      </c>
      <c r="J175">
        <v>1</v>
      </c>
      <c r="K175">
        <v>10.428386</v>
      </c>
    </row>
    <row r="176" spans="1:11" x14ac:dyDescent="0.25">
      <c r="A176">
        <v>1081</v>
      </c>
      <c r="B176" t="s">
        <v>52</v>
      </c>
      <c r="C176">
        <v>6727</v>
      </c>
      <c r="D176">
        <v>391255.6</v>
      </c>
      <c r="E176">
        <v>7405507.1900000004</v>
      </c>
      <c r="F176">
        <v>2</v>
      </c>
      <c r="G176">
        <v>777.4</v>
      </c>
      <c r="H176">
        <v>766.89398300000005</v>
      </c>
      <c r="I176">
        <v>1</v>
      </c>
      <c r="J176">
        <v>1</v>
      </c>
      <c r="K176">
        <v>10.506017</v>
      </c>
    </row>
    <row r="177" spans="1:11" x14ac:dyDescent="0.25">
      <c r="A177">
        <v>2</v>
      </c>
      <c r="B177" t="s">
        <v>53</v>
      </c>
      <c r="C177">
        <v>1</v>
      </c>
      <c r="D177">
        <v>391180.97</v>
      </c>
      <c r="E177">
        <v>7405837.9699999997</v>
      </c>
      <c r="F177">
        <v>2</v>
      </c>
      <c r="G177">
        <v>758.31</v>
      </c>
      <c r="H177">
        <v>760.39547300000004</v>
      </c>
      <c r="I177">
        <v>1</v>
      </c>
      <c r="J177">
        <v>1</v>
      </c>
      <c r="K177">
        <v>-2.0854729999999999</v>
      </c>
    </row>
    <row r="178" spans="1:11" x14ac:dyDescent="0.25">
      <c r="A178">
        <v>473</v>
      </c>
      <c r="B178" t="s">
        <v>53</v>
      </c>
      <c r="C178">
        <v>152</v>
      </c>
      <c r="D178">
        <v>391180.97</v>
      </c>
      <c r="E178">
        <v>7405837.9699999997</v>
      </c>
      <c r="F178">
        <v>2</v>
      </c>
      <c r="G178">
        <v>758.32</v>
      </c>
      <c r="H178">
        <v>760.40373599999998</v>
      </c>
      <c r="I178">
        <v>1</v>
      </c>
      <c r="J178">
        <v>1</v>
      </c>
      <c r="K178">
        <v>-2.083736</v>
      </c>
    </row>
    <row r="179" spans="1:11" x14ac:dyDescent="0.25">
      <c r="A179">
        <v>406</v>
      </c>
      <c r="B179" t="s">
        <v>53</v>
      </c>
      <c r="C179">
        <v>518</v>
      </c>
      <c r="D179">
        <v>391180.97</v>
      </c>
      <c r="E179">
        <v>7405837.9699999997</v>
      </c>
      <c r="F179">
        <v>2</v>
      </c>
      <c r="G179">
        <v>758.68</v>
      </c>
      <c r="H179">
        <v>760.438897</v>
      </c>
      <c r="I179">
        <v>1</v>
      </c>
      <c r="J179">
        <v>1</v>
      </c>
      <c r="K179">
        <v>-1.7588969999999999</v>
      </c>
    </row>
    <row r="180" spans="1:11" x14ac:dyDescent="0.25">
      <c r="A180">
        <v>108</v>
      </c>
      <c r="B180" t="s">
        <v>53</v>
      </c>
      <c r="C180">
        <v>883</v>
      </c>
      <c r="D180">
        <v>391180.97</v>
      </c>
      <c r="E180">
        <v>7405837.9699999997</v>
      </c>
      <c r="F180">
        <v>2</v>
      </c>
      <c r="G180">
        <v>759.24</v>
      </c>
      <c r="H180">
        <v>760.49097900000004</v>
      </c>
      <c r="I180">
        <v>1</v>
      </c>
      <c r="J180">
        <v>1</v>
      </c>
      <c r="K180">
        <v>-1.2509790000000001</v>
      </c>
    </row>
    <row r="181" spans="1:11" x14ac:dyDescent="0.25">
      <c r="A181">
        <v>54</v>
      </c>
      <c r="B181" t="s">
        <v>53</v>
      </c>
      <c r="C181">
        <v>1248</v>
      </c>
      <c r="D181">
        <v>391180.97</v>
      </c>
      <c r="E181">
        <v>7405837.9699999997</v>
      </c>
      <c r="F181">
        <v>2</v>
      </c>
      <c r="G181">
        <v>759.64</v>
      </c>
      <c r="H181">
        <v>760.55894599999999</v>
      </c>
      <c r="I181">
        <v>1</v>
      </c>
      <c r="J181">
        <v>1</v>
      </c>
      <c r="K181">
        <v>-0.91894600000000004</v>
      </c>
    </row>
    <row r="182" spans="1:11" x14ac:dyDescent="0.25">
      <c r="A182">
        <v>411</v>
      </c>
      <c r="B182" t="s">
        <v>53</v>
      </c>
      <c r="C182">
        <v>1613</v>
      </c>
      <c r="D182">
        <v>391180.97</v>
      </c>
      <c r="E182">
        <v>7405837.9699999997</v>
      </c>
      <c r="F182">
        <v>2</v>
      </c>
      <c r="G182">
        <v>759.9</v>
      </c>
      <c r="H182">
        <v>760.64183200000002</v>
      </c>
      <c r="I182">
        <v>1</v>
      </c>
      <c r="J182">
        <v>1</v>
      </c>
      <c r="K182">
        <v>-0.74183200000000005</v>
      </c>
    </row>
    <row r="183" spans="1:11" x14ac:dyDescent="0.25">
      <c r="A183">
        <v>242</v>
      </c>
      <c r="B183" t="s">
        <v>53</v>
      </c>
      <c r="C183">
        <v>1979</v>
      </c>
      <c r="D183">
        <v>391180.97</v>
      </c>
      <c r="E183">
        <v>7405837.9699999997</v>
      </c>
      <c r="F183">
        <v>2</v>
      </c>
      <c r="G183">
        <v>760.39</v>
      </c>
      <c r="H183">
        <v>760.74098000000004</v>
      </c>
      <c r="I183">
        <v>1</v>
      </c>
      <c r="J183">
        <v>1</v>
      </c>
      <c r="K183">
        <v>-0.35098000000000001</v>
      </c>
    </row>
    <row r="184" spans="1:11" x14ac:dyDescent="0.25">
      <c r="A184">
        <v>728</v>
      </c>
      <c r="B184" t="s">
        <v>53</v>
      </c>
      <c r="C184">
        <v>2344</v>
      </c>
      <c r="D184">
        <v>391180.97</v>
      </c>
      <c r="E184">
        <v>7405837.9699999997</v>
      </c>
      <c r="F184">
        <v>2</v>
      </c>
      <c r="G184">
        <v>760.71</v>
      </c>
      <c r="H184">
        <v>760.85817099999997</v>
      </c>
      <c r="I184">
        <v>1</v>
      </c>
      <c r="J184">
        <v>1</v>
      </c>
      <c r="K184">
        <v>-0.148171</v>
      </c>
    </row>
    <row r="185" spans="1:11" x14ac:dyDescent="0.25">
      <c r="A185">
        <v>852</v>
      </c>
      <c r="B185" t="s">
        <v>53</v>
      </c>
      <c r="C185">
        <v>2709</v>
      </c>
      <c r="D185">
        <v>391180.97</v>
      </c>
      <c r="E185">
        <v>7405837.9699999997</v>
      </c>
      <c r="F185">
        <v>2</v>
      </c>
      <c r="G185">
        <v>760.94</v>
      </c>
      <c r="H185">
        <v>761.00620300000003</v>
      </c>
      <c r="I185">
        <v>1</v>
      </c>
      <c r="J185">
        <v>1</v>
      </c>
      <c r="K185">
        <v>-6.6202999999999998E-2</v>
      </c>
    </row>
    <row r="186" spans="1:11" x14ac:dyDescent="0.25">
      <c r="A186">
        <v>787</v>
      </c>
      <c r="B186" t="s">
        <v>53</v>
      </c>
      <c r="C186">
        <v>3074</v>
      </c>
      <c r="D186">
        <v>391180.97</v>
      </c>
      <c r="E186">
        <v>7405837.9699999997</v>
      </c>
      <c r="F186">
        <v>2</v>
      </c>
      <c r="G186">
        <v>759.73</v>
      </c>
      <c r="H186">
        <v>761.21928100000002</v>
      </c>
      <c r="I186">
        <v>1</v>
      </c>
      <c r="J186">
        <v>1</v>
      </c>
      <c r="K186">
        <v>-1.4892810000000001</v>
      </c>
    </row>
    <row r="187" spans="1:11" x14ac:dyDescent="0.25">
      <c r="A187">
        <v>1020</v>
      </c>
      <c r="B187" t="s">
        <v>53</v>
      </c>
      <c r="C187">
        <v>3440</v>
      </c>
      <c r="D187">
        <v>391180.97</v>
      </c>
      <c r="E187">
        <v>7405837.9699999997</v>
      </c>
      <c r="F187">
        <v>2</v>
      </c>
      <c r="G187">
        <v>763.19</v>
      </c>
      <c r="H187">
        <v>761.53256099999999</v>
      </c>
      <c r="I187">
        <v>1</v>
      </c>
      <c r="J187">
        <v>1</v>
      </c>
      <c r="K187">
        <v>1.6574390000000001</v>
      </c>
    </row>
    <row r="188" spans="1:11" x14ac:dyDescent="0.25">
      <c r="A188">
        <v>418</v>
      </c>
      <c r="B188" t="s">
        <v>53</v>
      </c>
      <c r="C188">
        <v>3805</v>
      </c>
      <c r="D188">
        <v>391180.97</v>
      </c>
      <c r="E188">
        <v>7405837.9699999997</v>
      </c>
      <c r="F188">
        <v>2</v>
      </c>
      <c r="G188">
        <v>762.68</v>
      </c>
      <c r="H188">
        <v>761.96044400000005</v>
      </c>
      <c r="I188">
        <v>1</v>
      </c>
      <c r="J188">
        <v>1</v>
      </c>
      <c r="K188">
        <v>0.71955599999999997</v>
      </c>
    </row>
    <row r="189" spans="1:11" x14ac:dyDescent="0.25">
      <c r="A189">
        <v>468</v>
      </c>
      <c r="B189" t="s">
        <v>53</v>
      </c>
      <c r="C189">
        <v>4170</v>
      </c>
      <c r="D189">
        <v>391180.97</v>
      </c>
      <c r="E189">
        <v>7405837.9699999997</v>
      </c>
      <c r="F189">
        <v>2</v>
      </c>
      <c r="G189">
        <v>762.97</v>
      </c>
      <c r="H189">
        <v>762.46283200000005</v>
      </c>
      <c r="I189">
        <v>1</v>
      </c>
      <c r="J189">
        <v>1</v>
      </c>
      <c r="K189">
        <v>0.50716799999999995</v>
      </c>
    </row>
    <row r="190" spans="1:11" x14ac:dyDescent="0.25">
      <c r="A190">
        <v>271</v>
      </c>
      <c r="B190" t="s">
        <v>53</v>
      </c>
      <c r="C190">
        <v>5996</v>
      </c>
      <c r="D190">
        <v>391180.97</v>
      </c>
      <c r="E190">
        <v>7405837.9699999997</v>
      </c>
      <c r="F190">
        <v>2</v>
      </c>
      <c r="G190">
        <v>767.93</v>
      </c>
      <c r="H190">
        <v>765.49899700000003</v>
      </c>
      <c r="I190">
        <v>1</v>
      </c>
      <c r="J190">
        <v>1</v>
      </c>
      <c r="K190">
        <v>2.431003</v>
      </c>
    </row>
    <row r="191" spans="1:11" x14ac:dyDescent="0.25">
      <c r="A191">
        <v>663</v>
      </c>
      <c r="B191" t="s">
        <v>53</v>
      </c>
      <c r="C191">
        <v>6362</v>
      </c>
      <c r="D191">
        <v>391180.97</v>
      </c>
      <c r="E191">
        <v>7405837.9699999997</v>
      </c>
      <c r="F191">
        <v>2</v>
      </c>
      <c r="G191">
        <v>768.03</v>
      </c>
      <c r="H191">
        <v>766.17637200000001</v>
      </c>
      <c r="I191">
        <v>1</v>
      </c>
      <c r="J191">
        <v>1</v>
      </c>
      <c r="K191">
        <v>1.8536280000000001</v>
      </c>
    </row>
    <row r="192" spans="1:11" x14ac:dyDescent="0.25">
      <c r="A192">
        <v>1092</v>
      </c>
      <c r="B192" t="s">
        <v>53</v>
      </c>
      <c r="C192">
        <v>6727</v>
      </c>
      <c r="D192">
        <v>391180.97</v>
      </c>
      <c r="E192">
        <v>7405837.9699999997</v>
      </c>
      <c r="F192">
        <v>2</v>
      </c>
      <c r="G192">
        <v>768.76</v>
      </c>
      <c r="H192">
        <v>766.87997099999995</v>
      </c>
      <c r="I192">
        <v>1</v>
      </c>
      <c r="J192">
        <v>1</v>
      </c>
      <c r="K192">
        <v>1.880029</v>
      </c>
    </row>
    <row r="193" spans="1:11" x14ac:dyDescent="0.25">
      <c r="A193">
        <v>102</v>
      </c>
      <c r="B193" t="s">
        <v>54</v>
      </c>
      <c r="C193">
        <v>1</v>
      </c>
      <c r="D193">
        <v>388072</v>
      </c>
      <c r="E193">
        <v>7405666</v>
      </c>
      <c r="F193">
        <v>2</v>
      </c>
      <c r="G193">
        <v>712.51</v>
      </c>
      <c r="H193">
        <v>716.65735700000005</v>
      </c>
      <c r="I193">
        <v>1</v>
      </c>
      <c r="J193">
        <v>1</v>
      </c>
      <c r="K193">
        <v>-4.1473570000000004</v>
      </c>
    </row>
    <row r="194" spans="1:11" x14ac:dyDescent="0.25">
      <c r="A194">
        <v>508</v>
      </c>
      <c r="B194" t="s">
        <v>54</v>
      </c>
      <c r="C194">
        <v>152</v>
      </c>
      <c r="D194">
        <v>388072</v>
      </c>
      <c r="E194">
        <v>7405666</v>
      </c>
      <c r="F194">
        <v>2</v>
      </c>
      <c r="G194">
        <v>712.53</v>
      </c>
      <c r="H194">
        <v>716.65809400000001</v>
      </c>
      <c r="I194">
        <v>1</v>
      </c>
      <c r="J194">
        <v>1</v>
      </c>
      <c r="K194">
        <v>-4.1280939999999999</v>
      </c>
    </row>
    <row r="195" spans="1:11" x14ac:dyDescent="0.25">
      <c r="A195">
        <v>426</v>
      </c>
      <c r="B195" t="s">
        <v>54</v>
      </c>
      <c r="C195">
        <v>518</v>
      </c>
      <c r="D195">
        <v>388072</v>
      </c>
      <c r="E195">
        <v>7405666</v>
      </c>
      <c r="F195">
        <v>2</v>
      </c>
      <c r="G195">
        <v>716.99</v>
      </c>
      <c r="H195">
        <v>716.98172</v>
      </c>
      <c r="I195">
        <v>1</v>
      </c>
      <c r="J195">
        <v>1</v>
      </c>
      <c r="K195">
        <v>8.2799999999999992E-3</v>
      </c>
    </row>
    <row r="196" spans="1:11" x14ac:dyDescent="0.25">
      <c r="A196">
        <v>132</v>
      </c>
      <c r="B196" t="s">
        <v>54</v>
      </c>
      <c r="C196">
        <v>883</v>
      </c>
      <c r="D196">
        <v>388072</v>
      </c>
      <c r="E196">
        <v>7405666</v>
      </c>
      <c r="F196">
        <v>2</v>
      </c>
      <c r="G196">
        <v>724.8</v>
      </c>
      <c r="H196">
        <v>717.65916300000004</v>
      </c>
      <c r="I196">
        <v>1</v>
      </c>
      <c r="J196">
        <v>1</v>
      </c>
      <c r="K196">
        <v>7.1408370000000003</v>
      </c>
    </row>
    <row r="197" spans="1:11" x14ac:dyDescent="0.25">
      <c r="A197">
        <v>80</v>
      </c>
      <c r="B197" t="s">
        <v>54</v>
      </c>
      <c r="C197">
        <v>1248</v>
      </c>
      <c r="D197">
        <v>388072</v>
      </c>
      <c r="E197">
        <v>7405666</v>
      </c>
      <c r="F197">
        <v>2</v>
      </c>
      <c r="G197">
        <v>726.68</v>
      </c>
      <c r="H197">
        <v>718.58432900000003</v>
      </c>
      <c r="I197">
        <v>1</v>
      </c>
      <c r="J197">
        <v>1</v>
      </c>
      <c r="K197">
        <v>8.0956709999999994</v>
      </c>
    </row>
    <row r="198" spans="1:11" x14ac:dyDescent="0.25">
      <c r="A198">
        <v>431</v>
      </c>
      <c r="B198" t="s">
        <v>54</v>
      </c>
      <c r="C198">
        <v>1613</v>
      </c>
      <c r="D198">
        <v>388072</v>
      </c>
      <c r="E198">
        <v>7405666</v>
      </c>
      <c r="F198">
        <v>2</v>
      </c>
      <c r="G198">
        <v>725.81</v>
      </c>
      <c r="H198">
        <v>719.69348100000002</v>
      </c>
      <c r="I198">
        <v>1</v>
      </c>
      <c r="J198">
        <v>1</v>
      </c>
      <c r="K198">
        <v>6.1165190000000003</v>
      </c>
    </row>
    <row r="199" spans="1:11" x14ac:dyDescent="0.25">
      <c r="A199">
        <v>331</v>
      </c>
      <c r="B199" t="s">
        <v>54</v>
      </c>
      <c r="C199">
        <v>1979</v>
      </c>
      <c r="D199">
        <v>388072</v>
      </c>
      <c r="E199">
        <v>7405666</v>
      </c>
      <c r="F199">
        <v>2</v>
      </c>
      <c r="G199">
        <v>724.79</v>
      </c>
      <c r="H199">
        <v>720.94768799999997</v>
      </c>
      <c r="I199">
        <v>1</v>
      </c>
      <c r="J199">
        <v>1</v>
      </c>
      <c r="K199">
        <v>3.8423120000000002</v>
      </c>
    </row>
    <row r="200" spans="1:11" x14ac:dyDescent="0.25">
      <c r="A200">
        <v>737</v>
      </c>
      <c r="B200" t="s">
        <v>54</v>
      </c>
      <c r="C200">
        <v>2344</v>
      </c>
      <c r="D200">
        <v>388072</v>
      </c>
      <c r="E200">
        <v>7405666</v>
      </c>
      <c r="F200">
        <v>2</v>
      </c>
      <c r="G200">
        <v>724.15</v>
      </c>
      <c r="H200">
        <v>722.30980599999998</v>
      </c>
      <c r="I200">
        <v>1</v>
      </c>
      <c r="J200">
        <v>1</v>
      </c>
      <c r="K200">
        <v>1.8401940000000001</v>
      </c>
    </row>
    <row r="201" spans="1:11" x14ac:dyDescent="0.25">
      <c r="A201">
        <v>862</v>
      </c>
      <c r="B201" t="s">
        <v>54</v>
      </c>
      <c r="C201">
        <v>2709</v>
      </c>
      <c r="D201">
        <v>388072</v>
      </c>
      <c r="E201">
        <v>7405666</v>
      </c>
      <c r="F201">
        <v>2</v>
      </c>
      <c r="G201">
        <v>723.63</v>
      </c>
      <c r="H201">
        <v>723.76097100000004</v>
      </c>
      <c r="I201">
        <v>1</v>
      </c>
      <c r="J201">
        <v>1</v>
      </c>
      <c r="K201">
        <v>-0.130971</v>
      </c>
    </row>
    <row r="202" spans="1:11" x14ac:dyDescent="0.25">
      <c r="A202">
        <v>797</v>
      </c>
      <c r="B202" t="s">
        <v>54</v>
      </c>
      <c r="C202">
        <v>3074</v>
      </c>
      <c r="D202">
        <v>388072</v>
      </c>
      <c r="E202">
        <v>7405666</v>
      </c>
      <c r="F202">
        <v>2</v>
      </c>
      <c r="G202">
        <v>722.42</v>
      </c>
      <c r="H202">
        <v>724.75680399999999</v>
      </c>
      <c r="I202">
        <v>1</v>
      </c>
      <c r="J202">
        <v>1</v>
      </c>
      <c r="K202">
        <v>-2.3368039999999999</v>
      </c>
    </row>
    <row r="203" spans="1:11" x14ac:dyDescent="0.25">
      <c r="A203">
        <v>1029</v>
      </c>
      <c r="B203" t="s">
        <v>54</v>
      </c>
      <c r="C203">
        <v>3440</v>
      </c>
      <c r="D203">
        <v>388072</v>
      </c>
      <c r="E203">
        <v>7405666</v>
      </c>
      <c r="F203">
        <v>2</v>
      </c>
      <c r="G203">
        <v>724.89</v>
      </c>
      <c r="H203">
        <v>725.24322099999995</v>
      </c>
      <c r="I203">
        <v>1</v>
      </c>
      <c r="J203">
        <v>1</v>
      </c>
      <c r="K203">
        <v>-0.35322100000000001</v>
      </c>
    </row>
    <row r="204" spans="1:11" x14ac:dyDescent="0.25">
      <c r="A204">
        <v>439</v>
      </c>
      <c r="B204" t="s">
        <v>54</v>
      </c>
      <c r="C204">
        <v>3805</v>
      </c>
      <c r="D204">
        <v>388072</v>
      </c>
      <c r="E204">
        <v>7405666</v>
      </c>
      <c r="F204">
        <v>2</v>
      </c>
      <c r="G204">
        <v>723.96</v>
      </c>
      <c r="H204">
        <v>725.390355</v>
      </c>
      <c r="I204">
        <v>1</v>
      </c>
      <c r="J204">
        <v>1</v>
      </c>
      <c r="K204">
        <v>-1.430355</v>
      </c>
    </row>
    <row r="205" spans="1:11" x14ac:dyDescent="0.25">
      <c r="A205">
        <v>489</v>
      </c>
      <c r="B205" t="s">
        <v>54</v>
      </c>
      <c r="C205">
        <v>4170</v>
      </c>
      <c r="D205">
        <v>388072</v>
      </c>
      <c r="E205">
        <v>7405666</v>
      </c>
      <c r="F205">
        <v>2</v>
      </c>
      <c r="G205">
        <v>723.97</v>
      </c>
      <c r="H205">
        <v>725.29419399999995</v>
      </c>
      <c r="I205">
        <v>1</v>
      </c>
      <c r="J205">
        <v>1</v>
      </c>
      <c r="K205">
        <v>-1.3241940000000001</v>
      </c>
    </row>
    <row r="206" spans="1:11" x14ac:dyDescent="0.25">
      <c r="A206">
        <v>277</v>
      </c>
      <c r="B206" t="s">
        <v>54</v>
      </c>
      <c r="C206">
        <v>5996</v>
      </c>
      <c r="D206">
        <v>388072</v>
      </c>
      <c r="E206">
        <v>7405666</v>
      </c>
      <c r="F206">
        <v>2</v>
      </c>
      <c r="G206">
        <v>722.66</v>
      </c>
      <c r="H206">
        <v>722.73448599999995</v>
      </c>
      <c r="I206">
        <v>1</v>
      </c>
      <c r="J206">
        <v>1</v>
      </c>
      <c r="K206">
        <v>-7.4485999999999997E-2</v>
      </c>
    </row>
    <row r="207" spans="1:11" x14ac:dyDescent="0.25">
      <c r="A207">
        <v>671</v>
      </c>
      <c r="B207" t="s">
        <v>54</v>
      </c>
      <c r="C207">
        <v>6362</v>
      </c>
      <c r="D207">
        <v>388072</v>
      </c>
      <c r="E207">
        <v>7405666</v>
      </c>
      <c r="F207">
        <v>2</v>
      </c>
      <c r="G207">
        <v>722.16</v>
      </c>
      <c r="H207">
        <v>722.01592900000003</v>
      </c>
      <c r="I207">
        <v>1</v>
      </c>
      <c r="J207">
        <v>1</v>
      </c>
      <c r="K207">
        <v>0.144071</v>
      </c>
    </row>
    <row r="208" spans="1:11" x14ac:dyDescent="0.25">
      <c r="A208">
        <v>1100</v>
      </c>
      <c r="B208" t="s">
        <v>54</v>
      </c>
      <c r="C208">
        <v>6727</v>
      </c>
      <c r="D208">
        <v>388072</v>
      </c>
      <c r="E208">
        <v>7405666</v>
      </c>
      <c r="F208">
        <v>2</v>
      </c>
      <c r="G208">
        <v>721.97</v>
      </c>
      <c r="H208">
        <v>721.52725799999996</v>
      </c>
      <c r="I208">
        <v>1</v>
      </c>
      <c r="J208">
        <v>1</v>
      </c>
      <c r="K208">
        <v>0.44274200000000002</v>
      </c>
    </row>
    <row r="209" spans="1:11" x14ac:dyDescent="0.25">
      <c r="A209">
        <v>127</v>
      </c>
      <c r="B209" t="s">
        <v>55</v>
      </c>
      <c r="C209">
        <v>1</v>
      </c>
      <c r="D209">
        <v>390022.74</v>
      </c>
      <c r="E209">
        <v>7406662.6100000003</v>
      </c>
      <c r="F209">
        <v>2</v>
      </c>
      <c r="G209">
        <v>754.79</v>
      </c>
      <c r="H209">
        <v>757.57826299999999</v>
      </c>
      <c r="I209">
        <v>1</v>
      </c>
      <c r="J209">
        <v>1</v>
      </c>
      <c r="K209">
        <v>-2.7882630000000002</v>
      </c>
    </row>
    <row r="210" spans="1:11" x14ac:dyDescent="0.25">
      <c r="A210">
        <v>445</v>
      </c>
      <c r="B210" t="s">
        <v>55</v>
      </c>
      <c r="C210">
        <v>518</v>
      </c>
      <c r="D210">
        <v>390022.74</v>
      </c>
      <c r="E210">
        <v>7406662.6100000003</v>
      </c>
      <c r="F210">
        <v>2</v>
      </c>
      <c r="G210">
        <v>756.77</v>
      </c>
      <c r="H210">
        <v>757.58625500000005</v>
      </c>
      <c r="I210">
        <v>1</v>
      </c>
      <c r="J210">
        <v>1</v>
      </c>
      <c r="K210">
        <v>-0.81625499999999995</v>
      </c>
    </row>
    <row r="211" spans="1:11" x14ac:dyDescent="0.25">
      <c r="A211">
        <v>177</v>
      </c>
      <c r="B211" t="s">
        <v>55</v>
      </c>
      <c r="C211">
        <v>883</v>
      </c>
      <c r="D211">
        <v>390022.74</v>
      </c>
      <c r="E211">
        <v>7406662.6100000003</v>
      </c>
      <c r="F211">
        <v>2</v>
      </c>
      <c r="G211">
        <v>758.66</v>
      </c>
      <c r="H211">
        <v>757.611043</v>
      </c>
      <c r="I211">
        <v>1</v>
      </c>
      <c r="J211">
        <v>1</v>
      </c>
      <c r="K211">
        <v>1.0489569999999999</v>
      </c>
    </row>
    <row r="212" spans="1:11" x14ac:dyDescent="0.25">
      <c r="A212">
        <v>110</v>
      </c>
      <c r="B212" t="s">
        <v>55</v>
      </c>
      <c r="C212">
        <v>1248</v>
      </c>
      <c r="D212">
        <v>390022.74</v>
      </c>
      <c r="E212">
        <v>7406662.6100000003</v>
      </c>
      <c r="F212">
        <v>2</v>
      </c>
      <c r="G212">
        <v>759.57</v>
      </c>
      <c r="H212">
        <v>757.64919799999996</v>
      </c>
      <c r="I212">
        <v>1</v>
      </c>
      <c r="J212">
        <v>1</v>
      </c>
      <c r="K212">
        <v>1.9208019999999999</v>
      </c>
    </row>
    <row r="213" spans="1:11" x14ac:dyDescent="0.25">
      <c r="A213">
        <v>450</v>
      </c>
      <c r="B213" t="s">
        <v>55</v>
      </c>
      <c r="C213">
        <v>1613</v>
      </c>
      <c r="D213">
        <v>390022.74</v>
      </c>
      <c r="E213">
        <v>7406662.6100000003</v>
      </c>
      <c r="F213">
        <v>2</v>
      </c>
      <c r="G213">
        <v>760.04</v>
      </c>
      <c r="H213">
        <v>757.70084499999996</v>
      </c>
      <c r="I213">
        <v>1</v>
      </c>
      <c r="J213">
        <v>1</v>
      </c>
      <c r="K213">
        <v>2.3391549999999999</v>
      </c>
    </row>
    <row r="214" spans="1:11" x14ac:dyDescent="0.25">
      <c r="A214">
        <v>391</v>
      </c>
      <c r="B214" t="s">
        <v>55</v>
      </c>
      <c r="C214">
        <v>1979</v>
      </c>
      <c r="D214">
        <v>390022.74</v>
      </c>
      <c r="E214">
        <v>7406662.6100000003</v>
      </c>
      <c r="F214">
        <v>2</v>
      </c>
      <c r="G214">
        <v>760.68</v>
      </c>
      <c r="H214">
        <v>757.76657699999998</v>
      </c>
      <c r="I214">
        <v>1</v>
      </c>
      <c r="J214">
        <v>1</v>
      </c>
      <c r="K214">
        <v>2.9134229999999999</v>
      </c>
    </row>
    <row r="215" spans="1:11" x14ac:dyDescent="0.25">
      <c r="A215">
        <v>745</v>
      </c>
      <c r="B215" t="s">
        <v>55</v>
      </c>
      <c r="C215">
        <v>2344</v>
      </c>
      <c r="D215">
        <v>390022.74</v>
      </c>
      <c r="E215">
        <v>7406662.6100000003</v>
      </c>
      <c r="F215">
        <v>2</v>
      </c>
      <c r="G215">
        <v>761.16</v>
      </c>
      <c r="H215">
        <v>757.84727299999997</v>
      </c>
      <c r="I215">
        <v>1</v>
      </c>
      <c r="J215">
        <v>1</v>
      </c>
      <c r="K215">
        <v>3.3127270000000002</v>
      </c>
    </row>
    <row r="216" spans="1:11" x14ac:dyDescent="0.25">
      <c r="A216">
        <v>871</v>
      </c>
      <c r="B216" t="s">
        <v>55</v>
      </c>
      <c r="C216">
        <v>2709</v>
      </c>
      <c r="D216">
        <v>390022.74</v>
      </c>
      <c r="E216">
        <v>7406662.6100000003</v>
      </c>
      <c r="F216">
        <v>2</v>
      </c>
      <c r="G216">
        <v>761.34</v>
      </c>
      <c r="H216">
        <v>757.94786099999999</v>
      </c>
      <c r="I216">
        <v>1</v>
      </c>
      <c r="J216">
        <v>1</v>
      </c>
      <c r="K216">
        <v>3.3921389999999998</v>
      </c>
    </row>
    <row r="217" spans="1:11" x14ac:dyDescent="0.25">
      <c r="A217">
        <v>807</v>
      </c>
      <c r="B217" t="s">
        <v>55</v>
      </c>
      <c r="C217">
        <v>3074</v>
      </c>
      <c r="D217">
        <v>390022.74</v>
      </c>
      <c r="E217">
        <v>7406662.6100000003</v>
      </c>
      <c r="F217">
        <v>2</v>
      </c>
      <c r="G217">
        <v>759.75</v>
      </c>
      <c r="H217">
        <v>758.08363299999996</v>
      </c>
      <c r="I217">
        <v>1</v>
      </c>
      <c r="J217">
        <v>1</v>
      </c>
      <c r="K217">
        <v>1.6663669999999999</v>
      </c>
    </row>
    <row r="218" spans="1:11" x14ac:dyDescent="0.25">
      <c r="A218">
        <v>1039</v>
      </c>
      <c r="B218" t="s">
        <v>55</v>
      </c>
      <c r="C218">
        <v>3440</v>
      </c>
      <c r="D218">
        <v>390022.74</v>
      </c>
      <c r="E218">
        <v>7406662.6100000003</v>
      </c>
      <c r="F218">
        <v>2</v>
      </c>
      <c r="G218">
        <v>763.77</v>
      </c>
      <c r="H218">
        <v>758.27630499999998</v>
      </c>
      <c r="I218">
        <v>1</v>
      </c>
      <c r="J218">
        <v>1</v>
      </c>
      <c r="K218">
        <v>5.4936949999999998</v>
      </c>
    </row>
    <row r="219" spans="1:11" x14ac:dyDescent="0.25">
      <c r="A219">
        <v>458</v>
      </c>
      <c r="B219" t="s">
        <v>55</v>
      </c>
      <c r="C219">
        <v>3805</v>
      </c>
      <c r="D219">
        <v>390022.74</v>
      </c>
      <c r="E219">
        <v>7406662.6100000003</v>
      </c>
      <c r="F219">
        <v>2</v>
      </c>
      <c r="G219">
        <v>762.87</v>
      </c>
      <c r="H219">
        <v>758.54581599999995</v>
      </c>
      <c r="I219">
        <v>1</v>
      </c>
      <c r="J219">
        <v>1</v>
      </c>
      <c r="K219">
        <v>4.3241839999999998</v>
      </c>
    </row>
    <row r="220" spans="1:11" x14ac:dyDescent="0.25">
      <c r="A220">
        <v>524</v>
      </c>
      <c r="B220" t="s">
        <v>55</v>
      </c>
      <c r="C220">
        <v>4170</v>
      </c>
      <c r="D220">
        <v>390022.74</v>
      </c>
      <c r="E220">
        <v>7406662.6100000003</v>
      </c>
      <c r="F220">
        <v>2</v>
      </c>
      <c r="G220">
        <v>763.15</v>
      </c>
      <c r="H220">
        <v>758.88653799999997</v>
      </c>
      <c r="I220">
        <v>1</v>
      </c>
      <c r="J220">
        <v>1</v>
      </c>
      <c r="K220">
        <v>4.2634619999999996</v>
      </c>
    </row>
    <row r="221" spans="1:11" x14ac:dyDescent="0.25">
      <c r="A221">
        <v>91</v>
      </c>
      <c r="B221" t="s">
        <v>55</v>
      </c>
      <c r="C221">
        <v>5631</v>
      </c>
      <c r="D221">
        <v>390022.74</v>
      </c>
      <c r="E221">
        <v>7406662.6100000003</v>
      </c>
      <c r="F221">
        <v>2</v>
      </c>
      <c r="G221">
        <v>766.83</v>
      </c>
      <c r="H221">
        <v>760.73442399999999</v>
      </c>
      <c r="I221">
        <v>1</v>
      </c>
      <c r="J221">
        <v>1</v>
      </c>
      <c r="K221">
        <v>6.0955760000000003</v>
      </c>
    </row>
    <row r="222" spans="1:11" x14ac:dyDescent="0.25">
      <c r="A222">
        <v>283</v>
      </c>
      <c r="B222" t="s">
        <v>55</v>
      </c>
      <c r="C222">
        <v>5996</v>
      </c>
      <c r="D222">
        <v>390022.74</v>
      </c>
      <c r="E222">
        <v>7406662.6100000003</v>
      </c>
      <c r="F222">
        <v>2</v>
      </c>
      <c r="G222">
        <v>767.06</v>
      </c>
      <c r="H222">
        <v>761.28742399999999</v>
      </c>
      <c r="I222">
        <v>1</v>
      </c>
      <c r="J222">
        <v>1</v>
      </c>
      <c r="K222">
        <v>5.7725759999999999</v>
      </c>
    </row>
    <row r="223" spans="1:11" x14ac:dyDescent="0.25">
      <c r="A223">
        <v>347</v>
      </c>
      <c r="B223" t="s">
        <v>55</v>
      </c>
      <c r="C223">
        <v>6118</v>
      </c>
      <c r="D223">
        <v>390022.74</v>
      </c>
      <c r="E223">
        <v>7406662.6100000003</v>
      </c>
      <c r="F223">
        <v>2</v>
      </c>
      <c r="G223">
        <v>767.06</v>
      </c>
      <c r="H223">
        <v>761.47786699999995</v>
      </c>
      <c r="I223">
        <v>1</v>
      </c>
      <c r="J223">
        <v>1</v>
      </c>
      <c r="K223">
        <v>5.5821329999999998</v>
      </c>
    </row>
    <row r="224" spans="1:11" x14ac:dyDescent="0.25">
      <c r="A224">
        <v>576</v>
      </c>
      <c r="B224" t="s">
        <v>55</v>
      </c>
      <c r="C224">
        <v>6270</v>
      </c>
      <c r="D224">
        <v>390022.74</v>
      </c>
      <c r="E224">
        <v>7406662.6100000003</v>
      </c>
      <c r="F224">
        <v>2</v>
      </c>
      <c r="G224">
        <v>766.71</v>
      </c>
      <c r="H224">
        <v>761.71889999999996</v>
      </c>
      <c r="I224">
        <v>1</v>
      </c>
      <c r="J224">
        <v>1</v>
      </c>
      <c r="K224">
        <v>4.9911000000000003</v>
      </c>
    </row>
    <row r="225" spans="1:11" x14ac:dyDescent="0.25">
      <c r="A225">
        <v>679</v>
      </c>
      <c r="B225" t="s">
        <v>55</v>
      </c>
      <c r="C225">
        <v>6362</v>
      </c>
      <c r="D225">
        <v>390022.74</v>
      </c>
      <c r="E225">
        <v>7406662.6100000003</v>
      </c>
      <c r="F225">
        <v>2</v>
      </c>
      <c r="G225">
        <v>767.33</v>
      </c>
      <c r="H225">
        <v>761.86697700000002</v>
      </c>
      <c r="I225">
        <v>1</v>
      </c>
      <c r="J225">
        <v>1</v>
      </c>
      <c r="K225">
        <v>5.4630229999999997</v>
      </c>
    </row>
    <row r="226" spans="1:11" x14ac:dyDescent="0.25">
      <c r="A226">
        <v>758</v>
      </c>
      <c r="B226" t="s">
        <v>55</v>
      </c>
      <c r="C226">
        <v>6454</v>
      </c>
      <c r="D226">
        <v>390022.74</v>
      </c>
      <c r="E226">
        <v>7406662.6100000003</v>
      </c>
      <c r="F226">
        <v>2</v>
      </c>
      <c r="G226">
        <v>767.27</v>
      </c>
      <c r="H226">
        <v>762.01690099999996</v>
      </c>
      <c r="I226">
        <v>1</v>
      </c>
      <c r="J226">
        <v>1</v>
      </c>
      <c r="K226">
        <v>5.2530989999999997</v>
      </c>
    </row>
    <row r="227" spans="1:11" x14ac:dyDescent="0.25">
      <c r="A227">
        <v>798</v>
      </c>
      <c r="B227" t="s">
        <v>55</v>
      </c>
      <c r="C227">
        <v>6484</v>
      </c>
      <c r="D227">
        <v>390022.74</v>
      </c>
      <c r="E227">
        <v>7406662.6100000003</v>
      </c>
      <c r="F227">
        <v>2</v>
      </c>
      <c r="G227">
        <v>767.33</v>
      </c>
      <c r="H227">
        <v>762.06620699999996</v>
      </c>
      <c r="I227">
        <v>1</v>
      </c>
      <c r="J227">
        <v>1</v>
      </c>
      <c r="K227">
        <v>5.2637929999999997</v>
      </c>
    </row>
    <row r="228" spans="1:11" x14ac:dyDescent="0.25">
      <c r="A228">
        <v>837</v>
      </c>
      <c r="B228" t="s">
        <v>55</v>
      </c>
      <c r="C228">
        <v>6515</v>
      </c>
      <c r="D228">
        <v>390022.74</v>
      </c>
      <c r="E228">
        <v>7406662.6100000003</v>
      </c>
      <c r="F228">
        <v>2</v>
      </c>
      <c r="G228">
        <v>767.46</v>
      </c>
      <c r="H228">
        <v>762.11730899999998</v>
      </c>
      <c r="I228">
        <v>1</v>
      </c>
      <c r="J228">
        <v>1</v>
      </c>
      <c r="K228">
        <v>5.3426910000000003</v>
      </c>
    </row>
    <row r="229" spans="1:11" x14ac:dyDescent="0.25">
      <c r="A229">
        <v>873</v>
      </c>
      <c r="B229" t="s">
        <v>55</v>
      </c>
      <c r="C229">
        <v>6545</v>
      </c>
      <c r="D229">
        <v>390022.74</v>
      </c>
      <c r="E229">
        <v>7406662.6100000003</v>
      </c>
      <c r="F229">
        <v>2</v>
      </c>
      <c r="G229">
        <v>767.55</v>
      </c>
      <c r="H229">
        <v>762.16698199999996</v>
      </c>
      <c r="I229">
        <v>1</v>
      </c>
      <c r="J229">
        <v>1</v>
      </c>
      <c r="K229">
        <v>5.3830179999999999</v>
      </c>
    </row>
    <row r="230" spans="1:11" x14ac:dyDescent="0.25">
      <c r="A230">
        <v>912</v>
      </c>
      <c r="B230" t="s">
        <v>55</v>
      </c>
      <c r="C230">
        <v>6576</v>
      </c>
      <c r="D230">
        <v>390022.74</v>
      </c>
      <c r="E230">
        <v>7406662.6100000003</v>
      </c>
      <c r="F230">
        <v>2</v>
      </c>
      <c r="G230">
        <v>767.59</v>
      </c>
      <c r="H230">
        <v>762.21851100000003</v>
      </c>
      <c r="I230">
        <v>1</v>
      </c>
      <c r="J230">
        <v>1</v>
      </c>
      <c r="K230">
        <v>5.3714890000000004</v>
      </c>
    </row>
    <row r="231" spans="1:11" x14ac:dyDescent="0.25">
      <c r="A231">
        <v>21</v>
      </c>
      <c r="B231" t="s">
        <v>55</v>
      </c>
      <c r="C231">
        <v>6727</v>
      </c>
      <c r="D231">
        <v>390022.74</v>
      </c>
      <c r="E231">
        <v>7406662.6100000003</v>
      </c>
      <c r="F231">
        <v>2</v>
      </c>
      <c r="G231">
        <v>767.59</v>
      </c>
      <c r="H231">
        <v>762.47215300000005</v>
      </c>
      <c r="I231">
        <v>1</v>
      </c>
      <c r="J231">
        <v>1</v>
      </c>
      <c r="K231">
        <v>5.1178470000000003</v>
      </c>
    </row>
    <row r="232" spans="1:11" x14ac:dyDescent="0.25">
      <c r="A232">
        <v>250</v>
      </c>
      <c r="B232" t="s">
        <v>55</v>
      </c>
      <c r="C232">
        <v>7337</v>
      </c>
      <c r="D232">
        <v>390022.74</v>
      </c>
      <c r="E232">
        <v>7406662.6100000003</v>
      </c>
      <c r="F232">
        <v>2</v>
      </c>
      <c r="G232">
        <v>770.85</v>
      </c>
      <c r="H232">
        <v>763.52895999999998</v>
      </c>
      <c r="I232">
        <v>1</v>
      </c>
      <c r="J232">
        <v>1</v>
      </c>
      <c r="K232">
        <v>7.32104</v>
      </c>
    </row>
    <row r="233" spans="1:11" x14ac:dyDescent="0.25">
      <c r="A233">
        <v>302</v>
      </c>
      <c r="B233" t="s">
        <v>55</v>
      </c>
      <c r="C233">
        <v>7365</v>
      </c>
      <c r="D233">
        <v>390022.74</v>
      </c>
      <c r="E233">
        <v>7406662.6100000003</v>
      </c>
      <c r="F233">
        <v>2</v>
      </c>
      <c r="G233">
        <v>771.15</v>
      </c>
      <c r="H233">
        <v>763.57748000000004</v>
      </c>
      <c r="I233">
        <v>1</v>
      </c>
      <c r="J233">
        <v>1</v>
      </c>
      <c r="K233">
        <v>7.5725199999999999</v>
      </c>
    </row>
    <row r="234" spans="1:11" x14ac:dyDescent="0.25">
      <c r="A234">
        <v>364</v>
      </c>
      <c r="B234" t="s">
        <v>55</v>
      </c>
      <c r="C234">
        <v>7396</v>
      </c>
      <c r="D234">
        <v>390022.74</v>
      </c>
      <c r="E234">
        <v>7406662.6100000003</v>
      </c>
      <c r="F234">
        <v>2</v>
      </c>
      <c r="G234">
        <v>771.15</v>
      </c>
      <c r="H234">
        <v>763.63111100000003</v>
      </c>
      <c r="I234">
        <v>1</v>
      </c>
      <c r="J234">
        <v>1</v>
      </c>
      <c r="K234">
        <v>7.5188889999999997</v>
      </c>
    </row>
    <row r="235" spans="1:11" x14ac:dyDescent="0.25">
      <c r="A235">
        <v>499</v>
      </c>
      <c r="B235" t="s">
        <v>55</v>
      </c>
      <c r="C235">
        <v>7426</v>
      </c>
      <c r="D235">
        <v>390022.74</v>
      </c>
      <c r="E235">
        <v>7406662.6100000003</v>
      </c>
      <c r="F235">
        <v>2</v>
      </c>
      <c r="G235">
        <v>771.25</v>
      </c>
      <c r="H235">
        <v>763.68280800000002</v>
      </c>
      <c r="I235">
        <v>1</v>
      </c>
      <c r="J235">
        <v>1</v>
      </c>
      <c r="K235">
        <v>7.5671920000000004</v>
      </c>
    </row>
    <row r="236" spans="1:11" x14ac:dyDescent="0.25">
      <c r="A236">
        <v>571</v>
      </c>
      <c r="B236" t="s">
        <v>55</v>
      </c>
      <c r="C236">
        <v>7457</v>
      </c>
      <c r="D236">
        <v>390022.74</v>
      </c>
      <c r="E236">
        <v>7406662.6100000003</v>
      </c>
      <c r="F236">
        <v>2</v>
      </c>
      <c r="G236">
        <v>769.65</v>
      </c>
      <c r="H236">
        <v>763.73601099999996</v>
      </c>
      <c r="I236">
        <v>1</v>
      </c>
      <c r="J236">
        <v>1</v>
      </c>
      <c r="K236">
        <v>5.9139889999999999</v>
      </c>
    </row>
    <row r="237" spans="1:11" x14ac:dyDescent="0.25">
      <c r="A237">
        <v>600</v>
      </c>
      <c r="B237" t="s">
        <v>55</v>
      </c>
      <c r="C237">
        <v>7487</v>
      </c>
      <c r="D237">
        <v>390022.74</v>
      </c>
      <c r="E237">
        <v>7406662.6100000003</v>
      </c>
      <c r="F237">
        <v>2</v>
      </c>
      <c r="G237">
        <v>771.65</v>
      </c>
      <c r="H237">
        <v>763.78736100000003</v>
      </c>
      <c r="I237">
        <v>1</v>
      </c>
      <c r="J237">
        <v>1</v>
      </c>
      <c r="K237">
        <v>7.8626389999999997</v>
      </c>
    </row>
    <row r="238" spans="1:11" x14ac:dyDescent="0.25">
      <c r="A238">
        <v>647</v>
      </c>
      <c r="B238" t="s">
        <v>55</v>
      </c>
      <c r="C238">
        <v>7518</v>
      </c>
      <c r="D238">
        <v>390022.74</v>
      </c>
      <c r="E238">
        <v>7406662.6100000003</v>
      </c>
      <c r="F238">
        <v>2</v>
      </c>
      <c r="G238">
        <v>771.45</v>
      </c>
      <c r="H238">
        <v>763.84022400000003</v>
      </c>
      <c r="I238">
        <v>1</v>
      </c>
      <c r="J238">
        <v>1</v>
      </c>
      <c r="K238">
        <v>7.6097760000000001</v>
      </c>
    </row>
    <row r="239" spans="1:11" x14ac:dyDescent="0.25">
      <c r="A239">
        <v>723</v>
      </c>
      <c r="B239" t="s">
        <v>55</v>
      </c>
      <c r="C239">
        <v>7549</v>
      </c>
      <c r="D239">
        <v>390022.74</v>
      </c>
      <c r="E239">
        <v>7406662.6100000003</v>
      </c>
      <c r="F239">
        <v>2</v>
      </c>
      <c r="G239">
        <v>771.55</v>
      </c>
      <c r="H239">
        <v>763.89279999999997</v>
      </c>
      <c r="I239">
        <v>1</v>
      </c>
      <c r="J239">
        <v>1</v>
      </c>
      <c r="K239">
        <v>7.6571999999999996</v>
      </c>
    </row>
    <row r="240" spans="1:11" x14ac:dyDescent="0.25">
      <c r="A240">
        <v>800</v>
      </c>
      <c r="B240" t="s">
        <v>55</v>
      </c>
      <c r="C240">
        <v>7579</v>
      </c>
      <c r="D240">
        <v>390022.74</v>
      </c>
      <c r="E240">
        <v>7406662.6100000003</v>
      </c>
      <c r="F240">
        <v>2</v>
      </c>
      <c r="G240">
        <v>771.75</v>
      </c>
      <c r="H240">
        <v>763.94350299999996</v>
      </c>
      <c r="I240">
        <v>1</v>
      </c>
      <c r="J240">
        <v>1</v>
      </c>
      <c r="K240">
        <v>7.8064970000000002</v>
      </c>
    </row>
    <row r="241" spans="1:11" x14ac:dyDescent="0.25">
      <c r="A241">
        <v>875</v>
      </c>
      <c r="B241" t="s">
        <v>55</v>
      </c>
      <c r="C241">
        <v>7610</v>
      </c>
      <c r="D241">
        <v>390022.74</v>
      </c>
      <c r="E241">
        <v>7406662.6100000003</v>
      </c>
      <c r="F241">
        <v>2</v>
      </c>
      <c r="G241">
        <v>771.78</v>
      </c>
      <c r="H241">
        <v>763.99577699999998</v>
      </c>
      <c r="I241">
        <v>1</v>
      </c>
      <c r="J241">
        <v>1</v>
      </c>
      <c r="K241">
        <v>7.7842229999999999</v>
      </c>
    </row>
    <row r="242" spans="1:11" x14ac:dyDescent="0.25">
      <c r="A242">
        <v>964</v>
      </c>
      <c r="B242" t="s">
        <v>55</v>
      </c>
      <c r="C242">
        <v>7640</v>
      </c>
      <c r="D242">
        <v>390022.74</v>
      </c>
      <c r="E242">
        <v>7406662.6100000003</v>
      </c>
      <c r="F242">
        <v>2</v>
      </c>
      <c r="G242">
        <v>771.55</v>
      </c>
      <c r="H242">
        <v>764.04583700000001</v>
      </c>
      <c r="I242">
        <v>1</v>
      </c>
      <c r="J242">
        <v>1</v>
      </c>
      <c r="K242">
        <v>7.5041630000000001</v>
      </c>
    </row>
    <row r="243" spans="1:11" x14ac:dyDescent="0.25">
      <c r="A243">
        <v>1052</v>
      </c>
      <c r="B243" t="s">
        <v>55</v>
      </c>
      <c r="C243">
        <v>7671</v>
      </c>
      <c r="D243">
        <v>390022.74</v>
      </c>
      <c r="E243">
        <v>7406662.6100000003</v>
      </c>
      <c r="F243">
        <v>2</v>
      </c>
      <c r="G243">
        <v>771.95</v>
      </c>
      <c r="H243">
        <v>764.09738200000004</v>
      </c>
      <c r="I243">
        <v>1</v>
      </c>
      <c r="J243">
        <v>1</v>
      </c>
      <c r="K243">
        <v>7.8526179999999997</v>
      </c>
    </row>
    <row r="244" spans="1:11" x14ac:dyDescent="0.25">
      <c r="A244">
        <v>94</v>
      </c>
      <c r="B244" t="s">
        <v>55</v>
      </c>
      <c r="C244">
        <v>7702</v>
      </c>
      <c r="D244">
        <v>390022.74</v>
      </c>
      <c r="E244">
        <v>7406662.6100000003</v>
      </c>
      <c r="F244">
        <v>2</v>
      </c>
      <c r="G244">
        <v>772.15</v>
      </c>
      <c r="H244">
        <v>764.14871200000005</v>
      </c>
      <c r="I244">
        <v>1</v>
      </c>
      <c r="J244">
        <v>1</v>
      </c>
      <c r="K244">
        <v>8.0012880000000006</v>
      </c>
    </row>
    <row r="245" spans="1:11" x14ac:dyDescent="0.25">
      <c r="A245">
        <v>492</v>
      </c>
      <c r="B245" t="s">
        <v>55</v>
      </c>
      <c r="C245">
        <v>7731</v>
      </c>
      <c r="D245">
        <v>390022.74</v>
      </c>
      <c r="E245">
        <v>7406662.6100000003</v>
      </c>
      <c r="F245">
        <v>2</v>
      </c>
      <c r="G245">
        <v>772.15</v>
      </c>
      <c r="H245">
        <v>764.19643099999996</v>
      </c>
      <c r="I245">
        <v>1</v>
      </c>
      <c r="J245">
        <v>1</v>
      </c>
      <c r="K245">
        <v>7.9535689999999999</v>
      </c>
    </row>
    <row r="246" spans="1:11" x14ac:dyDescent="0.25">
      <c r="A246">
        <v>149</v>
      </c>
      <c r="B246" t="s">
        <v>55</v>
      </c>
      <c r="C246">
        <v>7762</v>
      </c>
      <c r="D246">
        <v>390022.74</v>
      </c>
      <c r="E246">
        <v>7406662.6100000003</v>
      </c>
      <c r="F246">
        <v>2</v>
      </c>
      <c r="G246">
        <v>772.25</v>
      </c>
      <c r="H246">
        <v>764.24714300000005</v>
      </c>
      <c r="I246">
        <v>1</v>
      </c>
      <c r="J246">
        <v>1</v>
      </c>
      <c r="K246">
        <v>8.0028570000000006</v>
      </c>
    </row>
    <row r="247" spans="1:11" x14ac:dyDescent="0.25">
      <c r="A247">
        <v>202</v>
      </c>
      <c r="B247" t="s">
        <v>55</v>
      </c>
      <c r="C247">
        <v>7792</v>
      </c>
      <c r="D247">
        <v>390022.74</v>
      </c>
      <c r="E247">
        <v>7406662.6100000003</v>
      </c>
      <c r="F247">
        <v>2</v>
      </c>
      <c r="G247">
        <v>772.35</v>
      </c>
      <c r="H247">
        <v>764.29591900000003</v>
      </c>
      <c r="I247">
        <v>1</v>
      </c>
      <c r="J247">
        <v>1</v>
      </c>
      <c r="K247">
        <v>8.054081</v>
      </c>
    </row>
    <row r="248" spans="1:11" x14ac:dyDescent="0.25">
      <c r="A248">
        <v>261</v>
      </c>
      <c r="B248" t="s">
        <v>55</v>
      </c>
      <c r="C248">
        <v>7823</v>
      </c>
      <c r="D248">
        <v>390022.74</v>
      </c>
      <c r="E248">
        <v>7406662.6100000003</v>
      </c>
      <c r="F248">
        <v>2</v>
      </c>
      <c r="G248">
        <v>772.45</v>
      </c>
      <c r="H248">
        <v>764.34592699999996</v>
      </c>
      <c r="I248">
        <v>1</v>
      </c>
      <c r="J248">
        <v>1</v>
      </c>
      <c r="K248">
        <v>8.1040729999999996</v>
      </c>
    </row>
    <row r="249" spans="1:11" x14ac:dyDescent="0.25">
      <c r="A249">
        <v>320</v>
      </c>
      <c r="B249" t="s">
        <v>55</v>
      </c>
      <c r="C249">
        <v>7853</v>
      </c>
      <c r="D249">
        <v>390022.74</v>
      </c>
      <c r="E249">
        <v>7406662.6100000003</v>
      </c>
      <c r="F249">
        <v>2</v>
      </c>
      <c r="G249">
        <v>772.45</v>
      </c>
      <c r="H249">
        <v>764.39395999999999</v>
      </c>
      <c r="I249">
        <v>1</v>
      </c>
      <c r="J249">
        <v>1</v>
      </c>
      <c r="K249">
        <v>8.0560399999999994</v>
      </c>
    </row>
    <row r="250" spans="1:11" x14ac:dyDescent="0.25">
      <c r="A250">
        <v>463</v>
      </c>
      <c r="B250" t="s">
        <v>55</v>
      </c>
      <c r="C250">
        <v>7884</v>
      </c>
      <c r="D250">
        <v>390022.74</v>
      </c>
      <c r="E250">
        <v>7406662.6100000003</v>
      </c>
      <c r="F250">
        <v>2</v>
      </c>
      <c r="G250">
        <v>772.45</v>
      </c>
      <c r="H250">
        <v>764.44321500000001</v>
      </c>
      <c r="I250">
        <v>1</v>
      </c>
      <c r="J250">
        <v>1</v>
      </c>
      <c r="K250">
        <v>8.0067850000000007</v>
      </c>
    </row>
    <row r="251" spans="1:11" x14ac:dyDescent="0.25">
      <c r="A251">
        <v>548</v>
      </c>
      <c r="B251" t="s">
        <v>55</v>
      </c>
      <c r="C251">
        <v>7915</v>
      </c>
      <c r="D251">
        <v>390022.74</v>
      </c>
      <c r="E251">
        <v>7406662.6100000003</v>
      </c>
      <c r="F251">
        <v>2</v>
      </c>
      <c r="G251">
        <v>772.55</v>
      </c>
      <c r="H251">
        <v>764.49202000000002</v>
      </c>
      <c r="I251">
        <v>1</v>
      </c>
      <c r="J251">
        <v>1</v>
      </c>
      <c r="K251">
        <v>8.0579800000000006</v>
      </c>
    </row>
    <row r="252" spans="1:11" x14ac:dyDescent="0.25">
      <c r="A252">
        <v>612</v>
      </c>
      <c r="B252" t="s">
        <v>55</v>
      </c>
      <c r="C252">
        <v>7945</v>
      </c>
      <c r="D252">
        <v>390022.74</v>
      </c>
      <c r="E252">
        <v>7406662.6100000003</v>
      </c>
      <c r="F252">
        <v>2</v>
      </c>
      <c r="G252">
        <v>772.65</v>
      </c>
      <c r="H252">
        <v>764.53920300000004</v>
      </c>
      <c r="I252">
        <v>1</v>
      </c>
      <c r="J252">
        <v>1</v>
      </c>
      <c r="K252">
        <v>8.1107969999999998</v>
      </c>
    </row>
    <row r="253" spans="1:11" x14ac:dyDescent="0.25">
      <c r="A253">
        <v>699</v>
      </c>
      <c r="B253" t="s">
        <v>55</v>
      </c>
      <c r="C253">
        <v>7976</v>
      </c>
      <c r="D253">
        <v>390022.74</v>
      </c>
      <c r="E253">
        <v>7406662.6100000003</v>
      </c>
      <c r="F253">
        <v>2</v>
      </c>
      <c r="G253">
        <v>772.55</v>
      </c>
      <c r="H253">
        <v>764.58703500000001</v>
      </c>
      <c r="I253">
        <v>1</v>
      </c>
      <c r="J253">
        <v>1</v>
      </c>
      <c r="K253">
        <v>7.9629649999999996</v>
      </c>
    </row>
    <row r="254" spans="1:11" x14ac:dyDescent="0.25">
      <c r="A254">
        <v>781</v>
      </c>
      <c r="B254" t="s">
        <v>55</v>
      </c>
      <c r="C254">
        <v>8006</v>
      </c>
      <c r="D254">
        <v>390022.74</v>
      </c>
      <c r="E254">
        <v>7406662.6100000003</v>
      </c>
      <c r="F254">
        <v>2</v>
      </c>
      <c r="G254">
        <v>772.75</v>
      </c>
      <c r="H254">
        <v>764.63307299999997</v>
      </c>
      <c r="I254">
        <v>1</v>
      </c>
      <c r="J254">
        <v>1</v>
      </c>
      <c r="K254">
        <v>8.1169270000000004</v>
      </c>
    </row>
    <row r="255" spans="1:11" x14ac:dyDescent="0.25">
      <c r="A255">
        <v>886</v>
      </c>
      <c r="B255" t="s">
        <v>55</v>
      </c>
      <c r="C255">
        <v>8037</v>
      </c>
      <c r="D255">
        <v>390022.74</v>
      </c>
      <c r="E255">
        <v>7406662.6100000003</v>
      </c>
      <c r="F255">
        <v>2</v>
      </c>
      <c r="G255">
        <v>772.85</v>
      </c>
      <c r="H255">
        <v>764.68023500000004</v>
      </c>
      <c r="I255">
        <v>1</v>
      </c>
      <c r="J255">
        <v>1</v>
      </c>
      <c r="K255">
        <v>8.1697649999999999</v>
      </c>
    </row>
    <row r="256" spans="1:11" x14ac:dyDescent="0.25">
      <c r="A256">
        <v>965</v>
      </c>
      <c r="B256" t="s">
        <v>55</v>
      </c>
      <c r="C256">
        <v>8068</v>
      </c>
      <c r="D256">
        <v>390022.74</v>
      </c>
      <c r="E256">
        <v>7406662.6100000003</v>
      </c>
      <c r="F256">
        <v>2</v>
      </c>
      <c r="G256">
        <v>773.05</v>
      </c>
      <c r="H256">
        <v>764.72696800000006</v>
      </c>
      <c r="I256">
        <v>1</v>
      </c>
      <c r="J256">
        <v>1</v>
      </c>
      <c r="K256">
        <v>8.3230319999999995</v>
      </c>
    </row>
    <row r="257" spans="1:11" x14ac:dyDescent="0.25">
      <c r="A257">
        <v>1063</v>
      </c>
      <c r="B257" t="s">
        <v>55</v>
      </c>
      <c r="C257">
        <v>8096</v>
      </c>
      <c r="D257">
        <v>390022.74</v>
      </c>
      <c r="E257">
        <v>7406662.6100000003</v>
      </c>
      <c r="F257">
        <v>2</v>
      </c>
      <c r="G257">
        <v>772.85</v>
      </c>
      <c r="H257">
        <v>764.76882699999999</v>
      </c>
      <c r="I257">
        <v>1</v>
      </c>
      <c r="J257">
        <v>1</v>
      </c>
      <c r="K257">
        <v>8.0811729999999997</v>
      </c>
    </row>
    <row r="258" spans="1:11" x14ac:dyDescent="0.25">
      <c r="A258">
        <v>197</v>
      </c>
      <c r="B258" t="s">
        <v>55</v>
      </c>
      <c r="C258">
        <v>8127</v>
      </c>
      <c r="D258">
        <v>390022.74</v>
      </c>
      <c r="E258">
        <v>7406662.6100000003</v>
      </c>
      <c r="F258">
        <v>2</v>
      </c>
      <c r="G258">
        <v>772.95</v>
      </c>
      <c r="H258">
        <v>764.81472699999995</v>
      </c>
      <c r="I258">
        <v>1</v>
      </c>
      <c r="J258">
        <v>1</v>
      </c>
      <c r="K258">
        <v>8.1352729999999998</v>
      </c>
    </row>
    <row r="259" spans="1:11" x14ac:dyDescent="0.25">
      <c r="A259">
        <v>274</v>
      </c>
      <c r="B259" t="s">
        <v>55</v>
      </c>
      <c r="C259">
        <v>8157</v>
      </c>
      <c r="D259">
        <v>390022.74</v>
      </c>
      <c r="E259">
        <v>7406662.6100000003</v>
      </c>
      <c r="F259">
        <v>2</v>
      </c>
      <c r="G259">
        <v>772.95</v>
      </c>
      <c r="H259">
        <v>764.85869300000002</v>
      </c>
      <c r="I259">
        <v>1</v>
      </c>
      <c r="J259">
        <v>1</v>
      </c>
      <c r="K259">
        <v>8.0913070000000005</v>
      </c>
    </row>
    <row r="260" spans="1:11" x14ac:dyDescent="0.25">
      <c r="A260">
        <v>360</v>
      </c>
      <c r="B260" t="s">
        <v>55</v>
      </c>
      <c r="C260">
        <v>8188</v>
      </c>
      <c r="D260">
        <v>390022.74</v>
      </c>
      <c r="E260">
        <v>7406662.6100000003</v>
      </c>
      <c r="F260">
        <v>2</v>
      </c>
      <c r="G260">
        <v>772.65</v>
      </c>
      <c r="H260">
        <v>764.90362700000003</v>
      </c>
      <c r="I260">
        <v>1</v>
      </c>
      <c r="J260">
        <v>1</v>
      </c>
      <c r="K260">
        <v>7.7463730000000002</v>
      </c>
    </row>
    <row r="261" spans="1:11" x14ac:dyDescent="0.25">
      <c r="A261">
        <v>658</v>
      </c>
      <c r="B261" t="s">
        <v>55</v>
      </c>
      <c r="C261">
        <v>8218</v>
      </c>
      <c r="D261">
        <v>390022.74</v>
      </c>
      <c r="E261">
        <v>7406662.6100000003</v>
      </c>
      <c r="F261">
        <v>2</v>
      </c>
      <c r="G261">
        <v>773.05</v>
      </c>
      <c r="H261">
        <v>764.94676800000002</v>
      </c>
      <c r="I261">
        <v>1</v>
      </c>
      <c r="J261">
        <v>1</v>
      </c>
      <c r="K261">
        <v>8.1032320000000002</v>
      </c>
    </row>
    <row r="262" spans="1:11" x14ac:dyDescent="0.25">
      <c r="A262">
        <v>753</v>
      </c>
      <c r="B262" t="s">
        <v>55</v>
      </c>
      <c r="C262">
        <v>8249</v>
      </c>
      <c r="D262">
        <v>390022.74</v>
      </c>
      <c r="E262">
        <v>7406662.6100000003</v>
      </c>
      <c r="F262">
        <v>2</v>
      </c>
      <c r="G262">
        <v>773.05</v>
      </c>
      <c r="H262">
        <v>764.99080800000002</v>
      </c>
      <c r="I262">
        <v>1</v>
      </c>
      <c r="J262">
        <v>1</v>
      </c>
      <c r="K262">
        <v>8.0591919999999995</v>
      </c>
    </row>
    <row r="263" spans="1:11" x14ac:dyDescent="0.25">
      <c r="A263">
        <v>849</v>
      </c>
      <c r="B263" t="s">
        <v>55</v>
      </c>
      <c r="C263">
        <v>8280</v>
      </c>
      <c r="D263">
        <v>390022.74</v>
      </c>
      <c r="E263">
        <v>7406662.6100000003</v>
      </c>
      <c r="F263">
        <v>2</v>
      </c>
      <c r="G263">
        <v>773.25</v>
      </c>
      <c r="H263">
        <v>765.03441299999997</v>
      </c>
      <c r="I263">
        <v>1</v>
      </c>
      <c r="J263">
        <v>1</v>
      </c>
      <c r="K263">
        <v>8.2155869999999993</v>
      </c>
    </row>
    <row r="264" spans="1:11" x14ac:dyDescent="0.25">
      <c r="A264">
        <v>948</v>
      </c>
      <c r="B264" t="s">
        <v>55</v>
      </c>
      <c r="C264">
        <v>8310</v>
      </c>
      <c r="D264">
        <v>390022.74</v>
      </c>
      <c r="E264">
        <v>7406662.6100000003</v>
      </c>
      <c r="F264">
        <v>2</v>
      </c>
      <c r="G264">
        <v>773.35</v>
      </c>
      <c r="H264">
        <v>765.07611499999996</v>
      </c>
      <c r="I264">
        <v>1</v>
      </c>
      <c r="J264">
        <v>1</v>
      </c>
      <c r="K264">
        <v>8.2738849999999999</v>
      </c>
    </row>
    <row r="265" spans="1:11" x14ac:dyDescent="0.25">
      <c r="A265">
        <v>1055</v>
      </c>
      <c r="B265" t="s">
        <v>55</v>
      </c>
      <c r="C265">
        <v>8341</v>
      </c>
      <c r="D265">
        <v>390022.74</v>
      </c>
      <c r="E265">
        <v>7406662.6100000003</v>
      </c>
      <c r="F265">
        <v>2</v>
      </c>
      <c r="G265">
        <v>773.35</v>
      </c>
      <c r="H265">
        <v>765.11873900000001</v>
      </c>
      <c r="I265">
        <v>1</v>
      </c>
      <c r="J265">
        <v>1</v>
      </c>
      <c r="K265">
        <v>8.2312609999999999</v>
      </c>
    </row>
    <row r="266" spans="1:11" x14ac:dyDescent="0.25">
      <c r="A266">
        <v>169</v>
      </c>
      <c r="B266" t="s">
        <v>55</v>
      </c>
      <c r="C266">
        <v>8371</v>
      </c>
      <c r="D266">
        <v>390022.74</v>
      </c>
      <c r="E266">
        <v>7406662.6100000003</v>
      </c>
      <c r="F266">
        <v>2</v>
      </c>
      <c r="G266">
        <v>773.45</v>
      </c>
      <c r="H266">
        <v>765.15953000000002</v>
      </c>
      <c r="I266">
        <v>1</v>
      </c>
      <c r="J266">
        <v>1</v>
      </c>
      <c r="K266">
        <v>8.2904699999999991</v>
      </c>
    </row>
    <row r="267" spans="1:11" x14ac:dyDescent="0.25">
      <c r="A267">
        <v>275</v>
      </c>
      <c r="B267" t="s">
        <v>55</v>
      </c>
      <c r="C267">
        <v>8402</v>
      </c>
      <c r="D267">
        <v>390022.74</v>
      </c>
      <c r="E267">
        <v>7406662.6100000003</v>
      </c>
      <c r="F267">
        <v>2</v>
      </c>
      <c r="G267">
        <v>773.55</v>
      </c>
      <c r="H267">
        <v>765.20113100000003</v>
      </c>
      <c r="I267">
        <v>1</v>
      </c>
      <c r="J267">
        <v>1</v>
      </c>
      <c r="K267">
        <v>8.3488690000000005</v>
      </c>
    </row>
    <row r="268" spans="1:11" x14ac:dyDescent="0.25">
      <c r="A268">
        <v>355</v>
      </c>
      <c r="B268" t="s">
        <v>55</v>
      </c>
      <c r="C268">
        <v>8433</v>
      </c>
      <c r="D268">
        <v>390022.74</v>
      </c>
      <c r="E268">
        <v>7406662.6100000003</v>
      </c>
      <c r="F268">
        <v>2</v>
      </c>
      <c r="G268">
        <v>773.85</v>
      </c>
      <c r="H268">
        <v>765.24225300000001</v>
      </c>
      <c r="I268">
        <v>1</v>
      </c>
      <c r="J268">
        <v>1</v>
      </c>
      <c r="K268">
        <v>8.6077469999999998</v>
      </c>
    </row>
    <row r="269" spans="1:11" x14ac:dyDescent="0.25">
      <c r="A269">
        <v>675</v>
      </c>
      <c r="B269" t="s">
        <v>55</v>
      </c>
      <c r="C269">
        <v>8461</v>
      </c>
      <c r="D269">
        <v>390022.74</v>
      </c>
      <c r="E269">
        <v>7406662.6100000003</v>
      </c>
      <c r="F269">
        <v>2</v>
      </c>
      <c r="G269">
        <v>773.65</v>
      </c>
      <c r="H269">
        <v>765.27898500000003</v>
      </c>
      <c r="I269">
        <v>1</v>
      </c>
      <c r="J269">
        <v>1</v>
      </c>
      <c r="K269">
        <v>8.3710149999999999</v>
      </c>
    </row>
    <row r="270" spans="1:11" x14ac:dyDescent="0.25">
      <c r="A270">
        <v>784</v>
      </c>
      <c r="B270" t="s">
        <v>55</v>
      </c>
      <c r="C270">
        <v>8492</v>
      </c>
      <c r="D270">
        <v>390022.74</v>
      </c>
      <c r="E270">
        <v>7406662.6100000003</v>
      </c>
      <c r="F270">
        <v>2</v>
      </c>
      <c r="G270">
        <v>773.75</v>
      </c>
      <c r="H270">
        <v>765.31911300000002</v>
      </c>
      <c r="I270">
        <v>1</v>
      </c>
      <c r="J270">
        <v>1</v>
      </c>
      <c r="K270">
        <v>8.4308870000000002</v>
      </c>
    </row>
    <row r="271" spans="1:11" x14ac:dyDescent="0.25">
      <c r="A271">
        <v>879</v>
      </c>
      <c r="B271" t="s">
        <v>55</v>
      </c>
      <c r="C271">
        <v>8522</v>
      </c>
      <c r="D271">
        <v>390022.74</v>
      </c>
      <c r="E271">
        <v>7406662.6100000003</v>
      </c>
      <c r="F271">
        <v>2</v>
      </c>
      <c r="G271">
        <v>773.95</v>
      </c>
      <c r="H271">
        <v>765.357484</v>
      </c>
      <c r="I271">
        <v>1</v>
      </c>
      <c r="J271">
        <v>1</v>
      </c>
      <c r="K271">
        <v>8.5925159999999998</v>
      </c>
    </row>
    <row r="272" spans="1:11" x14ac:dyDescent="0.25">
      <c r="A272">
        <v>978</v>
      </c>
      <c r="B272" t="s">
        <v>55</v>
      </c>
      <c r="C272">
        <v>8553</v>
      </c>
      <c r="D272">
        <v>390022.74</v>
      </c>
      <c r="E272">
        <v>7406662.6100000003</v>
      </c>
      <c r="F272">
        <v>2</v>
      </c>
      <c r="G272">
        <v>774.05</v>
      </c>
      <c r="H272">
        <v>765.396612</v>
      </c>
      <c r="I272">
        <v>1</v>
      </c>
      <c r="J272">
        <v>1</v>
      </c>
      <c r="K272">
        <v>8.6533879999999996</v>
      </c>
    </row>
    <row r="273" spans="1:11" x14ac:dyDescent="0.25">
      <c r="A273">
        <v>1066</v>
      </c>
      <c r="B273" t="s">
        <v>55</v>
      </c>
      <c r="C273">
        <v>8583</v>
      </c>
      <c r="D273">
        <v>390022.74</v>
      </c>
      <c r="E273">
        <v>7406662.6100000003</v>
      </c>
      <c r="F273">
        <v>2</v>
      </c>
      <c r="G273">
        <v>774.05</v>
      </c>
      <c r="H273">
        <v>765.43396900000005</v>
      </c>
      <c r="I273">
        <v>1</v>
      </c>
      <c r="J273">
        <v>1</v>
      </c>
      <c r="K273">
        <v>8.6160309999999996</v>
      </c>
    </row>
    <row r="274" spans="1:11" x14ac:dyDescent="0.25">
      <c r="A274">
        <v>264</v>
      </c>
      <c r="B274" t="s">
        <v>55</v>
      </c>
      <c r="C274">
        <v>8614</v>
      </c>
      <c r="D274">
        <v>390022.74</v>
      </c>
      <c r="E274">
        <v>7406662.6100000003</v>
      </c>
      <c r="F274">
        <v>2</v>
      </c>
      <c r="G274">
        <v>774.05</v>
      </c>
      <c r="H274">
        <v>765.47204399999998</v>
      </c>
      <c r="I274">
        <v>1</v>
      </c>
      <c r="J274">
        <v>1</v>
      </c>
      <c r="K274">
        <v>8.5779560000000004</v>
      </c>
    </row>
    <row r="275" spans="1:11" x14ac:dyDescent="0.25">
      <c r="A275">
        <v>322</v>
      </c>
      <c r="B275" t="s">
        <v>55</v>
      </c>
      <c r="C275">
        <v>8645</v>
      </c>
      <c r="D275">
        <v>390022.74</v>
      </c>
      <c r="E275">
        <v>7406662.6100000003</v>
      </c>
      <c r="F275">
        <v>2</v>
      </c>
      <c r="G275">
        <v>774.25</v>
      </c>
      <c r="H275">
        <v>765.509591</v>
      </c>
      <c r="I275">
        <v>1</v>
      </c>
      <c r="J275">
        <v>1</v>
      </c>
      <c r="K275">
        <v>8.7404089999999997</v>
      </c>
    </row>
    <row r="276" spans="1:11" x14ac:dyDescent="0.25">
      <c r="A276">
        <v>579</v>
      </c>
      <c r="B276" t="s">
        <v>55</v>
      </c>
      <c r="C276">
        <v>8675</v>
      </c>
      <c r="D276">
        <v>390022.74</v>
      </c>
      <c r="E276">
        <v>7406662.6100000003</v>
      </c>
      <c r="F276">
        <v>2</v>
      </c>
      <c r="G276">
        <v>774.35</v>
      </c>
      <c r="H276">
        <v>765.54545299999995</v>
      </c>
      <c r="I276">
        <v>1</v>
      </c>
      <c r="J276">
        <v>1</v>
      </c>
      <c r="K276">
        <v>8.8045469999999995</v>
      </c>
    </row>
    <row r="277" spans="1:11" x14ac:dyDescent="0.25">
      <c r="A277">
        <v>621</v>
      </c>
      <c r="B277" t="s">
        <v>55</v>
      </c>
      <c r="C277">
        <v>8706</v>
      </c>
      <c r="D277">
        <v>390022.74</v>
      </c>
      <c r="E277">
        <v>7406662.6100000003</v>
      </c>
      <c r="F277">
        <v>2</v>
      </c>
      <c r="G277">
        <v>774.55</v>
      </c>
      <c r="H277">
        <v>765.58197800000005</v>
      </c>
      <c r="I277">
        <v>1</v>
      </c>
      <c r="J277">
        <v>1</v>
      </c>
      <c r="K277">
        <v>8.9680219999999995</v>
      </c>
    </row>
    <row r="278" spans="1:11" x14ac:dyDescent="0.25">
      <c r="A278">
        <v>700</v>
      </c>
      <c r="B278" t="s">
        <v>55</v>
      </c>
      <c r="C278">
        <v>8736</v>
      </c>
      <c r="D278">
        <v>390022.74</v>
      </c>
      <c r="E278">
        <v>7406662.6100000003</v>
      </c>
      <c r="F278">
        <v>2</v>
      </c>
      <c r="G278">
        <v>775.05</v>
      </c>
      <c r="H278">
        <v>765.61681599999997</v>
      </c>
      <c r="I278">
        <v>1</v>
      </c>
      <c r="J278">
        <v>1</v>
      </c>
      <c r="K278">
        <v>9.4331840000000007</v>
      </c>
    </row>
    <row r="279" spans="1:11" x14ac:dyDescent="0.25">
      <c r="A279">
        <v>812</v>
      </c>
      <c r="B279" t="s">
        <v>55</v>
      </c>
      <c r="C279">
        <v>8768</v>
      </c>
      <c r="D279">
        <v>390022.74</v>
      </c>
      <c r="E279">
        <v>7406662.6100000003</v>
      </c>
      <c r="F279">
        <v>2</v>
      </c>
      <c r="G279">
        <v>774.75</v>
      </c>
      <c r="H279">
        <v>765.65342699999997</v>
      </c>
      <c r="I279">
        <v>1</v>
      </c>
      <c r="J279">
        <v>1</v>
      </c>
      <c r="K279">
        <v>9.0965729999999994</v>
      </c>
    </row>
    <row r="280" spans="1:11" x14ac:dyDescent="0.25">
      <c r="A280">
        <v>966</v>
      </c>
      <c r="B280" t="s">
        <v>55</v>
      </c>
      <c r="C280">
        <v>8811</v>
      </c>
      <c r="D280">
        <v>390022.74</v>
      </c>
      <c r="E280">
        <v>7406662.6100000003</v>
      </c>
      <c r="F280">
        <v>2</v>
      </c>
      <c r="G280">
        <v>775.02</v>
      </c>
      <c r="H280">
        <v>765.70176800000002</v>
      </c>
      <c r="I280">
        <v>1</v>
      </c>
      <c r="J280">
        <v>1</v>
      </c>
      <c r="K280">
        <v>9.3182320000000001</v>
      </c>
    </row>
    <row r="281" spans="1:11" x14ac:dyDescent="0.25">
      <c r="A281">
        <v>996</v>
      </c>
      <c r="B281" t="s">
        <v>55</v>
      </c>
      <c r="C281">
        <v>8829</v>
      </c>
      <c r="D281">
        <v>390022.74</v>
      </c>
      <c r="E281">
        <v>7406662.6100000003</v>
      </c>
      <c r="F281">
        <v>2</v>
      </c>
      <c r="G281">
        <v>775.15</v>
      </c>
      <c r="H281">
        <v>765.72174900000005</v>
      </c>
      <c r="I281">
        <v>1</v>
      </c>
      <c r="J281">
        <v>1</v>
      </c>
      <c r="K281">
        <v>9.4282509999999995</v>
      </c>
    </row>
    <row r="282" spans="1:11" x14ac:dyDescent="0.25">
      <c r="A282">
        <v>1094</v>
      </c>
      <c r="B282" t="s">
        <v>55</v>
      </c>
      <c r="C282">
        <v>8858</v>
      </c>
      <c r="D282">
        <v>390022.74</v>
      </c>
      <c r="E282">
        <v>7406662.6100000003</v>
      </c>
      <c r="F282">
        <v>2</v>
      </c>
      <c r="G282">
        <v>775.32</v>
      </c>
      <c r="H282">
        <v>765.753557</v>
      </c>
      <c r="I282">
        <v>1</v>
      </c>
      <c r="J282">
        <v>1</v>
      </c>
      <c r="K282">
        <v>9.5664429999999996</v>
      </c>
    </row>
    <row r="283" spans="1:11" x14ac:dyDescent="0.25">
      <c r="A283">
        <v>171</v>
      </c>
      <c r="B283" t="s">
        <v>56</v>
      </c>
      <c r="C283">
        <v>1</v>
      </c>
      <c r="D283">
        <v>389782.26</v>
      </c>
      <c r="E283">
        <v>7406242.8700000001</v>
      </c>
      <c r="F283">
        <v>2</v>
      </c>
      <c r="G283">
        <v>756.35</v>
      </c>
      <c r="H283">
        <v>759.57144600000004</v>
      </c>
      <c r="I283">
        <v>1</v>
      </c>
      <c r="J283">
        <v>1</v>
      </c>
      <c r="K283">
        <v>-3.2214459999999998</v>
      </c>
    </row>
    <row r="284" spans="1:11" x14ac:dyDescent="0.25">
      <c r="A284">
        <v>553</v>
      </c>
      <c r="B284" t="s">
        <v>56</v>
      </c>
      <c r="C284">
        <v>152</v>
      </c>
      <c r="D284">
        <v>389782.26</v>
      </c>
      <c r="E284">
        <v>7406242.8700000001</v>
      </c>
      <c r="F284">
        <v>2</v>
      </c>
      <c r="G284">
        <v>756.38</v>
      </c>
      <c r="H284">
        <v>759.57446800000002</v>
      </c>
      <c r="I284">
        <v>1</v>
      </c>
      <c r="J284">
        <v>1</v>
      </c>
      <c r="K284">
        <v>-3.1944680000000001</v>
      </c>
    </row>
    <row r="285" spans="1:11" x14ac:dyDescent="0.25">
      <c r="A285">
        <v>475</v>
      </c>
      <c r="B285" t="s">
        <v>56</v>
      </c>
      <c r="C285">
        <v>518</v>
      </c>
      <c r="D285">
        <v>389782.26</v>
      </c>
      <c r="E285">
        <v>7406242.8700000001</v>
      </c>
      <c r="F285">
        <v>2</v>
      </c>
      <c r="G285">
        <v>757.35</v>
      </c>
      <c r="H285">
        <v>759.60296400000004</v>
      </c>
      <c r="I285">
        <v>1</v>
      </c>
      <c r="J285">
        <v>1</v>
      </c>
      <c r="K285">
        <v>-2.252964</v>
      </c>
    </row>
    <row r="286" spans="1:11" x14ac:dyDescent="0.25">
      <c r="A286">
        <v>236</v>
      </c>
      <c r="B286" t="s">
        <v>56</v>
      </c>
      <c r="C286">
        <v>883</v>
      </c>
      <c r="D286">
        <v>389782.26</v>
      </c>
      <c r="E286">
        <v>7406242.8700000001</v>
      </c>
      <c r="F286">
        <v>2</v>
      </c>
      <c r="G286">
        <v>757.86</v>
      </c>
      <c r="H286">
        <v>759.64882699999998</v>
      </c>
      <c r="I286">
        <v>1</v>
      </c>
      <c r="J286">
        <v>1</v>
      </c>
      <c r="K286">
        <v>-1.7888269999999999</v>
      </c>
    </row>
    <row r="287" spans="1:11" x14ac:dyDescent="0.25">
      <c r="A287">
        <v>134</v>
      </c>
      <c r="B287" t="s">
        <v>56</v>
      </c>
      <c r="C287">
        <v>1248</v>
      </c>
      <c r="D287">
        <v>389782.26</v>
      </c>
      <c r="E287">
        <v>7406242.8700000001</v>
      </c>
      <c r="F287">
        <v>2</v>
      </c>
      <c r="G287">
        <v>758.2</v>
      </c>
      <c r="H287">
        <v>759.71077700000001</v>
      </c>
      <c r="I287">
        <v>1</v>
      </c>
      <c r="J287">
        <v>1</v>
      </c>
      <c r="K287">
        <v>-1.510777</v>
      </c>
    </row>
    <row r="288" spans="1:11" x14ac:dyDescent="0.25">
      <c r="A288">
        <v>480</v>
      </c>
      <c r="B288" t="s">
        <v>56</v>
      </c>
      <c r="C288">
        <v>1613</v>
      </c>
      <c r="D288">
        <v>389782.26</v>
      </c>
      <c r="E288">
        <v>7406242.8700000001</v>
      </c>
      <c r="F288">
        <v>2</v>
      </c>
      <c r="G288">
        <v>758.42</v>
      </c>
      <c r="H288">
        <v>759.78788399999996</v>
      </c>
      <c r="I288">
        <v>1</v>
      </c>
      <c r="J288">
        <v>1</v>
      </c>
      <c r="K288">
        <v>-1.3678840000000001</v>
      </c>
    </row>
    <row r="289" spans="1:11" x14ac:dyDescent="0.25">
      <c r="A289">
        <v>414</v>
      </c>
      <c r="B289" t="s">
        <v>56</v>
      </c>
      <c r="C289">
        <v>1979</v>
      </c>
      <c r="D289">
        <v>389782.26</v>
      </c>
      <c r="E289">
        <v>7406242.8700000001</v>
      </c>
      <c r="F289">
        <v>2</v>
      </c>
      <c r="G289">
        <v>758.93</v>
      </c>
      <c r="H289">
        <v>759.88110300000005</v>
      </c>
      <c r="I289">
        <v>1</v>
      </c>
      <c r="J289">
        <v>1</v>
      </c>
      <c r="K289">
        <v>-0.95110300000000003</v>
      </c>
    </row>
    <row r="290" spans="1:11" x14ac:dyDescent="0.25">
      <c r="A290">
        <v>755</v>
      </c>
      <c r="B290" t="s">
        <v>56</v>
      </c>
      <c r="C290">
        <v>2344</v>
      </c>
      <c r="D290">
        <v>389782.26</v>
      </c>
      <c r="E290">
        <v>7406242.8700000001</v>
      </c>
      <c r="F290">
        <v>2</v>
      </c>
      <c r="G290">
        <v>759.2</v>
      </c>
      <c r="H290">
        <v>759.99177099999997</v>
      </c>
      <c r="I290">
        <v>1</v>
      </c>
      <c r="J290">
        <v>1</v>
      </c>
      <c r="K290">
        <v>-0.791771</v>
      </c>
    </row>
    <row r="291" spans="1:11" x14ac:dyDescent="0.25">
      <c r="A291">
        <v>881</v>
      </c>
      <c r="B291" t="s">
        <v>56</v>
      </c>
      <c r="C291">
        <v>2709</v>
      </c>
      <c r="D291">
        <v>389782.26</v>
      </c>
      <c r="E291">
        <v>7406242.8700000001</v>
      </c>
      <c r="F291">
        <v>2</v>
      </c>
      <c r="G291">
        <v>759.32</v>
      </c>
      <c r="H291">
        <v>760.12925099999995</v>
      </c>
      <c r="I291">
        <v>1</v>
      </c>
      <c r="J291">
        <v>1</v>
      </c>
      <c r="K291">
        <v>-0.80925100000000005</v>
      </c>
    </row>
    <row r="292" spans="1:11" x14ac:dyDescent="0.25">
      <c r="A292">
        <v>817</v>
      </c>
      <c r="B292" t="s">
        <v>56</v>
      </c>
      <c r="C292">
        <v>3074</v>
      </c>
      <c r="D292">
        <v>389782.26</v>
      </c>
      <c r="E292">
        <v>7406242.8700000001</v>
      </c>
      <c r="F292">
        <v>2</v>
      </c>
      <c r="G292">
        <v>758.21</v>
      </c>
      <c r="H292">
        <v>760.32195200000001</v>
      </c>
      <c r="I292">
        <v>1</v>
      </c>
      <c r="J292">
        <v>1</v>
      </c>
      <c r="K292">
        <v>-2.1119520000000001</v>
      </c>
    </row>
    <row r="293" spans="1:11" x14ac:dyDescent="0.25">
      <c r="A293">
        <v>467</v>
      </c>
      <c r="B293" t="s">
        <v>56</v>
      </c>
      <c r="C293">
        <v>3805</v>
      </c>
      <c r="D293">
        <v>389782.26</v>
      </c>
      <c r="E293">
        <v>7406242.8700000001</v>
      </c>
      <c r="F293">
        <v>2</v>
      </c>
      <c r="G293">
        <v>760.55</v>
      </c>
      <c r="H293">
        <v>760.99252000000001</v>
      </c>
      <c r="I293">
        <v>1</v>
      </c>
      <c r="J293">
        <v>1</v>
      </c>
      <c r="K293">
        <v>-0.44252000000000002</v>
      </c>
    </row>
    <row r="294" spans="1:11" x14ac:dyDescent="0.25">
      <c r="A294">
        <v>569</v>
      </c>
      <c r="B294" t="s">
        <v>56</v>
      </c>
      <c r="C294">
        <v>4170</v>
      </c>
      <c r="D294">
        <v>389782.26</v>
      </c>
      <c r="E294">
        <v>7406242.8700000001</v>
      </c>
      <c r="F294">
        <v>2</v>
      </c>
      <c r="G294">
        <v>760.74</v>
      </c>
      <c r="H294">
        <v>761.46108100000004</v>
      </c>
      <c r="I294">
        <v>1</v>
      </c>
      <c r="J294">
        <v>1</v>
      </c>
      <c r="K294">
        <v>-0.72108099999999997</v>
      </c>
    </row>
    <row r="295" spans="1:11" x14ac:dyDescent="0.25">
      <c r="A295">
        <v>96</v>
      </c>
      <c r="B295" t="s">
        <v>56</v>
      </c>
      <c r="C295">
        <v>5631</v>
      </c>
      <c r="D295">
        <v>389782.26</v>
      </c>
      <c r="E295">
        <v>7406242.8700000001</v>
      </c>
      <c r="F295">
        <v>2</v>
      </c>
      <c r="G295">
        <v>764.07</v>
      </c>
      <c r="H295">
        <v>763.72604200000001</v>
      </c>
      <c r="I295">
        <v>1</v>
      </c>
      <c r="J295">
        <v>1</v>
      </c>
      <c r="K295">
        <v>0.34395799999999999</v>
      </c>
    </row>
    <row r="296" spans="1:11" x14ac:dyDescent="0.25">
      <c r="A296">
        <v>289</v>
      </c>
      <c r="B296" t="s">
        <v>56</v>
      </c>
      <c r="C296">
        <v>5996</v>
      </c>
      <c r="D296">
        <v>389782.26</v>
      </c>
      <c r="E296">
        <v>7406242.8700000001</v>
      </c>
      <c r="F296">
        <v>2</v>
      </c>
      <c r="G296">
        <v>764.93</v>
      </c>
      <c r="H296">
        <v>764.35787700000003</v>
      </c>
      <c r="I296">
        <v>1</v>
      </c>
      <c r="J296">
        <v>1</v>
      </c>
      <c r="K296">
        <v>0.57212300000000005</v>
      </c>
    </row>
    <row r="297" spans="1:11" x14ac:dyDescent="0.25">
      <c r="A297">
        <v>351</v>
      </c>
      <c r="B297" t="s">
        <v>56</v>
      </c>
      <c r="C297">
        <v>6118</v>
      </c>
      <c r="D297">
        <v>389782.26</v>
      </c>
      <c r="E297">
        <v>7406242.8700000001</v>
      </c>
      <c r="F297">
        <v>2</v>
      </c>
      <c r="G297">
        <v>764.93</v>
      </c>
      <c r="H297">
        <v>764.57180200000005</v>
      </c>
      <c r="I297">
        <v>1</v>
      </c>
      <c r="J297">
        <v>1</v>
      </c>
      <c r="K297">
        <v>0.35819800000000002</v>
      </c>
    </row>
    <row r="298" spans="1:11" x14ac:dyDescent="0.25">
      <c r="A298">
        <v>369</v>
      </c>
      <c r="B298" t="s">
        <v>56</v>
      </c>
      <c r="C298">
        <v>6210</v>
      </c>
      <c r="D298">
        <v>389782.26</v>
      </c>
      <c r="E298">
        <v>7406242.8700000001</v>
      </c>
      <c r="F298">
        <v>2</v>
      </c>
      <c r="G298">
        <v>764.95</v>
      </c>
      <c r="H298">
        <v>764.73424499999999</v>
      </c>
      <c r="I298">
        <v>1</v>
      </c>
      <c r="J298">
        <v>1</v>
      </c>
      <c r="K298">
        <v>0.215755</v>
      </c>
    </row>
    <row r="299" spans="1:11" x14ac:dyDescent="0.25">
      <c r="A299">
        <v>581</v>
      </c>
      <c r="B299" t="s">
        <v>56</v>
      </c>
      <c r="C299">
        <v>6270</v>
      </c>
      <c r="D299">
        <v>389782.26</v>
      </c>
      <c r="E299">
        <v>7406242.8700000001</v>
      </c>
      <c r="F299">
        <v>2</v>
      </c>
      <c r="G299">
        <v>765.08</v>
      </c>
      <c r="H299">
        <v>764.84102800000005</v>
      </c>
      <c r="I299">
        <v>1</v>
      </c>
      <c r="J299">
        <v>1</v>
      </c>
      <c r="K299">
        <v>0.23897199999999999</v>
      </c>
    </row>
    <row r="300" spans="1:11" x14ac:dyDescent="0.25">
      <c r="A300">
        <v>688</v>
      </c>
      <c r="B300" t="s">
        <v>56</v>
      </c>
      <c r="C300">
        <v>6362</v>
      </c>
      <c r="D300">
        <v>389782.26</v>
      </c>
      <c r="E300">
        <v>7406242.8700000001</v>
      </c>
      <c r="F300">
        <v>2</v>
      </c>
      <c r="G300">
        <v>764.95</v>
      </c>
      <c r="H300">
        <v>765.00617499999998</v>
      </c>
      <c r="I300">
        <v>1</v>
      </c>
      <c r="J300">
        <v>1</v>
      </c>
      <c r="K300">
        <v>-5.6175000000000003E-2</v>
      </c>
    </row>
    <row r="301" spans="1:11" x14ac:dyDescent="0.25">
      <c r="A301">
        <v>768</v>
      </c>
      <c r="B301" t="s">
        <v>56</v>
      </c>
      <c r="C301">
        <v>6454</v>
      </c>
      <c r="D301">
        <v>389782.26</v>
      </c>
      <c r="E301">
        <v>7406242.8700000001</v>
      </c>
      <c r="F301">
        <v>2</v>
      </c>
      <c r="G301">
        <v>765.48</v>
      </c>
      <c r="H301">
        <v>765.17350799999997</v>
      </c>
      <c r="I301">
        <v>1</v>
      </c>
      <c r="J301">
        <v>1</v>
      </c>
      <c r="K301">
        <v>0.30649199999999999</v>
      </c>
    </row>
    <row r="302" spans="1:11" x14ac:dyDescent="0.25">
      <c r="A302">
        <v>808</v>
      </c>
      <c r="B302" t="s">
        <v>56</v>
      </c>
      <c r="C302">
        <v>6484</v>
      </c>
      <c r="D302">
        <v>389782.26</v>
      </c>
      <c r="E302">
        <v>7406242.8700000001</v>
      </c>
      <c r="F302">
        <v>2</v>
      </c>
      <c r="G302">
        <v>763.74</v>
      </c>
      <c r="H302">
        <v>765.22841000000005</v>
      </c>
      <c r="I302">
        <v>1</v>
      </c>
      <c r="J302">
        <v>1</v>
      </c>
      <c r="K302">
        <v>-1.48841</v>
      </c>
    </row>
    <row r="303" spans="1:11" x14ac:dyDescent="0.25">
      <c r="A303">
        <v>845</v>
      </c>
      <c r="B303" t="s">
        <v>56</v>
      </c>
      <c r="C303">
        <v>6515</v>
      </c>
      <c r="D303">
        <v>389782.26</v>
      </c>
      <c r="E303">
        <v>7406242.8700000001</v>
      </c>
      <c r="F303">
        <v>2</v>
      </c>
      <c r="G303">
        <v>764.13</v>
      </c>
      <c r="H303">
        <v>765.28524100000004</v>
      </c>
      <c r="I303">
        <v>1</v>
      </c>
      <c r="J303">
        <v>1</v>
      </c>
      <c r="K303">
        <v>-1.155241</v>
      </c>
    </row>
    <row r="304" spans="1:11" x14ac:dyDescent="0.25">
      <c r="A304">
        <v>883</v>
      </c>
      <c r="B304" t="s">
        <v>56</v>
      </c>
      <c r="C304">
        <v>6545</v>
      </c>
      <c r="D304">
        <v>389782.26</v>
      </c>
      <c r="E304">
        <v>7406242.8700000001</v>
      </c>
      <c r="F304">
        <v>2</v>
      </c>
      <c r="G304">
        <v>764.57</v>
      </c>
      <c r="H304">
        <v>765.340416</v>
      </c>
      <c r="I304">
        <v>1</v>
      </c>
      <c r="J304">
        <v>1</v>
      </c>
      <c r="K304">
        <v>-0.77041599999999999</v>
      </c>
    </row>
    <row r="305" spans="1:11" x14ac:dyDescent="0.25">
      <c r="A305">
        <v>922</v>
      </c>
      <c r="B305" t="s">
        <v>56</v>
      </c>
      <c r="C305">
        <v>6576</v>
      </c>
      <c r="D305">
        <v>389782.26</v>
      </c>
      <c r="E305">
        <v>7406242.8700000001</v>
      </c>
      <c r="F305">
        <v>2</v>
      </c>
      <c r="G305">
        <v>764.96</v>
      </c>
      <c r="H305">
        <v>765.39756699999998</v>
      </c>
      <c r="I305">
        <v>1</v>
      </c>
      <c r="J305">
        <v>1</v>
      </c>
      <c r="K305">
        <v>-0.43756699999999998</v>
      </c>
    </row>
    <row r="306" spans="1:11" x14ac:dyDescent="0.25">
      <c r="A306">
        <v>749</v>
      </c>
      <c r="B306" t="s">
        <v>56</v>
      </c>
      <c r="C306">
        <v>6727</v>
      </c>
      <c r="D306">
        <v>389782.26</v>
      </c>
      <c r="E306">
        <v>7406242.8700000001</v>
      </c>
      <c r="F306">
        <v>2</v>
      </c>
      <c r="G306">
        <v>764.96</v>
      </c>
      <c r="H306">
        <v>765.67864899999995</v>
      </c>
      <c r="I306">
        <v>1</v>
      </c>
      <c r="J306">
        <v>1</v>
      </c>
      <c r="K306">
        <v>-0.71864899999999998</v>
      </c>
    </row>
    <row r="307" spans="1:11" x14ac:dyDescent="0.25">
      <c r="A307">
        <v>166</v>
      </c>
      <c r="B307" t="s">
        <v>56</v>
      </c>
      <c r="C307">
        <v>7306</v>
      </c>
      <c r="D307">
        <v>389782.26</v>
      </c>
      <c r="E307">
        <v>7406242.8700000001</v>
      </c>
      <c r="F307">
        <v>2</v>
      </c>
      <c r="G307">
        <v>768.95</v>
      </c>
      <c r="H307">
        <v>766.77096700000004</v>
      </c>
      <c r="I307">
        <v>1</v>
      </c>
      <c r="J307">
        <v>1</v>
      </c>
      <c r="K307">
        <v>2.179033</v>
      </c>
    </row>
    <row r="308" spans="1:11" x14ac:dyDescent="0.25">
      <c r="A308">
        <v>251</v>
      </c>
      <c r="B308" t="s">
        <v>56</v>
      </c>
      <c r="C308">
        <v>7337</v>
      </c>
      <c r="D308">
        <v>389782.26</v>
      </c>
      <c r="E308">
        <v>7406242.8700000001</v>
      </c>
      <c r="F308">
        <v>2</v>
      </c>
      <c r="G308">
        <v>768.95</v>
      </c>
      <c r="H308">
        <v>766.827901</v>
      </c>
      <c r="I308">
        <v>1</v>
      </c>
      <c r="J308">
        <v>1</v>
      </c>
      <c r="K308">
        <v>2.122099</v>
      </c>
    </row>
    <row r="309" spans="1:11" x14ac:dyDescent="0.25">
      <c r="A309">
        <v>307</v>
      </c>
      <c r="B309" t="s">
        <v>56</v>
      </c>
      <c r="C309">
        <v>7365</v>
      </c>
      <c r="D309">
        <v>389782.26</v>
      </c>
      <c r="E309">
        <v>7406242.8700000001</v>
      </c>
      <c r="F309">
        <v>2</v>
      </c>
      <c r="G309">
        <v>768.95</v>
      </c>
      <c r="H309">
        <v>766.879008</v>
      </c>
      <c r="I309">
        <v>1</v>
      </c>
      <c r="J309">
        <v>1</v>
      </c>
      <c r="K309">
        <v>2.0709919999999999</v>
      </c>
    </row>
    <row r="310" spans="1:11" x14ac:dyDescent="0.25">
      <c r="A310">
        <v>370</v>
      </c>
      <c r="B310" t="s">
        <v>56</v>
      </c>
      <c r="C310">
        <v>7396</v>
      </c>
      <c r="D310">
        <v>389782.26</v>
      </c>
      <c r="E310">
        <v>7406242.8700000001</v>
      </c>
      <c r="F310">
        <v>2</v>
      </c>
      <c r="G310">
        <v>768.95</v>
      </c>
      <c r="H310">
        <v>766.93515200000002</v>
      </c>
      <c r="I310">
        <v>1</v>
      </c>
      <c r="J310">
        <v>1</v>
      </c>
      <c r="K310">
        <v>2.0148480000000002</v>
      </c>
    </row>
    <row r="311" spans="1:11" x14ac:dyDescent="0.25">
      <c r="A311">
        <v>503</v>
      </c>
      <c r="B311" t="s">
        <v>56</v>
      </c>
      <c r="C311">
        <v>7426</v>
      </c>
      <c r="D311">
        <v>389782.26</v>
      </c>
      <c r="E311">
        <v>7406242.8700000001</v>
      </c>
      <c r="F311">
        <v>2</v>
      </c>
      <c r="G311">
        <v>769.05</v>
      </c>
      <c r="H311">
        <v>766.98905300000001</v>
      </c>
      <c r="I311">
        <v>1</v>
      </c>
      <c r="J311">
        <v>1</v>
      </c>
      <c r="K311">
        <v>2.0609470000000001</v>
      </c>
    </row>
    <row r="312" spans="1:11" x14ac:dyDescent="0.25">
      <c r="A312">
        <v>577</v>
      </c>
      <c r="B312" t="s">
        <v>56</v>
      </c>
      <c r="C312">
        <v>7457</v>
      </c>
      <c r="D312">
        <v>389782.26</v>
      </c>
      <c r="E312">
        <v>7406242.8700000001</v>
      </c>
      <c r="F312">
        <v>2</v>
      </c>
      <c r="G312">
        <v>769.05</v>
      </c>
      <c r="H312">
        <v>767.04428700000005</v>
      </c>
      <c r="I312">
        <v>1</v>
      </c>
      <c r="J312">
        <v>1</v>
      </c>
      <c r="K312">
        <v>2.0057130000000001</v>
      </c>
    </row>
    <row r="313" spans="1:11" x14ac:dyDescent="0.25">
      <c r="A313">
        <v>604</v>
      </c>
      <c r="B313" t="s">
        <v>56</v>
      </c>
      <c r="C313">
        <v>7487</v>
      </c>
      <c r="D313">
        <v>389782.26</v>
      </c>
      <c r="E313">
        <v>7406242.8700000001</v>
      </c>
      <c r="F313">
        <v>2</v>
      </c>
      <c r="G313">
        <v>769.25</v>
      </c>
      <c r="H313">
        <v>767.09726999999998</v>
      </c>
      <c r="I313">
        <v>1</v>
      </c>
      <c r="J313">
        <v>1</v>
      </c>
      <c r="K313">
        <v>2.15273</v>
      </c>
    </row>
    <row r="314" spans="1:11" x14ac:dyDescent="0.25">
      <c r="A314">
        <v>656</v>
      </c>
      <c r="B314" t="s">
        <v>56</v>
      </c>
      <c r="C314">
        <v>7518</v>
      </c>
      <c r="D314">
        <v>389782.26</v>
      </c>
      <c r="E314">
        <v>7406242.8700000001</v>
      </c>
      <c r="F314">
        <v>2</v>
      </c>
      <c r="G314">
        <v>769.55</v>
      </c>
      <c r="H314">
        <v>767.15151400000002</v>
      </c>
      <c r="I314">
        <v>1</v>
      </c>
      <c r="J314">
        <v>1</v>
      </c>
      <c r="K314">
        <v>2.3984860000000001</v>
      </c>
    </row>
    <row r="315" spans="1:11" x14ac:dyDescent="0.25">
      <c r="A315">
        <v>732</v>
      </c>
      <c r="B315" t="s">
        <v>56</v>
      </c>
      <c r="C315">
        <v>7549</v>
      </c>
      <c r="D315">
        <v>389782.26</v>
      </c>
      <c r="E315">
        <v>7406242.8700000001</v>
      </c>
      <c r="F315">
        <v>2</v>
      </c>
      <c r="G315">
        <v>769.45</v>
      </c>
      <c r="H315">
        <v>767.20525599999996</v>
      </c>
      <c r="I315">
        <v>1</v>
      </c>
      <c r="J315">
        <v>1</v>
      </c>
      <c r="K315">
        <v>2.2447439999999999</v>
      </c>
    </row>
    <row r="316" spans="1:11" x14ac:dyDescent="0.25">
      <c r="A316">
        <v>810</v>
      </c>
      <c r="B316" t="s">
        <v>56</v>
      </c>
      <c r="C316">
        <v>7579</v>
      </c>
      <c r="D316">
        <v>389782.26</v>
      </c>
      <c r="E316">
        <v>7406242.8700000001</v>
      </c>
      <c r="F316">
        <v>2</v>
      </c>
      <c r="G316">
        <v>769.45</v>
      </c>
      <c r="H316">
        <v>767.256799</v>
      </c>
      <c r="I316">
        <v>1</v>
      </c>
      <c r="J316">
        <v>1</v>
      </c>
      <c r="K316">
        <v>2.1932010000000002</v>
      </c>
    </row>
    <row r="317" spans="1:11" x14ac:dyDescent="0.25">
      <c r="A317">
        <v>885</v>
      </c>
      <c r="B317" t="s">
        <v>56</v>
      </c>
      <c r="C317">
        <v>7610</v>
      </c>
      <c r="D317">
        <v>389782.26</v>
      </c>
      <c r="E317">
        <v>7406242.8700000001</v>
      </c>
      <c r="F317">
        <v>2</v>
      </c>
      <c r="G317">
        <v>769.9</v>
      </c>
      <c r="H317">
        <v>767.309529</v>
      </c>
      <c r="I317">
        <v>1</v>
      </c>
      <c r="J317">
        <v>1</v>
      </c>
      <c r="K317">
        <v>2.590471</v>
      </c>
    </row>
    <row r="318" spans="1:11" x14ac:dyDescent="0.25">
      <c r="A318">
        <v>974</v>
      </c>
      <c r="B318" t="s">
        <v>56</v>
      </c>
      <c r="C318">
        <v>7640</v>
      </c>
      <c r="D318">
        <v>389782.26</v>
      </c>
      <c r="E318">
        <v>7406242.8700000001</v>
      </c>
      <c r="F318">
        <v>2</v>
      </c>
      <c r="G318">
        <v>769.75</v>
      </c>
      <c r="H318">
        <v>767.36000200000001</v>
      </c>
      <c r="I318">
        <v>1</v>
      </c>
      <c r="J318">
        <v>1</v>
      </c>
      <c r="K318">
        <v>2.3899979999999998</v>
      </c>
    </row>
    <row r="319" spans="1:11" x14ac:dyDescent="0.25">
      <c r="A319">
        <v>1062</v>
      </c>
      <c r="B319" t="s">
        <v>56</v>
      </c>
      <c r="C319">
        <v>7671</v>
      </c>
      <c r="D319">
        <v>389782.26</v>
      </c>
      <c r="E319">
        <v>7406242.8700000001</v>
      </c>
      <c r="F319">
        <v>2</v>
      </c>
      <c r="G319">
        <v>770.35</v>
      </c>
      <c r="H319">
        <v>767.411653</v>
      </c>
      <c r="I319">
        <v>1</v>
      </c>
      <c r="J319">
        <v>1</v>
      </c>
      <c r="K319">
        <v>2.9383469999999998</v>
      </c>
    </row>
    <row r="320" spans="1:11" x14ac:dyDescent="0.25">
      <c r="A320">
        <v>124</v>
      </c>
      <c r="B320" t="s">
        <v>56</v>
      </c>
      <c r="C320">
        <v>7702</v>
      </c>
      <c r="D320">
        <v>389782.26</v>
      </c>
      <c r="E320">
        <v>7406242.8700000001</v>
      </c>
      <c r="F320">
        <v>2</v>
      </c>
      <c r="G320">
        <v>770.48</v>
      </c>
      <c r="H320">
        <v>767.46275100000003</v>
      </c>
      <c r="I320">
        <v>1</v>
      </c>
      <c r="J320">
        <v>1</v>
      </c>
      <c r="K320">
        <v>3.0172490000000001</v>
      </c>
    </row>
    <row r="321" spans="1:11" x14ac:dyDescent="0.25">
      <c r="A321">
        <v>527</v>
      </c>
      <c r="B321" t="s">
        <v>56</v>
      </c>
      <c r="C321">
        <v>7731</v>
      </c>
      <c r="D321">
        <v>389782.26</v>
      </c>
      <c r="E321">
        <v>7406242.8700000001</v>
      </c>
      <c r="F321">
        <v>2</v>
      </c>
      <c r="G321">
        <v>770.55</v>
      </c>
      <c r="H321">
        <v>767.51005899999996</v>
      </c>
      <c r="I321">
        <v>1</v>
      </c>
      <c r="J321">
        <v>1</v>
      </c>
      <c r="K321">
        <v>3.0399409999999998</v>
      </c>
    </row>
    <row r="322" spans="1:11" x14ac:dyDescent="0.25">
      <c r="A322">
        <v>152</v>
      </c>
      <c r="B322" t="s">
        <v>56</v>
      </c>
      <c r="C322">
        <v>7762</v>
      </c>
      <c r="D322">
        <v>389782.26</v>
      </c>
      <c r="E322">
        <v>7406242.8700000001</v>
      </c>
      <c r="F322">
        <v>2</v>
      </c>
      <c r="G322">
        <v>770.57</v>
      </c>
      <c r="H322">
        <v>767.56001300000003</v>
      </c>
      <c r="I322">
        <v>1</v>
      </c>
      <c r="J322">
        <v>1</v>
      </c>
      <c r="K322">
        <v>3.0099870000000002</v>
      </c>
    </row>
    <row r="323" spans="1:11" x14ac:dyDescent="0.25">
      <c r="A323">
        <v>203</v>
      </c>
      <c r="B323" t="s">
        <v>56</v>
      </c>
      <c r="C323">
        <v>7792</v>
      </c>
      <c r="D323">
        <v>389782.26</v>
      </c>
      <c r="E323">
        <v>7406242.8700000001</v>
      </c>
      <c r="F323">
        <v>2</v>
      </c>
      <c r="G323">
        <v>770.62</v>
      </c>
      <c r="H323">
        <v>767.60778000000005</v>
      </c>
      <c r="I323">
        <v>1</v>
      </c>
      <c r="J323">
        <v>1</v>
      </c>
      <c r="K323">
        <v>3.0122200000000001</v>
      </c>
    </row>
    <row r="324" spans="1:11" x14ac:dyDescent="0.25">
      <c r="A324">
        <v>267</v>
      </c>
      <c r="B324" t="s">
        <v>56</v>
      </c>
      <c r="C324">
        <v>7823</v>
      </c>
      <c r="D324">
        <v>389782.26</v>
      </c>
      <c r="E324">
        <v>7406242.8700000001</v>
      </c>
      <c r="F324">
        <v>2</v>
      </c>
      <c r="G324">
        <v>770.35</v>
      </c>
      <c r="H324">
        <v>767.65640199999996</v>
      </c>
      <c r="I324">
        <v>1</v>
      </c>
      <c r="J324">
        <v>1</v>
      </c>
      <c r="K324">
        <v>2.6935980000000002</v>
      </c>
    </row>
    <row r="325" spans="1:11" x14ac:dyDescent="0.25">
      <c r="A325">
        <v>342</v>
      </c>
      <c r="B325" t="s">
        <v>56</v>
      </c>
      <c r="C325">
        <v>7853</v>
      </c>
      <c r="D325">
        <v>389782.26</v>
      </c>
      <c r="E325">
        <v>7406242.8700000001</v>
      </c>
      <c r="F325">
        <v>2</v>
      </c>
      <c r="G325">
        <v>770.75</v>
      </c>
      <c r="H325">
        <v>767.702765</v>
      </c>
      <c r="I325">
        <v>1</v>
      </c>
      <c r="J325">
        <v>1</v>
      </c>
      <c r="K325">
        <v>3.0472350000000001</v>
      </c>
    </row>
    <row r="326" spans="1:11" x14ac:dyDescent="0.25">
      <c r="A326">
        <v>493</v>
      </c>
      <c r="B326" t="s">
        <v>56</v>
      </c>
      <c r="C326">
        <v>7884</v>
      </c>
      <c r="D326">
        <v>389782.26</v>
      </c>
      <c r="E326">
        <v>7406242.8700000001</v>
      </c>
      <c r="F326">
        <v>2</v>
      </c>
      <c r="G326">
        <v>770.35</v>
      </c>
      <c r="H326">
        <v>767.74993500000005</v>
      </c>
      <c r="I326">
        <v>1</v>
      </c>
      <c r="J326">
        <v>1</v>
      </c>
      <c r="K326">
        <v>2.6000649999999998</v>
      </c>
    </row>
    <row r="327" spans="1:11" x14ac:dyDescent="0.25">
      <c r="A327">
        <v>573</v>
      </c>
      <c r="B327" t="s">
        <v>56</v>
      </c>
      <c r="C327">
        <v>7915</v>
      </c>
      <c r="D327">
        <v>389782.26</v>
      </c>
      <c r="E327">
        <v>7406242.8700000001</v>
      </c>
      <c r="F327">
        <v>2</v>
      </c>
      <c r="G327">
        <v>770.87</v>
      </c>
      <c r="H327">
        <v>767.79634299999998</v>
      </c>
      <c r="I327">
        <v>1</v>
      </c>
      <c r="J327">
        <v>1</v>
      </c>
      <c r="K327">
        <v>3.0736569999999999</v>
      </c>
    </row>
    <row r="328" spans="1:11" x14ac:dyDescent="0.25">
      <c r="A328">
        <v>616</v>
      </c>
      <c r="B328" t="s">
        <v>56</v>
      </c>
      <c r="C328">
        <v>7945</v>
      </c>
      <c r="D328">
        <v>389782.26</v>
      </c>
      <c r="E328">
        <v>7406242.8700000001</v>
      </c>
      <c r="F328">
        <v>2</v>
      </c>
      <c r="G328">
        <v>770.96</v>
      </c>
      <c r="H328">
        <v>767.84051399999998</v>
      </c>
      <c r="I328">
        <v>1</v>
      </c>
      <c r="J328">
        <v>1</v>
      </c>
      <c r="K328">
        <v>3.1194860000000002</v>
      </c>
    </row>
    <row r="329" spans="1:11" x14ac:dyDescent="0.25">
      <c r="A329">
        <v>707</v>
      </c>
      <c r="B329" t="s">
        <v>56</v>
      </c>
      <c r="C329">
        <v>7976</v>
      </c>
      <c r="D329">
        <v>389782.26</v>
      </c>
      <c r="E329">
        <v>7406242.8700000001</v>
      </c>
      <c r="F329">
        <v>2</v>
      </c>
      <c r="G329">
        <v>771.05</v>
      </c>
      <c r="H329">
        <v>767.88557900000001</v>
      </c>
      <c r="I329">
        <v>1</v>
      </c>
      <c r="J329">
        <v>1</v>
      </c>
      <c r="K329">
        <v>3.1644209999999999</v>
      </c>
    </row>
    <row r="330" spans="1:11" x14ac:dyDescent="0.25">
      <c r="A330">
        <v>791</v>
      </c>
      <c r="B330" t="s">
        <v>56</v>
      </c>
      <c r="C330">
        <v>8006</v>
      </c>
      <c r="D330">
        <v>389782.26</v>
      </c>
      <c r="E330">
        <v>7406242.8700000001</v>
      </c>
      <c r="F330">
        <v>2</v>
      </c>
      <c r="G330">
        <v>771.11</v>
      </c>
      <c r="H330">
        <v>767.928538</v>
      </c>
      <c r="I330">
        <v>1</v>
      </c>
      <c r="J330">
        <v>1</v>
      </c>
      <c r="K330">
        <v>3.1814619999999998</v>
      </c>
    </row>
    <row r="331" spans="1:11" x14ac:dyDescent="0.25">
      <c r="A331">
        <v>895</v>
      </c>
      <c r="B331" t="s">
        <v>56</v>
      </c>
      <c r="C331">
        <v>8037</v>
      </c>
      <c r="D331">
        <v>389782.26</v>
      </c>
      <c r="E331">
        <v>7406242.8700000001</v>
      </c>
      <c r="F331">
        <v>2</v>
      </c>
      <c r="G331">
        <v>770.75</v>
      </c>
      <c r="H331">
        <v>767.97216400000002</v>
      </c>
      <c r="I331">
        <v>1</v>
      </c>
      <c r="J331">
        <v>1</v>
      </c>
      <c r="K331">
        <v>2.7778360000000002</v>
      </c>
    </row>
    <row r="332" spans="1:11" x14ac:dyDescent="0.25">
      <c r="A332">
        <v>975</v>
      </c>
      <c r="B332" t="s">
        <v>56</v>
      </c>
      <c r="C332">
        <v>8068</v>
      </c>
      <c r="D332">
        <v>389782.26</v>
      </c>
      <c r="E332">
        <v>7406242.8700000001</v>
      </c>
      <c r="F332">
        <v>2</v>
      </c>
      <c r="G332">
        <v>770.75</v>
      </c>
      <c r="H332">
        <v>768.01512700000001</v>
      </c>
      <c r="I332">
        <v>1</v>
      </c>
      <c r="J332">
        <v>1</v>
      </c>
      <c r="K332">
        <v>2.7348729999999999</v>
      </c>
    </row>
    <row r="333" spans="1:11" x14ac:dyDescent="0.25">
      <c r="A333">
        <v>1073</v>
      </c>
      <c r="B333" t="s">
        <v>56</v>
      </c>
      <c r="C333">
        <v>8096</v>
      </c>
      <c r="D333">
        <v>389782.26</v>
      </c>
      <c r="E333">
        <v>7406242.8700000001</v>
      </c>
      <c r="F333">
        <v>2</v>
      </c>
      <c r="G333">
        <v>770.85</v>
      </c>
      <c r="H333">
        <v>768.05338200000006</v>
      </c>
      <c r="I333">
        <v>1</v>
      </c>
      <c r="J333">
        <v>1</v>
      </c>
      <c r="K333">
        <v>2.796618</v>
      </c>
    </row>
    <row r="334" spans="1:11" x14ac:dyDescent="0.25">
      <c r="A334">
        <v>208</v>
      </c>
      <c r="B334" t="s">
        <v>56</v>
      </c>
      <c r="C334">
        <v>8127</v>
      </c>
      <c r="D334">
        <v>389782.26</v>
      </c>
      <c r="E334">
        <v>7406242.8700000001</v>
      </c>
      <c r="F334">
        <v>2</v>
      </c>
      <c r="G334">
        <v>771.27</v>
      </c>
      <c r="H334">
        <v>768.09504800000002</v>
      </c>
      <c r="I334">
        <v>1</v>
      </c>
      <c r="J334">
        <v>1</v>
      </c>
      <c r="K334">
        <v>3.1749520000000002</v>
      </c>
    </row>
    <row r="335" spans="1:11" x14ac:dyDescent="0.25">
      <c r="A335">
        <v>280</v>
      </c>
      <c r="B335" t="s">
        <v>56</v>
      </c>
      <c r="C335">
        <v>8157</v>
      </c>
      <c r="D335">
        <v>389782.26</v>
      </c>
      <c r="E335">
        <v>7406242.8700000001</v>
      </c>
      <c r="F335">
        <v>2</v>
      </c>
      <c r="G335">
        <v>771.41</v>
      </c>
      <c r="H335">
        <v>768.13474599999995</v>
      </c>
      <c r="I335">
        <v>1</v>
      </c>
      <c r="J335">
        <v>1</v>
      </c>
      <c r="K335">
        <v>3.2752539999999999</v>
      </c>
    </row>
    <row r="336" spans="1:11" x14ac:dyDescent="0.25">
      <c r="A336">
        <v>366</v>
      </c>
      <c r="B336" t="s">
        <v>56</v>
      </c>
      <c r="C336">
        <v>8188</v>
      </c>
      <c r="D336">
        <v>389782.26</v>
      </c>
      <c r="E336">
        <v>7406242.8700000001</v>
      </c>
      <c r="F336">
        <v>2</v>
      </c>
      <c r="G336">
        <v>770.75</v>
      </c>
      <c r="H336">
        <v>768.17508299999997</v>
      </c>
      <c r="I336">
        <v>1</v>
      </c>
      <c r="J336">
        <v>1</v>
      </c>
      <c r="K336">
        <v>2.5749170000000001</v>
      </c>
    </row>
    <row r="337" spans="1:11" x14ac:dyDescent="0.25">
      <c r="A337">
        <v>674</v>
      </c>
      <c r="B337" t="s">
        <v>56</v>
      </c>
      <c r="C337">
        <v>8218</v>
      </c>
      <c r="D337">
        <v>389782.26</v>
      </c>
      <c r="E337">
        <v>7406242.8700000001</v>
      </c>
      <c r="F337">
        <v>2</v>
      </c>
      <c r="G337">
        <v>771.54</v>
      </c>
      <c r="H337">
        <v>768.21346700000004</v>
      </c>
      <c r="I337">
        <v>1</v>
      </c>
      <c r="J337">
        <v>1</v>
      </c>
      <c r="K337">
        <v>3.326533</v>
      </c>
    </row>
    <row r="338" spans="1:11" x14ac:dyDescent="0.25">
      <c r="A338">
        <v>764</v>
      </c>
      <c r="B338" t="s">
        <v>56</v>
      </c>
      <c r="C338">
        <v>8249</v>
      </c>
      <c r="D338">
        <v>389782.26</v>
      </c>
      <c r="E338">
        <v>7406242.8700000001</v>
      </c>
      <c r="F338">
        <v>2</v>
      </c>
      <c r="G338">
        <v>771.54</v>
      </c>
      <c r="H338">
        <v>768.25246100000004</v>
      </c>
      <c r="I338">
        <v>1</v>
      </c>
      <c r="J338">
        <v>1</v>
      </c>
      <c r="K338">
        <v>3.2875390000000002</v>
      </c>
    </row>
    <row r="339" spans="1:11" x14ac:dyDescent="0.25">
      <c r="A339">
        <v>859</v>
      </c>
      <c r="B339" t="s">
        <v>56</v>
      </c>
      <c r="C339">
        <v>8280</v>
      </c>
      <c r="D339">
        <v>389782.26</v>
      </c>
      <c r="E339">
        <v>7406242.8700000001</v>
      </c>
      <c r="F339">
        <v>2</v>
      </c>
      <c r="G339">
        <v>771.85</v>
      </c>
      <c r="H339">
        <v>768.29079000000002</v>
      </c>
      <c r="I339">
        <v>1</v>
      </c>
      <c r="J339">
        <v>1</v>
      </c>
      <c r="K339">
        <v>3.5592100000000002</v>
      </c>
    </row>
    <row r="340" spans="1:11" x14ac:dyDescent="0.25">
      <c r="A340">
        <v>958</v>
      </c>
      <c r="B340" t="s">
        <v>56</v>
      </c>
      <c r="C340">
        <v>8310</v>
      </c>
      <c r="D340">
        <v>389782.26</v>
      </c>
      <c r="E340">
        <v>7406242.8700000001</v>
      </c>
      <c r="F340">
        <v>2</v>
      </c>
      <c r="G340">
        <v>771.75</v>
      </c>
      <c r="H340">
        <v>768.32724499999995</v>
      </c>
      <c r="I340">
        <v>1</v>
      </c>
      <c r="J340">
        <v>1</v>
      </c>
      <c r="K340">
        <v>3.422755</v>
      </c>
    </row>
    <row r="341" spans="1:11" x14ac:dyDescent="0.25">
      <c r="A341">
        <v>1065</v>
      </c>
      <c r="B341" t="s">
        <v>56</v>
      </c>
      <c r="C341">
        <v>8341</v>
      </c>
      <c r="D341">
        <v>389782.26</v>
      </c>
      <c r="E341">
        <v>7406242.8700000001</v>
      </c>
      <c r="F341">
        <v>2</v>
      </c>
      <c r="G341">
        <v>771.25</v>
      </c>
      <c r="H341">
        <v>768.36421199999995</v>
      </c>
      <c r="I341">
        <v>1</v>
      </c>
      <c r="J341">
        <v>1</v>
      </c>
      <c r="K341">
        <v>2.8857879999999998</v>
      </c>
    </row>
    <row r="342" spans="1:11" x14ac:dyDescent="0.25">
      <c r="A342">
        <v>198</v>
      </c>
      <c r="B342" t="s">
        <v>56</v>
      </c>
      <c r="C342">
        <v>8371</v>
      </c>
      <c r="D342">
        <v>389782.26</v>
      </c>
      <c r="E342">
        <v>7406242.8700000001</v>
      </c>
      <c r="F342">
        <v>2</v>
      </c>
      <c r="G342">
        <v>771.88</v>
      </c>
      <c r="H342">
        <v>768.39936</v>
      </c>
      <c r="I342">
        <v>1</v>
      </c>
      <c r="J342">
        <v>1</v>
      </c>
      <c r="K342">
        <v>3.4806400000000002</v>
      </c>
    </row>
    <row r="343" spans="1:11" x14ac:dyDescent="0.25">
      <c r="A343">
        <v>281</v>
      </c>
      <c r="B343" t="s">
        <v>56</v>
      </c>
      <c r="C343">
        <v>8402</v>
      </c>
      <c r="D343">
        <v>389782.26</v>
      </c>
      <c r="E343">
        <v>7406242.8700000001</v>
      </c>
      <c r="F343">
        <v>2</v>
      </c>
      <c r="G343">
        <v>772.05</v>
      </c>
      <c r="H343">
        <v>768.43498399999999</v>
      </c>
      <c r="I343">
        <v>1</v>
      </c>
      <c r="J343">
        <v>1</v>
      </c>
      <c r="K343">
        <v>3.6150159999999998</v>
      </c>
    </row>
    <row r="344" spans="1:11" x14ac:dyDescent="0.25">
      <c r="A344">
        <v>361</v>
      </c>
      <c r="B344" t="s">
        <v>56</v>
      </c>
      <c r="C344">
        <v>8433</v>
      </c>
      <c r="D344">
        <v>389782.26</v>
      </c>
      <c r="E344">
        <v>7406242.8700000001</v>
      </c>
      <c r="F344">
        <v>2</v>
      </c>
      <c r="G344">
        <v>771.99</v>
      </c>
      <c r="H344">
        <v>768.46996300000001</v>
      </c>
      <c r="I344">
        <v>1</v>
      </c>
      <c r="J344">
        <v>1</v>
      </c>
      <c r="K344">
        <v>3.5200369999999999</v>
      </c>
    </row>
    <row r="345" spans="1:11" x14ac:dyDescent="0.25">
      <c r="A345">
        <v>684</v>
      </c>
      <c r="B345" t="s">
        <v>56</v>
      </c>
      <c r="C345">
        <v>8461</v>
      </c>
      <c r="D345">
        <v>389782.26</v>
      </c>
      <c r="E345">
        <v>7406242.8700000001</v>
      </c>
      <c r="F345">
        <v>2</v>
      </c>
      <c r="G345">
        <v>772.55</v>
      </c>
      <c r="H345">
        <v>768.50096099999996</v>
      </c>
      <c r="I345">
        <v>1</v>
      </c>
      <c r="J345">
        <v>1</v>
      </c>
      <c r="K345">
        <v>4.0490389999999996</v>
      </c>
    </row>
    <row r="346" spans="1:11" x14ac:dyDescent="0.25">
      <c r="A346">
        <v>794</v>
      </c>
      <c r="B346" t="s">
        <v>56</v>
      </c>
      <c r="C346">
        <v>8492</v>
      </c>
      <c r="D346">
        <v>389782.26</v>
      </c>
      <c r="E346">
        <v>7406242.8700000001</v>
      </c>
      <c r="F346">
        <v>2</v>
      </c>
      <c r="G346">
        <v>772.15</v>
      </c>
      <c r="H346">
        <v>768.53461100000004</v>
      </c>
      <c r="I346">
        <v>1</v>
      </c>
      <c r="J346">
        <v>1</v>
      </c>
      <c r="K346">
        <v>3.615389</v>
      </c>
    </row>
    <row r="347" spans="1:11" x14ac:dyDescent="0.25">
      <c r="A347">
        <v>888</v>
      </c>
      <c r="B347" t="s">
        <v>56</v>
      </c>
      <c r="C347">
        <v>8522</v>
      </c>
      <c r="D347">
        <v>389782.26</v>
      </c>
      <c r="E347">
        <v>7406242.8700000001</v>
      </c>
      <c r="F347">
        <v>2</v>
      </c>
      <c r="G347">
        <v>772.35</v>
      </c>
      <c r="H347">
        <v>768.56653700000004</v>
      </c>
      <c r="I347">
        <v>1</v>
      </c>
      <c r="J347">
        <v>1</v>
      </c>
      <c r="K347">
        <v>3.7834629999999998</v>
      </c>
    </row>
    <row r="348" spans="1:11" x14ac:dyDescent="0.25">
      <c r="A348">
        <v>988</v>
      </c>
      <c r="B348" t="s">
        <v>56</v>
      </c>
      <c r="C348">
        <v>8553</v>
      </c>
      <c r="D348">
        <v>389782.26</v>
      </c>
      <c r="E348">
        <v>7406242.8700000001</v>
      </c>
      <c r="F348">
        <v>2</v>
      </c>
      <c r="G348">
        <v>772.55</v>
      </c>
      <c r="H348">
        <v>768.59885699999995</v>
      </c>
      <c r="I348">
        <v>1</v>
      </c>
      <c r="J348">
        <v>1</v>
      </c>
      <c r="K348">
        <v>3.9511430000000001</v>
      </c>
    </row>
    <row r="349" spans="1:11" x14ac:dyDescent="0.25">
      <c r="A349">
        <v>1076</v>
      </c>
      <c r="B349" t="s">
        <v>56</v>
      </c>
      <c r="C349">
        <v>8583</v>
      </c>
      <c r="D349">
        <v>389782.26</v>
      </c>
      <c r="E349">
        <v>7406242.8700000001</v>
      </c>
      <c r="F349">
        <v>2</v>
      </c>
      <c r="G349">
        <v>772.18</v>
      </c>
      <c r="H349">
        <v>768.62947699999995</v>
      </c>
      <c r="I349">
        <v>1</v>
      </c>
      <c r="J349">
        <v>1</v>
      </c>
      <c r="K349">
        <v>3.5505230000000001</v>
      </c>
    </row>
    <row r="350" spans="1:11" x14ac:dyDescent="0.25">
      <c r="A350">
        <v>270</v>
      </c>
      <c r="B350" t="s">
        <v>56</v>
      </c>
      <c r="C350">
        <v>8614</v>
      </c>
      <c r="D350">
        <v>389782.26</v>
      </c>
      <c r="E350">
        <v>7406242.8700000001</v>
      </c>
      <c r="F350">
        <v>2</v>
      </c>
      <c r="G350">
        <v>772.65</v>
      </c>
      <c r="H350">
        <v>768.66046600000004</v>
      </c>
      <c r="I350">
        <v>1</v>
      </c>
      <c r="J350">
        <v>1</v>
      </c>
      <c r="K350">
        <v>3.9895339999999999</v>
      </c>
    </row>
    <row r="351" spans="1:11" x14ac:dyDescent="0.25">
      <c r="A351">
        <v>346</v>
      </c>
      <c r="B351" t="s">
        <v>56</v>
      </c>
      <c r="C351">
        <v>8645</v>
      </c>
      <c r="D351">
        <v>389782.26</v>
      </c>
      <c r="E351">
        <v>7406242.8700000001</v>
      </c>
      <c r="F351">
        <v>2</v>
      </c>
      <c r="G351">
        <v>772.75</v>
      </c>
      <c r="H351">
        <v>768.69078000000002</v>
      </c>
      <c r="I351">
        <v>1</v>
      </c>
      <c r="J351">
        <v>1</v>
      </c>
      <c r="K351">
        <v>4.0592199999999998</v>
      </c>
    </row>
    <row r="352" spans="1:11" x14ac:dyDescent="0.25">
      <c r="A352">
        <v>584</v>
      </c>
      <c r="B352" t="s">
        <v>56</v>
      </c>
      <c r="C352">
        <v>8675</v>
      </c>
      <c r="D352">
        <v>389782.26</v>
      </c>
      <c r="E352">
        <v>7406242.8700000001</v>
      </c>
      <c r="F352">
        <v>2</v>
      </c>
      <c r="G352">
        <v>772.85</v>
      </c>
      <c r="H352">
        <v>768.719472</v>
      </c>
      <c r="I352">
        <v>1</v>
      </c>
      <c r="J352">
        <v>1</v>
      </c>
      <c r="K352">
        <v>4.130528</v>
      </c>
    </row>
    <row r="353" spans="1:11" x14ac:dyDescent="0.25">
      <c r="A353">
        <v>625</v>
      </c>
      <c r="B353" t="s">
        <v>56</v>
      </c>
      <c r="C353">
        <v>8706</v>
      </c>
      <c r="D353">
        <v>389782.26</v>
      </c>
      <c r="E353">
        <v>7406242.8700000001</v>
      </c>
      <c r="F353">
        <v>2</v>
      </c>
      <c r="G353">
        <v>772.95</v>
      </c>
      <c r="H353">
        <v>768.74848499999996</v>
      </c>
      <c r="I353">
        <v>1</v>
      </c>
      <c r="J353">
        <v>1</v>
      </c>
      <c r="K353">
        <v>4.2015149999999997</v>
      </c>
    </row>
    <row r="354" spans="1:11" x14ac:dyDescent="0.25">
      <c r="A354">
        <v>708</v>
      </c>
      <c r="B354" t="s">
        <v>56</v>
      </c>
      <c r="C354">
        <v>8736</v>
      </c>
      <c r="D354">
        <v>389782.26</v>
      </c>
      <c r="E354">
        <v>7406242.8700000001</v>
      </c>
      <c r="F354">
        <v>2</v>
      </c>
      <c r="G354">
        <v>772.65</v>
      </c>
      <c r="H354">
        <v>768.77598499999999</v>
      </c>
      <c r="I354">
        <v>1</v>
      </c>
      <c r="J354">
        <v>1</v>
      </c>
      <c r="K354">
        <v>3.874015</v>
      </c>
    </row>
    <row r="355" spans="1:11" x14ac:dyDescent="0.25">
      <c r="A355">
        <v>822</v>
      </c>
      <c r="B355" t="s">
        <v>56</v>
      </c>
      <c r="C355">
        <v>8768</v>
      </c>
      <c r="D355">
        <v>389782.26</v>
      </c>
      <c r="E355">
        <v>7406242.8700000001</v>
      </c>
      <c r="F355">
        <v>2</v>
      </c>
      <c r="G355">
        <v>773.16</v>
      </c>
      <c r="H355">
        <v>768.80464099999995</v>
      </c>
      <c r="I355">
        <v>1</v>
      </c>
      <c r="J355">
        <v>1</v>
      </c>
      <c r="K355">
        <v>4.355359</v>
      </c>
    </row>
    <row r="356" spans="1:11" x14ac:dyDescent="0.25">
      <c r="A356">
        <v>896</v>
      </c>
      <c r="B356" t="s">
        <v>56</v>
      </c>
      <c r="C356">
        <v>8802</v>
      </c>
      <c r="D356">
        <v>389782.26</v>
      </c>
      <c r="E356">
        <v>7406242.8700000001</v>
      </c>
      <c r="F356">
        <v>2</v>
      </c>
      <c r="G356">
        <v>772.93</v>
      </c>
      <c r="H356">
        <v>768.83438799999999</v>
      </c>
      <c r="I356">
        <v>1</v>
      </c>
      <c r="J356">
        <v>1</v>
      </c>
      <c r="K356">
        <v>4.095612</v>
      </c>
    </row>
    <row r="357" spans="1:11" x14ac:dyDescent="0.25">
      <c r="A357">
        <v>1006</v>
      </c>
      <c r="B357" t="s">
        <v>56</v>
      </c>
      <c r="C357">
        <v>8829</v>
      </c>
      <c r="D357">
        <v>389782.26</v>
      </c>
      <c r="E357">
        <v>7406242.8700000001</v>
      </c>
      <c r="F357">
        <v>2</v>
      </c>
      <c r="G357">
        <v>773.4</v>
      </c>
      <c r="H357">
        <v>768.85753299999999</v>
      </c>
      <c r="I357">
        <v>1</v>
      </c>
      <c r="J357">
        <v>1</v>
      </c>
      <c r="K357">
        <v>4.5424670000000003</v>
      </c>
    </row>
    <row r="358" spans="1:11" x14ac:dyDescent="0.25">
      <c r="A358">
        <v>231</v>
      </c>
      <c r="B358" t="s">
        <v>57</v>
      </c>
      <c r="C358">
        <v>1</v>
      </c>
      <c r="D358">
        <v>390781.61</v>
      </c>
      <c r="E358">
        <v>7405760.6100000003</v>
      </c>
      <c r="F358">
        <v>2</v>
      </c>
      <c r="G358">
        <v>753.96</v>
      </c>
      <c r="H358">
        <v>760.36678300000005</v>
      </c>
      <c r="I358">
        <v>1</v>
      </c>
      <c r="J358">
        <v>1</v>
      </c>
      <c r="K358">
        <v>-6.4067829999999999</v>
      </c>
    </row>
    <row r="359" spans="1:11" x14ac:dyDescent="0.25">
      <c r="A359">
        <v>105</v>
      </c>
      <c r="B359" t="s">
        <v>57</v>
      </c>
      <c r="C359">
        <v>152</v>
      </c>
      <c r="D359">
        <v>390781.61</v>
      </c>
      <c r="E359">
        <v>7405760.6100000003</v>
      </c>
      <c r="F359">
        <v>2</v>
      </c>
      <c r="G359">
        <v>753.97</v>
      </c>
      <c r="H359">
        <v>760.37414999999999</v>
      </c>
      <c r="I359">
        <v>1</v>
      </c>
      <c r="J359">
        <v>1</v>
      </c>
      <c r="K359">
        <v>-6.4041499999999996</v>
      </c>
    </row>
    <row r="360" spans="1:11" x14ac:dyDescent="0.25">
      <c r="A360">
        <v>510</v>
      </c>
      <c r="B360" t="s">
        <v>57</v>
      </c>
      <c r="C360">
        <v>518</v>
      </c>
      <c r="D360">
        <v>390781.61</v>
      </c>
      <c r="E360">
        <v>7405760.6100000003</v>
      </c>
      <c r="F360">
        <v>2</v>
      </c>
      <c r="G360">
        <v>754.22</v>
      </c>
      <c r="H360">
        <v>760.40850899999998</v>
      </c>
      <c r="I360">
        <v>1</v>
      </c>
      <c r="J360">
        <v>1</v>
      </c>
      <c r="K360">
        <v>-6.1885089999999998</v>
      </c>
    </row>
    <row r="361" spans="1:11" x14ac:dyDescent="0.25">
      <c r="A361">
        <v>325</v>
      </c>
      <c r="B361" t="s">
        <v>57</v>
      </c>
      <c r="C361">
        <v>883</v>
      </c>
      <c r="D361">
        <v>390781.61</v>
      </c>
      <c r="E361">
        <v>7405760.6100000003</v>
      </c>
      <c r="F361">
        <v>2</v>
      </c>
      <c r="G361">
        <v>754.82</v>
      </c>
      <c r="H361">
        <v>760.45990700000004</v>
      </c>
      <c r="I361">
        <v>1</v>
      </c>
      <c r="J361">
        <v>1</v>
      </c>
      <c r="K361">
        <v>-5.639907</v>
      </c>
    </row>
    <row r="362" spans="1:11" x14ac:dyDescent="0.25">
      <c r="A362">
        <v>179</v>
      </c>
      <c r="B362" t="s">
        <v>57</v>
      </c>
      <c r="C362">
        <v>1248</v>
      </c>
      <c r="D362">
        <v>390781.61</v>
      </c>
      <c r="E362">
        <v>7405760.6100000003</v>
      </c>
      <c r="F362">
        <v>2</v>
      </c>
      <c r="G362">
        <v>755.25</v>
      </c>
      <c r="H362">
        <v>760.52721199999996</v>
      </c>
      <c r="I362">
        <v>1</v>
      </c>
      <c r="J362">
        <v>1</v>
      </c>
      <c r="K362">
        <v>-5.2772119999999996</v>
      </c>
    </row>
    <row r="363" spans="1:11" x14ac:dyDescent="0.25">
      <c r="A363">
        <v>515</v>
      </c>
      <c r="B363" t="s">
        <v>57</v>
      </c>
      <c r="C363">
        <v>1613</v>
      </c>
      <c r="D363">
        <v>390781.61</v>
      </c>
      <c r="E363">
        <v>7405760.6100000003</v>
      </c>
      <c r="F363">
        <v>2</v>
      </c>
      <c r="G363">
        <v>755.47</v>
      </c>
      <c r="H363">
        <v>760.60948800000006</v>
      </c>
      <c r="I363">
        <v>1</v>
      </c>
      <c r="J363">
        <v>1</v>
      </c>
      <c r="K363">
        <v>-5.1394880000000001</v>
      </c>
    </row>
    <row r="364" spans="1:11" x14ac:dyDescent="0.25">
      <c r="A364">
        <v>434</v>
      </c>
      <c r="B364" t="s">
        <v>57</v>
      </c>
      <c r="C364">
        <v>1979</v>
      </c>
      <c r="D364">
        <v>390781.61</v>
      </c>
      <c r="E364">
        <v>7405760.6100000003</v>
      </c>
      <c r="F364">
        <v>2</v>
      </c>
      <c r="G364">
        <v>755.99</v>
      </c>
      <c r="H364">
        <v>760.70795599999997</v>
      </c>
      <c r="I364">
        <v>1</v>
      </c>
      <c r="J364">
        <v>1</v>
      </c>
      <c r="K364">
        <v>-4.717956</v>
      </c>
    </row>
    <row r="365" spans="1:11" x14ac:dyDescent="0.25">
      <c r="A365">
        <v>765</v>
      </c>
      <c r="B365" t="s">
        <v>57</v>
      </c>
      <c r="C365">
        <v>2344</v>
      </c>
      <c r="D365">
        <v>390781.61</v>
      </c>
      <c r="E365">
        <v>7405760.6100000003</v>
      </c>
      <c r="F365">
        <v>2</v>
      </c>
      <c r="G365">
        <v>756.01</v>
      </c>
      <c r="H365">
        <v>760.82436600000005</v>
      </c>
      <c r="I365">
        <v>1</v>
      </c>
      <c r="J365">
        <v>1</v>
      </c>
      <c r="K365">
        <v>-4.8143659999999997</v>
      </c>
    </row>
    <row r="366" spans="1:11" x14ac:dyDescent="0.25">
      <c r="A366">
        <v>891</v>
      </c>
      <c r="B366" t="s">
        <v>57</v>
      </c>
      <c r="C366">
        <v>2709</v>
      </c>
      <c r="D366">
        <v>390781.61</v>
      </c>
      <c r="E366">
        <v>7405760.6100000003</v>
      </c>
      <c r="F366">
        <v>2</v>
      </c>
      <c r="G366">
        <v>756.5</v>
      </c>
      <c r="H366">
        <v>760.97094300000003</v>
      </c>
      <c r="I366">
        <v>1</v>
      </c>
      <c r="J366">
        <v>1</v>
      </c>
      <c r="K366">
        <v>-4.4709430000000001</v>
      </c>
    </row>
    <row r="367" spans="1:11" x14ac:dyDescent="0.25">
      <c r="A367">
        <v>827</v>
      </c>
      <c r="B367" t="s">
        <v>57</v>
      </c>
      <c r="C367">
        <v>3074</v>
      </c>
      <c r="D367">
        <v>390781.61</v>
      </c>
      <c r="E367">
        <v>7405760.6100000003</v>
      </c>
      <c r="F367">
        <v>2</v>
      </c>
      <c r="G367">
        <v>755.28</v>
      </c>
      <c r="H367">
        <v>761.18106599999999</v>
      </c>
      <c r="I367">
        <v>1</v>
      </c>
      <c r="J367">
        <v>1</v>
      </c>
      <c r="K367">
        <v>-5.9010660000000001</v>
      </c>
    </row>
    <row r="368" spans="1:11" x14ac:dyDescent="0.25">
      <c r="A368">
        <v>1049</v>
      </c>
      <c r="B368" t="s">
        <v>57</v>
      </c>
      <c r="C368">
        <v>3440</v>
      </c>
      <c r="D368">
        <v>390781.61</v>
      </c>
      <c r="E368">
        <v>7405760.6100000003</v>
      </c>
      <c r="F368">
        <v>2</v>
      </c>
      <c r="G368">
        <v>758.79</v>
      </c>
      <c r="H368">
        <v>761.489867</v>
      </c>
      <c r="I368">
        <v>1</v>
      </c>
      <c r="J368">
        <v>1</v>
      </c>
      <c r="K368">
        <v>-2.6998669999999998</v>
      </c>
    </row>
    <row r="369" spans="1:11" x14ac:dyDescent="0.25">
      <c r="A369">
        <v>488</v>
      </c>
      <c r="B369" t="s">
        <v>57</v>
      </c>
      <c r="C369">
        <v>3805</v>
      </c>
      <c r="D369">
        <v>390781.61</v>
      </c>
      <c r="E369">
        <v>7405760.6100000003</v>
      </c>
      <c r="F369">
        <v>2</v>
      </c>
      <c r="G369">
        <v>758.01</v>
      </c>
      <c r="H369">
        <v>761.91362400000003</v>
      </c>
      <c r="I369">
        <v>1</v>
      </c>
      <c r="J369">
        <v>1</v>
      </c>
      <c r="K369">
        <v>-3.9036240000000002</v>
      </c>
    </row>
    <row r="370" spans="1:11" x14ac:dyDescent="0.25">
      <c r="A370">
        <v>20</v>
      </c>
      <c r="B370" t="s">
        <v>57</v>
      </c>
      <c r="C370">
        <v>4170</v>
      </c>
      <c r="D370">
        <v>390781.61</v>
      </c>
      <c r="E370">
        <v>7405760.6100000003</v>
      </c>
      <c r="F370">
        <v>2</v>
      </c>
      <c r="G370">
        <v>758.31</v>
      </c>
      <c r="H370">
        <v>762.41296399999999</v>
      </c>
      <c r="I370">
        <v>1</v>
      </c>
      <c r="J370">
        <v>1</v>
      </c>
      <c r="K370">
        <v>-4.1029640000000001</v>
      </c>
    </row>
    <row r="371" spans="1:11" x14ac:dyDescent="0.25">
      <c r="A371">
        <v>99</v>
      </c>
      <c r="B371" t="s">
        <v>57</v>
      </c>
      <c r="C371">
        <v>5631</v>
      </c>
      <c r="D371">
        <v>390781.61</v>
      </c>
      <c r="E371">
        <v>7405760.6100000003</v>
      </c>
      <c r="F371">
        <v>2</v>
      </c>
      <c r="G371">
        <v>762.15</v>
      </c>
      <c r="H371">
        <v>764.78136900000004</v>
      </c>
      <c r="I371">
        <v>1</v>
      </c>
      <c r="J371">
        <v>1</v>
      </c>
      <c r="K371">
        <v>-2.6313689999999998</v>
      </c>
    </row>
    <row r="372" spans="1:11" x14ac:dyDescent="0.25">
      <c r="A372">
        <v>295</v>
      </c>
      <c r="B372" t="s">
        <v>57</v>
      </c>
      <c r="C372">
        <v>5996</v>
      </c>
      <c r="D372">
        <v>390781.61</v>
      </c>
      <c r="E372">
        <v>7405760.6100000003</v>
      </c>
      <c r="F372">
        <v>2</v>
      </c>
      <c r="G372">
        <v>762.73</v>
      </c>
      <c r="H372">
        <v>765.43810099999996</v>
      </c>
      <c r="I372">
        <v>1</v>
      </c>
      <c r="J372">
        <v>1</v>
      </c>
      <c r="K372">
        <v>-2.7081010000000001</v>
      </c>
    </row>
    <row r="373" spans="1:11" x14ac:dyDescent="0.25">
      <c r="A373">
        <v>697</v>
      </c>
      <c r="B373" t="s">
        <v>57</v>
      </c>
      <c r="C373">
        <v>6362</v>
      </c>
      <c r="D373">
        <v>390781.61</v>
      </c>
      <c r="E373">
        <v>7405760.6100000003</v>
      </c>
      <c r="F373">
        <v>2</v>
      </c>
      <c r="G373">
        <v>762.81</v>
      </c>
      <c r="H373">
        <v>766.11327000000006</v>
      </c>
      <c r="I373">
        <v>1</v>
      </c>
      <c r="J373">
        <v>1</v>
      </c>
      <c r="K373">
        <v>-3.3032699999999999</v>
      </c>
    </row>
    <row r="374" spans="1:11" x14ac:dyDescent="0.25">
      <c r="A374">
        <v>759</v>
      </c>
      <c r="B374" t="s">
        <v>57</v>
      </c>
      <c r="C374">
        <v>6727</v>
      </c>
      <c r="D374">
        <v>390781.61</v>
      </c>
      <c r="E374">
        <v>7405760.6100000003</v>
      </c>
      <c r="F374">
        <v>2</v>
      </c>
      <c r="G374">
        <v>763.59</v>
      </c>
      <c r="H374">
        <v>766.81413099999997</v>
      </c>
      <c r="I374">
        <v>1</v>
      </c>
      <c r="J374">
        <v>1</v>
      </c>
      <c r="K374">
        <v>-3.2241309999999999</v>
      </c>
    </row>
    <row r="375" spans="1:11" x14ac:dyDescent="0.25">
      <c r="A375">
        <v>192</v>
      </c>
      <c r="B375" t="s">
        <v>57</v>
      </c>
      <c r="C375">
        <v>7306</v>
      </c>
      <c r="D375">
        <v>390781.61</v>
      </c>
      <c r="E375">
        <v>7405760.6100000003</v>
      </c>
      <c r="F375">
        <v>2</v>
      </c>
      <c r="G375">
        <v>766.67</v>
      </c>
      <c r="H375">
        <v>767.94106199999999</v>
      </c>
      <c r="I375">
        <v>1</v>
      </c>
      <c r="J375">
        <v>1</v>
      </c>
      <c r="K375">
        <v>-1.2710619999999999</v>
      </c>
    </row>
    <row r="376" spans="1:11" x14ac:dyDescent="0.25">
      <c r="A376">
        <v>260</v>
      </c>
      <c r="B376" t="s">
        <v>57</v>
      </c>
      <c r="C376">
        <v>7337</v>
      </c>
      <c r="D376">
        <v>390781.61</v>
      </c>
      <c r="E376">
        <v>7405760.6100000003</v>
      </c>
      <c r="F376">
        <v>2</v>
      </c>
      <c r="G376">
        <v>767.67</v>
      </c>
      <c r="H376">
        <v>767.998783</v>
      </c>
      <c r="I376">
        <v>1</v>
      </c>
      <c r="J376">
        <v>1</v>
      </c>
      <c r="K376">
        <v>-0.32878299999999999</v>
      </c>
    </row>
    <row r="377" spans="1:11" x14ac:dyDescent="0.25">
      <c r="A377">
        <v>313</v>
      </c>
      <c r="B377" t="s">
        <v>57</v>
      </c>
      <c r="C377">
        <v>7365</v>
      </c>
      <c r="D377">
        <v>390781.61</v>
      </c>
      <c r="E377">
        <v>7405760.6100000003</v>
      </c>
      <c r="F377">
        <v>2</v>
      </c>
      <c r="G377">
        <v>766.67</v>
      </c>
      <c r="H377">
        <v>768.05040599999995</v>
      </c>
      <c r="I377">
        <v>1</v>
      </c>
      <c r="J377">
        <v>1</v>
      </c>
      <c r="K377">
        <v>-1.380406</v>
      </c>
    </row>
    <row r="378" spans="1:11" x14ac:dyDescent="0.25">
      <c r="A378">
        <v>376</v>
      </c>
      <c r="B378" t="s">
        <v>57</v>
      </c>
      <c r="C378">
        <v>7396</v>
      </c>
      <c r="D378">
        <v>390781.61</v>
      </c>
      <c r="E378">
        <v>7405760.6100000003</v>
      </c>
      <c r="F378">
        <v>2</v>
      </c>
      <c r="G378">
        <v>765.67</v>
      </c>
      <c r="H378">
        <v>768.10700699999995</v>
      </c>
      <c r="I378">
        <v>1</v>
      </c>
      <c r="J378">
        <v>1</v>
      </c>
      <c r="K378">
        <v>-2.4370069999999999</v>
      </c>
    </row>
    <row r="379" spans="1:11" x14ac:dyDescent="0.25">
      <c r="A379">
        <v>526</v>
      </c>
      <c r="B379" t="s">
        <v>57</v>
      </c>
      <c r="C379">
        <v>7426</v>
      </c>
      <c r="D379">
        <v>390781.61</v>
      </c>
      <c r="E379">
        <v>7405760.6100000003</v>
      </c>
      <c r="F379">
        <v>2</v>
      </c>
      <c r="G379">
        <v>766.47</v>
      </c>
      <c r="H379">
        <v>768.16118800000004</v>
      </c>
      <c r="I379">
        <v>1</v>
      </c>
      <c r="J379">
        <v>1</v>
      </c>
      <c r="K379">
        <v>-1.6911879999999999</v>
      </c>
    </row>
    <row r="380" spans="1:11" x14ac:dyDescent="0.25">
      <c r="A380">
        <v>580</v>
      </c>
      <c r="B380" t="s">
        <v>57</v>
      </c>
      <c r="C380">
        <v>7457</v>
      </c>
      <c r="D380">
        <v>390781.61</v>
      </c>
      <c r="E380">
        <v>7405760.6100000003</v>
      </c>
      <c r="F380">
        <v>2</v>
      </c>
      <c r="G380">
        <v>766.47</v>
      </c>
      <c r="H380">
        <v>768.21659999999997</v>
      </c>
      <c r="I380">
        <v>1</v>
      </c>
      <c r="J380">
        <v>1</v>
      </c>
      <c r="K380">
        <v>-1.7465999999999999</v>
      </c>
    </row>
    <row r="381" spans="1:11" x14ac:dyDescent="0.25">
      <c r="A381">
        <v>608</v>
      </c>
      <c r="B381" t="s">
        <v>57</v>
      </c>
      <c r="C381">
        <v>7487</v>
      </c>
      <c r="D381">
        <v>390781.61</v>
      </c>
      <c r="E381">
        <v>7405760.6100000003</v>
      </c>
      <c r="F381">
        <v>2</v>
      </c>
      <c r="G381">
        <v>766.97</v>
      </c>
      <c r="H381">
        <v>768.26965499999994</v>
      </c>
      <c r="I381">
        <v>1</v>
      </c>
      <c r="J381">
        <v>1</v>
      </c>
      <c r="K381">
        <v>-1.299655</v>
      </c>
    </row>
    <row r="382" spans="1:11" x14ac:dyDescent="0.25">
      <c r="A382">
        <v>664</v>
      </c>
      <c r="B382" t="s">
        <v>57</v>
      </c>
      <c r="C382">
        <v>7518</v>
      </c>
      <c r="D382">
        <v>390781.61</v>
      </c>
      <c r="E382">
        <v>7405760.6100000003</v>
      </c>
      <c r="F382">
        <v>2</v>
      </c>
      <c r="G382">
        <v>766.97</v>
      </c>
      <c r="H382">
        <v>768.32386699999995</v>
      </c>
      <c r="I382">
        <v>1</v>
      </c>
      <c r="J382">
        <v>1</v>
      </c>
      <c r="K382">
        <v>-1.3538669999999999</v>
      </c>
    </row>
    <row r="383" spans="1:11" x14ac:dyDescent="0.25">
      <c r="A383">
        <v>740</v>
      </c>
      <c r="B383" t="s">
        <v>57</v>
      </c>
      <c r="C383">
        <v>7549</v>
      </c>
      <c r="D383">
        <v>390781.61</v>
      </c>
      <c r="E383">
        <v>7405760.6100000003</v>
      </c>
      <c r="F383">
        <v>2</v>
      </c>
      <c r="G383">
        <v>767.07</v>
      </c>
      <c r="H383">
        <v>768.377478</v>
      </c>
      <c r="I383">
        <v>1</v>
      </c>
      <c r="J383">
        <v>1</v>
      </c>
      <c r="K383">
        <v>-1.3074779999999999</v>
      </c>
    </row>
    <row r="384" spans="1:11" x14ac:dyDescent="0.25">
      <c r="A384">
        <v>820</v>
      </c>
      <c r="B384" t="s">
        <v>57</v>
      </c>
      <c r="C384">
        <v>7579</v>
      </c>
      <c r="D384">
        <v>390781.61</v>
      </c>
      <c r="E384">
        <v>7405760.6100000003</v>
      </c>
      <c r="F384">
        <v>2</v>
      </c>
      <c r="G384">
        <v>767.07</v>
      </c>
      <c r="H384">
        <v>768.42878800000005</v>
      </c>
      <c r="I384">
        <v>1</v>
      </c>
      <c r="J384">
        <v>1</v>
      </c>
      <c r="K384">
        <v>-1.3587880000000001</v>
      </c>
    </row>
    <row r="385" spans="1:11" x14ac:dyDescent="0.25">
      <c r="A385">
        <v>894</v>
      </c>
      <c r="B385" t="s">
        <v>57</v>
      </c>
      <c r="C385">
        <v>7610</v>
      </c>
      <c r="D385">
        <v>390781.61</v>
      </c>
      <c r="E385">
        <v>7405760.6100000003</v>
      </c>
      <c r="F385">
        <v>2</v>
      </c>
      <c r="G385">
        <v>767.32</v>
      </c>
      <c r="H385">
        <v>768.48119999999994</v>
      </c>
      <c r="I385">
        <v>1</v>
      </c>
      <c r="J385">
        <v>1</v>
      </c>
      <c r="K385">
        <v>-1.1612</v>
      </c>
    </row>
    <row r="386" spans="1:11" x14ac:dyDescent="0.25">
      <c r="A386">
        <v>984</v>
      </c>
      <c r="B386" t="s">
        <v>57</v>
      </c>
      <c r="C386">
        <v>7640</v>
      </c>
      <c r="D386">
        <v>390781.61</v>
      </c>
      <c r="E386">
        <v>7405760.6100000003</v>
      </c>
      <c r="F386">
        <v>2</v>
      </c>
      <c r="G386">
        <v>767.07</v>
      </c>
      <c r="H386">
        <v>768.53138999999999</v>
      </c>
      <c r="I386">
        <v>1</v>
      </c>
      <c r="J386">
        <v>1</v>
      </c>
      <c r="K386">
        <v>-1.46139</v>
      </c>
    </row>
    <row r="387" spans="1:11" x14ac:dyDescent="0.25">
      <c r="A387">
        <v>1072</v>
      </c>
      <c r="B387" t="s">
        <v>57</v>
      </c>
      <c r="C387">
        <v>7671</v>
      </c>
      <c r="D387">
        <v>390781.61</v>
      </c>
      <c r="E387">
        <v>7405760.6100000003</v>
      </c>
      <c r="F387">
        <v>2</v>
      </c>
      <c r="G387">
        <v>767.47</v>
      </c>
      <c r="H387">
        <v>768.58257700000001</v>
      </c>
      <c r="I387">
        <v>1</v>
      </c>
      <c r="J387">
        <v>1</v>
      </c>
      <c r="K387">
        <v>-1.1125769999999999</v>
      </c>
    </row>
    <row r="388" spans="1:11" x14ac:dyDescent="0.25">
      <c r="A388">
        <v>572</v>
      </c>
      <c r="B388" t="s">
        <v>57</v>
      </c>
      <c r="C388">
        <v>7731</v>
      </c>
      <c r="D388">
        <v>390781.61</v>
      </c>
      <c r="E388">
        <v>7405760.6100000003</v>
      </c>
      <c r="F388">
        <v>2</v>
      </c>
      <c r="G388">
        <v>767.47</v>
      </c>
      <c r="H388">
        <v>768.679844</v>
      </c>
      <c r="I388">
        <v>1</v>
      </c>
      <c r="J388">
        <v>1</v>
      </c>
      <c r="K388">
        <v>-1.2098439999999999</v>
      </c>
    </row>
    <row r="389" spans="1:11" x14ac:dyDescent="0.25">
      <c r="A389">
        <v>157</v>
      </c>
      <c r="B389" t="s">
        <v>57</v>
      </c>
      <c r="C389">
        <v>7762</v>
      </c>
      <c r="D389">
        <v>390781.61</v>
      </c>
      <c r="E389">
        <v>7405760.6100000003</v>
      </c>
      <c r="F389">
        <v>2</v>
      </c>
      <c r="G389">
        <v>767.57</v>
      </c>
      <c r="H389">
        <v>768.72911899999997</v>
      </c>
      <c r="I389">
        <v>1</v>
      </c>
      <c r="J389">
        <v>1</v>
      </c>
      <c r="K389">
        <v>-1.159119</v>
      </c>
    </row>
    <row r="390" spans="1:11" x14ac:dyDescent="0.25">
      <c r="A390">
        <v>204</v>
      </c>
      <c r="B390" t="s">
        <v>57</v>
      </c>
      <c r="C390">
        <v>7792</v>
      </c>
      <c r="D390">
        <v>390781.61</v>
      </c>
      <c r="E390">
        <v>7405760.6100000003</v>
      </c>
      <c r="F390">
        <v>2</v>
      </c>
      <c r="G390">
        <v>767.57</v>
      </c>
      <c r="H390">
        <v>768.77615300000002</v>
      </c>
      <c r="I390">
        <v>1</v>
      </c>
      <c r="J390">
        <v>1</v>
      </c>
      <c r="K390">
        <v>-1.206153</v>
      </c>
    </row>
    <row r="391" spans="1:11" x14ac:dyDescent="0.25">
      <c r="A391">
        <v>273</v>
      </c>
      <c r="B391" t="s">
        <v>57</v>
      </c>
      <c r="C391">
        <v>7823</v>
      </c>
      <c r="D391">
        <v>390781.61</v>
      </c>
      <c r="E391">
        <v>7405760.6100000003</v>
      </c>
      <c r="F391">
        <v>2</v>
      </c>
      <c r="G391">
        <v>767.57</v>
      </c>
      <c r="H391">
        <v>768.82401100000004</v>
      </c>
      <c r="I391">
        <v>1</v>
      </c>
      <c r="J391">
        <v>1</v>
      </c>
      <c r="K391">
        <v>-1.254011</v>
      </c>
    </row>
    <row r="392" spans="1:11" x14ac:dyDescent="0.25">
      <c r="A392">
        <v>343</v>
      </c>
      <c r="B392" t="s">
        <v>57</v>
      </c>
      <c r="C392">
        <v>7853</v>
      </c>
      <c r="D392">
        <v>390781.61</v>
      </c>
      <c r="E392">
        <v>7405760.6100000003</v>
      </c>
      <c r="F392">
        <v>2</v>
      </c>
      <c r="G392">
        <v>767.67</v>
      </c>
      <c r="H392">
        <v>768.86965499999997</v>
      </c>
      <c r="I392">
        <v>1</v>
      </c>
      <c r="J392">
        <v>1</v>
      </c>
      <c r="K392">
        <v>-1.1996549999999999</v>
      </c>
    </row>
    <row r="393" spans="1:11" x14ac:dyDescent="0.25">
      <c r="A393">
        <v>497</v>
      </c>
      <c r="B393" t="s">
        <v>57</v>
      </c>
      <c r="C393">
        <v>7884</v>
      </c>
      <c r="D393">
        <v>390781.61</v>
      </c>
      <c r="E393">
        <v>7405760.6100000003</v>
      </c>
      <c r="F393">
        <v>2</v>
      </c>
      <c r="G393">
        <v>767.87</v>
      </c>
      <c r="H393">
        <v>768.91612599999996</v>
      </c>
      <c r="I393">
        <v>1</v>
      </c>
      <c r="J393">
        <v>1</v>
      </c>
      <c r="K393">
        <v>-1.0461259999999999</v>
      </c>
    </row>
    <row r="394" spans="1:11" x14ac:dyDescent="0.25">
      <c r="A394">
        <v>574</v>
      </c>
      <c r="B394" t="s">
        <v>57</v>
      </c>
      <c r="C394">
        <v>7915</v>
      </c>
      <c r="D394">
        <v>390781.61</v>
      </c>
      <c r="E394">
        <v>7405760.6100000003</v>
      </c>
      <c r="F394">
        <v>2</v>
      </c>
      <c r="G394">
        <v>768.57</v>
      </c>
      <c r="H394">
        <v>768.96187199999997</v>
      </c>
      <c r="I394">
        <v>1</v>
      </c>
      <c r="J394">
        <v>1</v>
      </c>
      <c r="K394">
        <v>-0.391872</v>
      </c>
    </row>
    <row r="395" spans="1:11" x14ac:dyDescent="0.25">
      <c r="A395">
        <v>620</v>
      </c>
      <c r="B395" t="s">
        <v>57</v>
      </c>
      <c r="C395">
        <v>7945</v>
      </c>
      <c r="D395">
        <v>390781.61</v>
      </c>
      <c r="E395">
        <v>7405760.6100000003</v>
      </c>
      <c r="F395">
        <v>2</v>
      </c>
      <c r="G395">
        <v>767.77</v>
      </c>
      <c r="H395">
        <v>769.00541199999998</v>
      </c>
      <c r="I395">
        <v>1</v>
      </c>
      <c r="J395">
        <v>1</v>
      </c>
      <c r="K395">
        <v>-1.235412</v>
      </c>
    </row>
    <row r="396" spans="1:11" x14ac:dyDescent="0.25">
      <c r="A396">
        <v>715</v>
      </c>
      <c r="B396" t="s">
        <v>57</v>
      </c>
      <c r="C396">
        <v>7976</v>
      </c>
      <c r="D396">
        <v>390781.61</v>
      </c>
      <c r="E396">
        <v>7405760.6100000003</v>
      </c>
      <c r="F396">
        <v>2</v>
      </c>
      <c r="G396">
        <v>767.77</v>
      </c>
      <c r="H396">
        <v>769.04965200000004</v>
      </c>
      <c r="I396">
        <v>1</v>
      </c>
      <c r="J396">
        <v>1</v>
      </c>
      <c r="K396">
        <v>-1.279652</v>
      </c>
    </row>
    <row r="397" spans="1:11" x14ac:dyDescent="0.25">
      <c r="A397">
        <v>801</v>
      </c>
      <c r="B397" t="s">
        <v>57</v>
      </c>
      <c r="C397">
        <v>8006</v>
      </c>
      <c r="D397">
        <v>390781.61</v>
      </c>
      <c r="E397">
        <v>7405760.6100000003</v>
      </c>
      <c r="F397">
        <v>2</v>
      </c>
      <c r="G397">
        <v>768.97</v>
      </c>
      <c r="H397">
        <v>769.09180300000003</v>
      </c>
      <c r="I397">
        <v>1</v>
      </c>
      <c r="J397">
        <v>1</v>
      </c>
      <c r="K397">
        <v>-0.12180299999999999</v>
      </c>
    </row>
    <row r="398" spans="1:11" x14ac:dyDescent="0.25">
      <c r="A398">
        <v>985</v>
      </c>
      <c r="B398" t="s">
        <v>57</v>
      </c>
      <c r="C398">
        <v>8068</v>
      </c>
      <c r="D398">
        <v>390781.61</v>
      </c>
      <c r="E398">
        <v>7405760.6100000003</v>
      </c>
      <c r="F398">
        <v>2</v>
      </c>
      <c r="G398">
        <v>768.27</v>
      </c>
      <c r="H398">
        <v>769.17664300000001</v>
      </c>
      <c r="I398">
        <v>1</v>
      </c>
      <c r="J398">
        <v>1</v>
      </c>
      <c r="K398">
        <v>-0.90664299999999998</v>
      </c>
    </row>
    <row r="399" spans="1:11" x14ac:dyDescent="0.25">
      <c r="A399">
        <v>1090</v>
      </c>
      <c r="B399" t="s">
        <v>57</v>
      </c>
      <c r="C399">
        <v>8096</v>
      </c>
      <c r="D399">
        <v>390781.61</v>
      </c>
      <c r="E399">
        <v>7405760.6100000003</v>
      </c>
      <c r="F399">
        <v>2</v>
      </c>
      <c r="G399">
        <v>768.07</v>
      </c>
      <c r="H399">
        <v>769.21402899999998</v>
      </c>
      <c r="I399">
        <v>1</v>
      </c>
      <c r="J399">
        <v>1</v>
      </c>
      <c r="K399">
        <v>-1.144029</v>
      </c>
    </row>
    <row r="400" spans="1:11" x14ac:dyDescent="0.25">
      <c r="A400">
        <v>213</v>
      </c>
      <c r="B400" t="s">
        <v>57</v>
      </c>
      <c r="C400">
        <v>8127</v>
      </c>
      <c r="D400">
        <v>390781.61</v>
      </c>
      <c r="E400">
        <v>7405760.6100000003</v>
      </c>
      <c r="F400">
        <v>2</v>
      </c>
      <c r="G400">
        <v>768.27</v>
      </c>
      <c r="H400">
        <v>769.25469999999996</v>
      </c>
      <c r="I400">
        <v>1</v>
      </c>
      <c r="J400">
        <v>1</v>
      </c>
      <c r="K400">
        <v>-0.98470000000000002</v>
      </c>
    </row>
    <row r="401" spans="1:11" x14ac:dyDescent="0.25">
      <c r="A401">
        <v>286</v>
      </c>
      <c r="B401" t="s">
        <v>57</v>
      </c>
      <c r="C401">
        <v>8157</v>
      </c>
      <c r="D401">
        <v>390781.61</v>
      </c>
      <c r="E401">
        <v>7405760.6100000003</v>
      </c>
      <c r="F401">
        <v>2</v>
      </c>
      <c r="G401">
        <v>769.27</v>
      </c>
      <c r="H401">
        <v>769.29332399999998</v>
      </c>
      <c r="I401">
        <v>1</v>
      </c>
      <c r="J401">
        <v>1</v>
      </c>
      <c r="K401">
        <v>-2.3324000000000001E-2</v>
      </c>
    </row>
    <row r="402" spans="1:11" x14ac:dyDescent="0.25">
      <c r="A402">
        <v>372</v>
      </c>
      <c r="B402" t="s">
        <v>57</v>
      </c>
      <c r="C402">
        <v>8188</v>
      </c>
      <c r="D402">
        <v>390781.61</v>
      </c>
      <c r="E402">
        <v>7405760.6100000003</v>
      </c>
      <c r="F402">
        <v>2</v>
      </c>
      <c r="G402">
        <v>767.67</v>
      </c>
      <c r="H402">
        <v>769.33251199999995</v>
      </c>
      <c r="I402">
        <v>1</v>
      </c>
      <c r="J402">
        <v>1</v>
      </c>
      <c r="K402">
        <v>-1.662512</v>
      </c>
    </row>
    <row r="403" spans="1:11" x14ac:dyDescent="0.25">
      <c r="A403">
        <v>683</v>
      </c>
      <c r="B403" t="s">
        <v>57</v>
      </c>
      <c r="C403">
        <v>8218</v>
      </c>
      <c r="D403">
        <v>390781.61</v>
      </c>
      <c r="E403">
        <v>7405760.6100000003</v>
      </c>
      <c r="F403">
        <v>2</v>
      </c>
      <c r="G403">
        <v>768.37</v>
      </c>
      <c r="H403">
        <v>769.36967800000002</v>
      </c>
      <c r="I403">
        <v>1</v>
      </c>
      <c r="J403">
        <v>1</v>
      </c>
      <c r="K403">
        <v>-0.99967799999999996</v>
      </c>
    </row>
    <row r="404" spans="1:11" x14ac:dyDescent="0.25">
      <c r="A404">
        <v>774</v>
      </c>
      <c r="B404" t="s">
        <v>57</v>
      </c>
      <c r="C404">
        <v>8249</v>
      </c>
      <c r="D404">
        <v>390781.61</v>
      </c>
      <c r="E404">
        <v>7405760.6100000003</v>
      </c>
      <c r="F404">
        <v>2</v>
      </c>
      <c r="G404">
        <v>768.37</v>
      </c>
      <c r="H404">
        <v>769.40740300000004</v>
      </c>
      <c r="I404">
        <v>1</v>
      </c>
      <c r="J404">
        <v>1</v>
      </c>
      <c r="K404">
        <v>-1.0374030000000001</v>
      </c>
    </row>
    <row r="405" spans="1:11" x14ac:dyDescent="0.25">
      <c r="A405">
        <v>868</v>
      </c>
      <c r="B405" t="s">
        <v>57</v>
      </c>
      <c r="C405">
        <v>8280</v>
      </c>
      <c r="D405">
        <v>390781.61</v>
      </c>
      <c r="E405">
        <v>7405760.6100000003</v>
      </c>
      <c r="F405">
        <v>2</v>
      </c>
      <c r="G405">
        <v>768.57</v>
      </c>
      <c r="H405">
        <v>769.44437200000004</v>
      </c>
      <c r="I405">
        <v>1</v>
      </c>
      <c r="J405">
        <v>1</v>
      </c>
      <c r="K405">
        <v>-0.87437200000000004</v>
      </c>
    </row>
    <row r="406" spans="1:11" x14ac:dyDescent="0.25">
      <c r="A406">
        <v>968</v>
      </c>
      <c r="B406" t="s">
        <v>57</v>
      </c>
      <c r="C406">
        <v>8310</v>
      </c>
      <c r="D406">
        <v>390781.61</v>
      </c>
      <c r="E406">
        <v>7405760.6100000003</v>
      </c>
      <c r="F406">
        <v>2</v>
      </c>
      <c r="G406">
        <v>768.47</v>
      </c>
      <c r="H406">
        <v>769.47942699999999</v>
      </c>
      <c r="I406">
        <v>1</v>
      </c>
      <c r="J406">
        <v>1</v>
      </c>
      <c r="K406">
        <v>-1.0094270000000001</v>
      </c>
    </row>
    <row r="407" spans="1:11" x14ac:dyDescent="0.25">
      <c r="A407">
        <v>1075</v>
      </c>
      <c r="B407" t="s">
        <v>57</v>
      </c>
      <c r="C407">
        <v>8341</v>
      </c>
      <c r="D407">
        <v>390781.61</v>
      </c>
      <c r="E407">
        <v>7405760.6100000003</v>
      </c>
      <c r="F407">
        <v>2</v>
      </c>
      <c r="G407">
        <v>768.57</v>
      </c>
      <c r="H407">
        <v>769.51486699999998</v>
      </c>
      <c r="I407">
        <v>1</v>
      </c>
      <c r="J407">
        <v>1</v>
      </c>
      <c r="K407">
        <v>-0.94486700000000001</v>
      </c>
    </row>
    <row r="408" spans="1:11" x14ac:dyDescent="0.25">
      <c r="A408">
        <v>209</v>
      </c>
      <c r="B408" t="s">
        <v>57</v>
      </c>
      <c r="C408">
        <v>8371</v>
      </c>
      <c r="D408">
        <v>390781.61</v>
      </c>
      <c r="E408">
        <v>7405760.6100000003</v>
      </c>
      <c r="F408">
        <v>2</v>
      </c>
      <c r="G408">
        <v>768.67</v>
      </c>
      <c r="H408">
        <v>769.54852000000005</v>
      </c>
      <c r="I408">
        <v>1</v>
      </c>
      <c r="J408">
        <v>1</v>
      </c>
      <c r="K408">
        <v>-0.87851999999999997</v>
      </c>
    </row>
    <row r="409" spans="1:11" x14ac:dyDescent="0.25">
      <c r="A409">
        <v>287</v>
      </c>
      <c r="B409" t="s">
        <v>57</v>
      </c>
      <c r="C409">
        <v>8402</v>
      </c>
      <c r="D409">
        <v>390781.61</v>
      </c>
      <c r="E409">
        <v>7405760.6100000003</v>
      </c>
      <c r="F409">
        <v>2</v>
      </c>
      <c r="G409">
        <v>768.67</v>
      </c>
      <c r="H409">
        <v>769.58254799999997</v>
      </c>
      <c r="I409">
        <v>1</v>
      </c>
      <c r="J409">
        <v>1</v>
      </c>
      <c r="K409">
        <v>-0.91254800000000003</v>
      </c>
    </row>
    <row r="410" spans="1:11" x14ac:dyDescent="0.25">
      <c r="A410">
        <v>367</v>
      </c>
      <c r="B410" t="s">
        <v>57</v>
      </c>
      <c r="C410">
        <v>8433</v>
      </c>
      <c r="D410">
        <v>390781.61</v>
      </c>
      <c r="E410">
        <v>7405760.6100000003</v>
      </c>
      <c r="F410">
        <v>2</v>
      </c>
      <c r="G410">
        <v>768.67</v>
      </c>
      <c r="H410">
        <v>769.61583499999995</v>
      </c>
      <c r="I410">
        <v>1</v>
      </c>
      <c r="J410">
        <v>1</v>
      </c>
      <c r="K410">
        <v>-0.94583499999999998</v>
      </c>
    </row>
    <row r="411" spans="1:11" x14ac:dyDescent="0.25">
      <c r="A411">
        <v>693</v>
      </c>
      <c r="B411" t="s">
        <v>57</v>
      </c>
      <c r="C411">
        <v>8461</v>
      </c>
      <c r="D411">
        <v>390781.61</v>
      </c>
      <c r="E411">
        <v>7405760.6100000003</v>
      </c>
      <c r="F411">
        <v>2</v>
      </c>
      <c r="G411">
        <v>768.79</v>
      </c>
      <c r="H411">
        <v>769.64524400000005</v>
      </c>
      <c r="I411">
        <v>1</v>
      </c>
      <c r="J411">
        <v>1</v>
      </c>
      <c r="K411">
        <v>-0.855244</v>
      </c>
    </row>
    <row r="412" spans="1:11" x14ac:dyDescent="0.25">
      <c r="A412">
        <v>803</v>
      </c>
      <c r="B412" t="s">
        <v>57</v>
      </c>
      <c r="C412">
        <v>8492</v>
      </c>
      <c r="D412">
        <v>390781.61</v>
      </c>
      <c r="E412">
        <v>7405760.6100000003</v>
      </c>
      <c r="F412">
        <v>2</v>
      </c>
      <c r="G412">
        <v>768.87</v>
      </c>
      <c r="H412">
        <v>769.67710999999997</v>
      </c>
      <c r="I412">
        <v>1</v>
      </c>
      <c r="J412">
        <v>1</v>
      </c>
      <c r="K412">
        <v>-0.80710999999999999</v>
      </c>
    </row>
    <row r="413" spans="1:11" x14ac:dyDescent="0.25">
      <c r="A413">
        <v>898</v>
      </c>
      <c r="B413" t="s">
        <v>57</v>
      </c>
      <c r="C413">
        <v>8522</v>
      </c>
      <c r="D413">
        <v>390781.61</v>
      </c>
      <c r="E413">
        <v>7405760.6100000003</v>
      </c>
      <c r="F413">
        <v>2</v>
      </c>
      <c r="G413">
        <v>768.87</v>
      </c>
      <c r="H413">
        <v>769.70724900000005</v>
      </c>
      <c r="I413">
        <v>1</v>
      </c>
      <c r="J413">
        <v>1</v>
      </c>
      <c r="K413">
        <v>-0.83724900000000002</v>
      </c>
    </row>
    <row r="414" spans="1:11" x14ac:dyDescent="0.25">
      <c r="A414">
        <v>998</v>
      </c>
      <c r="B414" t="s">
        <v>57</v>
      </c>
      <c r="C414">
        <v>8553</v>
      </c>
      <c r="D414">
        <v>390781.61</v>
      </c>
      <c r="E414">
        <v>7405760.6100000003</v>
      </c>
      <c r="F414">
        <v>2</v>
      </c>
      <c r="G414">
        <v>769.27</v>
      </c>
      <c r="H414">
        <v>769.73766999999998</v>
      </c>
      <c r="I414">
        <v>1</v>
      </c>
      <c r="J414">
        <v>1</v>
      </c>
      <c r="K414">
        <v>-0.46766999999999997</v>
      </c>
    </row>
    <row r="415" spans="1:11" x14ac:dyDescent="0.25">
      <c r="A415">
        <v>1084</v>
      </c>
      <c r="B415" t="s">
        <v>57</v>
      </c>
      <c r="C415">
        <v>8583</v>
      </c>
      <c r="D415">
        <v>390781.61</v>
      </c>
      <c r="E415">
        <v>7405760.6100000003</v>
      </c>
      <c r="F415">
        <v>2</v>
      </c>
      <c r="G415">
        <v>769.07</v>
      </c>
      <c r="H415">
        <v>769.76644699999997</v>
      </c>
      <c r="I415">
        <v>1</v>
      </c>
      <c r="J415">
        <v>1</v>
      </c>
      <c r="K415">
        <v>-0.69644700000000004</v>
      </c>
    </row>
    <row r="416" spans="1:11" x14ac:dyDescent="0.25">
      <c r="A416">
        <v>276</v>
      </c>
      <c r="B416" t="s">
        <v>57</v>
      </c>
      <c r="C416">
        <v>8614</v>
      </c>
      <c r="D416">
        <v>390781.61</v>
      </c>
      <c r="E416">
        <v>7405760.6100000003</v>
      </c>
      <c r="F416">
        <v>2</v>
      </c>
      <c r="G416">
        <v>769.07</v>
      </c>
      <c r="H416">
        <v>769.79540299999996</v>
      </c>
      <c r="I416">
        <v>1</v>
      </c>
      <c r="J416">
        <v>1</v>
      </c>
      <c r="K416">
        <v>-0.72540300000000002</v>
      </c>
    </row>
    <row r="417" spans="1:11" x14ac:dyDescent="0.25">
      <c r="A417">
        <v>350</v>
      </c>
      <c r="B417" t="s">
        <v>57</v>
      </c>
      <c r="C417">
        <v>8645</v>
      </c>
      <c r="D417">
        <v>390781.61</v>
      </c>
      <c r="E417">
        <v>7405760.6100000003</v>
      </c>
      <c r="F417">
        <v>2</v>
      </c>
      <c r="G417">
        <v>769.07</v>
      </c>
      <c r="H417">
        <v>769.82368099999997</v>
      </c>
      <c r="I417">
        <v>1</v>
      </c>
      <c r="J417">
        <v>1</v>
      </c>
      <c r="K417">
        <v>-0.75368100000000005</v>
      </c>
    </row>
    <row r="418" spans="1:11" x14ac:dyDescent="0.25">
      <c r="A418">
        <v>588</v>
      </c>
      <c r="B418" t="s">
        <v>57</v>
      </c>
      <c r="C418">
        <v>8675</v>
      </c>
      <c r="D418">
        <v>390781.61</v>
      </c>
      <c r="E418">
        <v>7405760.6100000003</v>
      </c>
      <c r="F418">
        <v>2</v>
      </c>
      <c r="G418">
        <v>769.17</v>
      </c>
      <c r="H418">
        <v>769.85039300000005</v>
      </c>
      <c r="I418">
        <v>1</v>
      </c>
      <c r="J418">
        <v>1</v>
      </c>
      <c r="K418">
        <v>-0.68039300000000003</v>
      </c>
    </row>
    <row r="419" spans="1:11" x14ac:dyDescent="0.25">
      <c r="A419">
        <v>633</v>
      </c>
      <c r="B419" t="s">
        <v>57</v>
      </c>
      <c r="C419">
        <v>8706</v>
      </c>
      <c r="D419">
        <v>390781.61</v>
      </c>
      <c r="E419">
        <v>7405760.6100000003</v>
      </c>
      <c r="F419">
        <v>2</v>
      </c>
      <c r="G419">
        <v>769.27</v>
      </c>
      <c r="H419">
        <v>769.87734999999998</v>
      </c>
      <c r="I419">
        <v>1</v>
      </c>
      <c r="J419">
        <v>1</v>
      </c>
      <c r="K419">
        <v>-0.60734999999999995</v>
      </c>
    </row>
    <row r="420" spans="1:11" x14ac:dyDescent="0.25">
      <c r="A420">
        <v>716</v>
      </c>
      <c r="B420" t="s">
        <v>57</v>
      </c>
      <c r="C420">
        <v>8736</v>
      </c>
      <c r="D420">
        <v>390781.61</v>
      </c>
      <c r="E420">
        <v>7405760.6100000003</v>
      </c>
      <c r="F420">
        <v>2</v>
      </c>
      <c r="G420">
        <v>769.27</v>
      </c>
      <c r="H420">
        <v>769.90282200000001</v>
      </c>
      <c r="I420">
        <v>1</v>
      </c>
      <c r="J420">
        <v>1</v>
      </c>
      <c r="K420">
        <v>-0.632822</v>
      </c>
    </row>
    <row r="421" spans="1:11" x14ac:dyDescent="0.25">
      <c r="A421">
        <v>792</v>
      </c>
      <c r="B421" t="s">
        <v>57</v>
      </c>
      <c r="C421">
        <v>8767</v>
      </c>
      <c r="D421">
        <v>390781.61</v>
      </c>
      <c r="E421">
        <v>7405760.6100000003</v>
      </c>
      <c r="F421">
        <v>2</v>
      </c>
      <c r="G421">
        <v>771.37</v>
      </c>
      <c r="H421">
        <v>769.92851099999996</v>
      </c>
      <c r="I421">
        <v>1</v>
      </c>
      <c r="J421">
        <v>1</v>
      </c>
      <c r="K421">
        <v>1.441489</v>
      </c>
    </row>
    <row r="422" spans="1:11" x14ac:dyDescent="0.25">
      <c r="A422">
        <v>877</v>
      </c>
      <c r="B422" t="s">
        <v>57</v>
      </c>
      <c r="C422">
        <v>8798</v>
      </c>
      <c r="D422">
        <v>390781.61</v>
      </c>
      <c r="E422">
        <v>7405760.6100000003</v>
      </c>
      <c r="F422">
        <v>2</v>
      </c>
      <c r="G422">
        <v>768.72</v>
      </c>
      <c r="H422">
        <v>769.95360700000003</v>
      </c>
      <c r="I422">
        <v>1</v>
      </c>
      <c r="J422">
        <v>1</v>
      </c>
      <c r="K422">
        <v>-1.2336069999999999</v>
      </c>
    </row>
    <row r="423" spans="1:11" x14ac:dyDescent="0.25">
      <c r="A423">
        <v>976</v>
      </c>
      <c r="B423" t="s">
        <v>57</v>
      </c>
      <c r="C423">
        <v>8826</v>
      </c>
      <c r="D423">
        <v>390781.61</v>
      </c>
      <c r="E423">
        <v>7405760.6100000003</v>
      </c>
      <c r="F423">
        <v>2</v>
      </c>
      <c r="G423">
        <v>769.47</v>
      </c>
      <c r="H423">
        <v>769.97576100000003</v>
      </c>
      <c r="I423">
        <v>1</v>
      </c>
      <c r="J423">
        <v>1</v>
      </c>
      <c r="K423">
        <v>-0.50576100000000002</v>
      </c>
    </row>
    <row r="424" spans="1:11" x14ac:dyDescent="0.25">
      <c r="A424">
        <v>1074</v>
      </c>
      <c r="B424" t="s">
        <v>57</v>
      </c>
      <c r="C424">
        <v>8857</v>
      </c>
      <c r="D424">
        <v>390781.61</v>
      </c>
      <c r="E424">
        <v>7405760.6100000003</v>
      </c>
      <c r="F424">
        <v>2</v>
      </c>
      <c r="G424">
        <v>769.27</v>
      </c>
      <c r="H424">
        <v>769.99970900000005</v>
      </c>
      <c r="I424">
        <v>1</v>
      </c>
      <c r="J424">
        <v>1</v>
      </c>
      <c r="K424">
        <v>-0.72970900000000005</v>
      </c>
    </row>
    <row r="425" spans="1:11" x14ac:dyDescent="0.25">
      <c r="A425">
        <v>402</v>
      </c>
      <c r="B425" t="s">
        <v>58</v>
      </c>
      <c r="C425">
        <v>1</v>
      </c>
      <c r="D425">
        <v>391200.1</v>
      </c>
      <c r="E425">
        <v>7406071.3700000001</v>
      </c>
      <c r="F425">
        <v>2</v>
      </c>
      <c r="G425">
        <v>761.28</v>
      </c>
      <c r="H425">
        <v>760.38279499999999</v>
      </c>
      <c r="I425">
        <v>1</v>
      </c>
      <c r="J425">
        <v>1</v>
      </c>
      <c r="K425">
        <v>0.89720500000000003</v>
      </c>
    </row>
    <row r="426" spans="1:11" x14ac:dyDescent="0.25">
      <c r="A426">
        <v>129</v>
      </c>
      <c r="B426" t="s">
        <v>58</v>
      </c>
      <c r="C426">
        <v>152</v>
      </c>
      <c r="D426">
        <v>391200.1</v>
      </c>
      <c r="E426">
        <v>7406071.3700000001</v>
      </c>
      <c r="F426">
        <v>2</v>
      </c>
      <c r="G426">
        <v>761.27</v>
      </c>
      <c r="H426">
        <v>760.39516000000003</v>
      </c>
      <c r="I426">
        <v>1</v>
      </c>
      <c r="J426">
        <v>1</v>
      </c>
      <c r="K426">
        <v>0.87483999999999995</v>
      </c>
    </row>
    <row r="427" spans="1:11" x14ac:dyDescent="0.25">
      <c r="A427">
        <v>555</v>
      </c>
      <c r="B427" t="s">
        <v>58</v>
      </c>
      <c r="C427">
        <v>518</v>
      </c>
      <c r="D427">
        <v>391200.1</v>
      </c>
      <c r="E427">
        <v>7406071.3700000001</v>
      </c>
      <c r="F427">
        <v>2</v>
      </c>
      <c r="G427">
        <v>761.69</v>
      </c>
      <c r="H427">
        <v>760.43359499999997</v>
      </c>
      <c r="I427">
        <v>1</v>
      </c>
      <c r="J427">
        <v>1</v>
      </c>
      <c r="K427">
        <v>1.256405</v>
      </c>
    </row>
    <row r="428" spans="1:11" x14ac:dyDescent="0.25">
      <c r="A428">
        <v>385</v>
      </c>
      <c r="B428" t="s">
        <v>58</v>
      </c>
      <c r="C428">
        <v>883</v>
      </c>
      <c r="D428">
        <v>391200.1</v>
      </c>
      <c r="E428">
        <v>7406071.3700000001</v>
      </c>
      <c r="F428">
        <v>2</v>
      </c>
      <c r="G428">
        <v>762.79</v>
      </c>
      <c r="H428">
        <v>760.48862599999995</v>
      </c>
      <c r="I428">
        <v>1</v>
      </c>
      <c r="J428">
        <v>1</v>
      </c>
      <c r="K428">
        <v>2.301374</v>
      </c>
    </row>
    <row r="429" spans="1:11" x14ac:dyDescent="0.25">
      <c r="A429">
        <v>238</v>
      </c>
      <c r="B429" t="s">
        <v>58</v>
      </c>
      <c r="C429">
        <v>1248</v>
      </c>
      <c r="D429">
        <v>391200.1</v>
      </c>
      <c r="E429">
        <v>7406071.3700000001</v>
      </c>
      <c r="F429">
        <v>2</v>
      </c>
      <c r="G429">
        <v>762.97</v>
      </c>
      <c r="H429">
        <v>760.55932399999995</v>
      </c>
      <c r="I429">
        <v>1</v>
      </c>
      <c r="J429">
        <v>1</v>
      </c>
      <c r="K429">
        <v>2.410676</v>
      </c>
    </row>
    <row r="430" spans="1:11" x14ac:dyDescent="0.25">
      <c r="A430">
        <v>560</v>
      </c>
      <c r="B430" t="s">
        <v>58</v>
      </c>
      <c r="C430">
        <v>1613</v>
      </c>
      <c r="D430">
        <v>391200.1</v>
      </c>
      <c r="E430">
        <v>7406071.3700000001</v>
      </c>
      <c r="F430">
        <v>2</v>
      </c>
      <c r="G430">
        <v>763.17</v>
      </c>
      <c r="H430">
        <v>760.64492700000005</v>
      </c>
      <c r="I430">
        <v>1</v>
      </c>
      <c r="J430">
        <v>1</v>
      </c>
      <c r="K430">
        <v>2.5250729999999999</v>
      </c>
    </row>
    <row r="431" spans="1:11" x14ac:dyDescent="0.25">
      <c r="A431">
        <v>453</v>
      </c>
      <c r="B431" t="s">
        <v>58</v>
      </c>
      <c r="C431">
        <v>1979</v>
      </c>
      <c r="D431">
        <v>391200.1</v>
      </c>
      <c r="E431">
        <v>7406071.3700000001</v>
      </c>
      <c r="F431">
        <v>2</v>
      </c>
      <c r="G431">
        <v>763.57</v>
      </c>
      <c r="H431">
        <v>760.74705800000004</v>
      </c>
      <c r="I431">
        <v>1</v>
      </c>
      <c r="J431">
        <v>1</v>
      </c>
      <c r="K431">
        <v>2.8229419999999998</v>
      </c>
    </row>
    <row r="432" spans="1:11" x14ac:dyDescent="0.25">
      <c r="A432">
        <v>775</v>
      </c>
      <c r="B432" t="s">
        <v>58</v>
      </c>
      <c r="C432">
        <v>2344</v>
      </c>
      <c r="D432">
        <v>391200.1</v>
      </c>
      <c r="E432">
        <v>7406071.3700000001</v>
      </c>
      <c r="F432">
        <v>2</v>
      </c>
      <c r="G432">
        <v>763.71</v>
      </c>
      <c r="H432">
        <v>760.86760200000003</v>
      </c>
      <c r="I432">
        <v>1</v>
      </c>
      <c r="J432">
        <v>1</v>
      </c>
      <c r="K432">
        <v>2.8423980000000002</v>
      </c>
    </row>
    <row r="433" spans="1:11" x14ac:dyDescent="0.25">
      <c r="A433">
        <v>900</v>
      </c>
      <c r="B433" t="s">
        <v>58</v>
      </c>
      <c r="C433">
        <v>2709</v>
      </c>
      <c r="D433">
        <v>391200.1</v>
      </c>
      <c r="E433">
        <v>7406071.3700000001</v>
      </c>
      <c r="F433">
        <v>2</v>
      </c>
      <c r="G433">
        <v>764.1</v>
      </c>
      <c r="H433">
        <v>761.02232600000002</v>
      </c>
      <c r="I433">
        <v>1</v>
      </c>
      <c r="J433">
        <v>1</v>
      </c>
      <c r="K433">
        <v>3.077674</v>
      </c>
    </row>
    <row r="434" spans="1:11" x14ac:dyDescent="0.25">
      <c r="A434">
        <v>836</v>
      </c>
      <c r="B434" t="s">
        <v>58</v>
      </c>
      <c r="C434">
        <v>3074</v>
      </c>
      <c r="D434">
        <v>391200.1</v>
      </c>
      <c r="E434">
        <v>7406071.3700000001</v>
      </c>
      <c r="F434">
        <v>2</v>
      </c>
      <c r="G434">
        <v>762.91</v>
      </c>
      <c r="H434">
        <v>761.24852899999996</v>
      </c>
      <c r="I434">
        <v>1</v>
      </c>
      <c r="J434">
        <v>1</v>
      </c>
      <c r="K434">
        <v>1.6614709999999999</v>
      </c>
    </row>
    <row r="435" spans="1:11" x14ac:dyDescent="0.25">
      <c r="A435">
        <v>1059</v>
      </c>
      <c r="B435" t="s">
        <v>58</v>
      </c>
      <c r="C435">
        <v>3440</v>
      </c>
      <c r="D435">
        <v>391200.1</v>
      </c>
      <c r="E435">
        <v>7406071.3700000001</v>
      </c>
      <c r="F435">
        <v>2</v>
      </c>
      <c r="G435">
        <v>767.67</v>
      </c>
      <c r="H435">
        <v>761.58173999999997</v>
      </c>
      <c r="I435">
        <v>1</v>
      </c>
      <c r="J435">
        <v>1</v>
      </c>
      <c r="K435">
        <v>6.08826</v>
      </c>
    </row>
    <row r="436" spans="1:11" x14ac:dyDescent="0.25">
      <c r="A436">
        <v>523</v>
      </c>
      <c r="B436" t="s">
        <v>58</v>
      </c>
      <c r="C436">
        <v>3805</v>
      </c>
      <c r="D436">
        <v>391200.1</v>
      </c>
      <c r="E436">
        <v>7406071.3700000001</v>
      </c>
      <c r="F436">
        <v>2</v>
      </c>
      <c r="G436">
        <v>767.08</v>
      </c>
      <c r="H436">
        <v>762.02746500000001</v>
      </c>
      <c r="I436">
        <v>1</v>
      </c>
      <c r="J436">
        <v>1</v>
      </c>
      <c r="K436">
        <v>5.0525349999999998</v>
      </c>
    </row>
    <row r="437" spans="1:11" x14ac:dyDescent="0.25">
      <c r="A437">
        <v>42</v>
      </c>
      <c r="B437" t="s">
        <v>58</v>
      </c>
      <c r="C437">
        <v>4170</v>
      </c>
      <c r="D437">
        <v>391200.1</v>
      </c>
      <c r="E437">
        <v>7406071.3700000001</v>
      </c>
      <c r="F437">
        <v>2</v>
      </c>
      <c r="G437">
        <v>767.75</v>
      </c>
      <c r="H437">
        <v>762.542239</v>
      </c>
      <c r="I437">
        <v>1</v>
      </c>
      <c r="J437">
        <v>1</v>
      </c>
      <c r="K437">
        <v>5.2077609999999996</v>
      </c>
    </row>
    <row r="438" spans="1:11" x14ac:dyDescent="0.25">
      <c r="A438">
        <v>121</v>
      </c>
      <c r="B438" t="s">
        <v>58</v>
      </c>
      <c r="C438">
        <v>5631</v>
      </c>
      <c r="D438">
        <v>391200.1</v>
      </c>
      <c r="E438">
        <v>7406071.3700000001</v>
      </c>
      <c r="F438">
        <v>2</v>
      </c>
      <c r="G438">
        <v>775.6</v>
      </c>
      <c r="H438">
        <v>764.94748300000003</v>
      </c>
      <c r="I438">
        <v>1</v>
      </c>
      <c r="J438">
        <v>1</v>
      </c>
      <c r="K438">
        <v>10.652517</v>
      </c>
    </row>
    <row r="439" spans="1:11" x14ac:dyDescent="0.25">
      <c r="A439">
        <v>301</v>
      </c>
      <c r="B439" t="s">
        <v>58</v>
      </c>
      <c r="C439">
        <v>5996</v>
      </c>
      <c r="D439">
        <v>391200.1</v>
      </c>
      <c r="E439">
        <v>7406071.3700000001</v>
      </c>
      <c r="F439">
        <v>2</v>
      </c>
      <c r="G439">
        <v>776.12</v>
      </c>
      <c r="H439">
        <v>765.60965899999997</v>
      </c>
      <c r="I439">
        <v>1</v>
      </c>
      <c r="J439">
        <v>1</v>
      </c>
      <c r="K439">
        <v>10.510341</v>
      </c>
    </row>
    <row r="440" spans="1:11" x14ac:dyDescent="0.25">
      <c r="A440">
        <v>705</v>
      </c>
      <c r="B440" t="s">
        <v>58</v>
      </c>
      <c r="C440">
        <v>6362</v>
      </c>
      <c r="D440">
        <v>391200.1</v>
      </c>
      <c r="E440">
        <v>7406071.3700000001</v>
      </c>
      <c r="F440">
        <v>2</v>
      </c>
      <c r="G440">
        <v>776.17</v>
      </c>
      <c r="H440">
        <v>766.29150000000004</v>
      </c>
      <c r="I440">
        <v>1</v>
      </c>
      <c r="J440">
        <v>1</v>
      </c>
      <c r="K440">
        <v>9.8785000000000007</v>
      </c>
    </row>
    <row r="441" spans="1:11" x14ac:dyDescent="0.25">
      <c r="A441">
        <v>769</v>
      </c>
      <c r="B441" t="s">
        <v>58</v>
      </c>
      <c r="C441">
        <v>6727</v>
      </c>
      <c r="D441">
        <v>391200.1</v>
      </c>
      <c r="E441">
        <v>7406071.3700000001</v>
      </c>
      <c r="F441">
        <v>2</v>
      </c>
      <c r="G441">
        <v>776.8</v>
      </c>
      <c r="H441">
        <v>767.00067899999999</v>
      </c>
      <c r="I441">
        <v>1</v>
      </c>
      <c r="J441">
        <v>1</v>
      </c>
      <c r="K441">
        <v>9.7993210000000008</v>
      </c>
    </row>
    <row r="442" spans="1:11" x14ac:dyDescent="0.25">
      <c r="A442">
        <v>471</v>
      </c>
      <c r="B442" t="s">
        <v>59</v>
      </c>
      <c r="C442">
        <v>1</v>
      </c>
      <c r="D442">
        <v>391105.51</v>
      </c>
      <c r="E442">
        <v>7405763.8499999996</v>
      </c>
      <c r="F442">
        <v>2</v>
      </c>
      <c r="G442">
        <v>756.68</v>
      </c>
      <c r="H442">
        <v>760.39426200000003</v>
      </c>
      <c r="I442">
        <v>1</v>
      </c>
      <c r="J442">
        <v>1</v>
      </c>
      <c r="K442">
        <v>-3.7142620000000002</v>
      </c>
    </row>
    <row r="443" spans="1:11" x14ac:dyDescent="0.25">
      <c r="A443">
        <v>174</v>
      </c>
      <c r="B443" t="s">
        <v>59</v>
      </c>
      <c r="C443">
        <v>152</v>
      </c>
      <c r="D443">
        <v>391105.51</v>
      </c>
      <c r="E443">
        <v>7405763.8499999996</v>
      </c>
      <c r="F443">
        <v>2</v>
      </c>
      <c r="G443">
        <v>756.71</v>
      </c>
      <c r="H443">
        <v>760.40216999999996</v>
      </c>
      <c r="I443">
        <v>1</v>
      </c>
      <c r="J443">
        <v>1</v>
      </c>
      <c r="K443">
        <v>-3.69217</v>
      </c>
    </row>
    <row r="444" spans="1:11" x14ac:dyDescent="0.25">
      <c r="A444">
        <v>6</v>
      </c>
      <c r="B444" t="s">
        <v>59</v>
      </c>
      <c r="C444">
        <v>518</v>
      </c>
      <c r="D444">
        <v>391105.51</v>
      </c>
      <c r="E444">
        <v>7405763.8499999996</v>
      </c>
      <c r="F444">
        <v>2</v>
      </c>
      <c r="G444">
        <v>756.94</v>
      </c>
      <c r="H444">
        <v>760.43702900000005</v>
      </c>
      <c r="I444">
        <v>1</v>
      </c>
      <c r="J444">
        <v>1</v>
      </c>
      <c r="K444">
        <v>-3.4970289999999999</v>
      </c>
    </row>
    <row r="445" spans="1:11" x14ac:dyDescent="0.25">
      <c r="A445">
        <v>408</v>
      </c>
      <c r="B445" t="s">
        <v>59</v>
      </c>
      <c r="C445">
        <v>883</v>
      </c>
      <c r="D445">
        <v>391105.51</v>
      </c>
      <c r="E445">
        <v>7405763.8499999996</v>
      </c>
      <c r="F445">
        <v>2</v>
      </c>
      <c r="G445">
        <v>757.59</v>
      </c>
      <c r="H445">
        <v>760.48886900000002</v>
      </c>
      <c r="I445">
        <v>1</v>
      </c>
      <c r="J445">
        <v>1</v>
      </c>
      <c r="K445">
        <v>-2.8988689999999999</v>
      </c>
    </row>
    <row r="446" spans="1:11" x14ac:dyDescent="0.25">
      <c r="A446">
        <v>327</v>
      </c>
      <c r="B446" t="s">
        <v>59</v>
      </c>
      <c r="C446">
        <v>1248</v>
      </c>
      <c r="D446">
        <v>391105.51</v>
      </c>
      <c r="E446">
        <v>7405763.8499999996</v>
      </c>
      <c r="F446">
        <v>2</v>
      </c>
      <c r="G446">
        <v>757.99</v>
      </c>
      <c r="H446">
        <v>760.55656499999998</v>
      </c>
      <c r="I446">
        <v>1</v>
      </c>
      <c r="J446">
        <v>1</v>
      </c>
      <c r="K446">
        <v>-2.5665650000000002</v>
      </c>
    </row>
    <row r="447" spans="1:11" x14ac:dyDescent="0.25">
      <c r="A447">
        <v>11</v>
      </c>
      <c r="B447" t="s">
        <v>59</v>
      </c>
      <c r="C447">
        <v>1613</v>
      </c>
      <c r="D447">
        <v>391105.51</v>
      </c>
      <c r="E447">
        <v>7405763.8499999996</v>
      </c>
      <c r="F447">
        <v>2</v>
      </c>
      <c r="G447">
        <v>758.22</v>
      </c>
      <c r="H447">
        <v>760.63927000000001</v>
      </c>
      <c r="I447">
        <v>1</v>
      </c>
      <c r="J447">
        <v>1</v>
      </c>
      <c r="K447">
        <v>-2.41927</v>
      </c>
    </row>
    <row r="448" spans="1:11" x14ac:dyDescent="0.25">
      <c r="A448">
        <v>785</v>
      </c>
      <c r="B448" t="s">
        <v>59</v>
      </c>
      <c r="C448">
        <v>2344</v>
      </c>
      <c r="D448">
        <v>391105.51</v>
      </c>
      <c r="E448">
        <v>7405763.8499999996</v>
      </c>
      <c r="F448">
        <v>2</v>
      </c>
      <c r="G448">
        <v>759.14</v>
      </c>
      <c r="H448">
        <v>760.85501999999997</v>
      </c>
      <c r="I448">
        <v>1</v>
      </c>
      <c r="J448">
        <v>1</v>
      </c>
      <c r="K448">
        <v>-1.71502</v>
      </c>
    </row>
    <row r="449" spans="1:11" x14ac:dyDescent="0.25">
      <c r="A449">
        <v>910</v>
      </c>
      <c r="B449" t="s">
        <v>59</v>
      </c>
      <c r="C449">
        <v>2709</v>
      </c>
      <c r="D449">
        <v>391105.51</v>
      </c>
      <c r="E449">
        <v>7405763.8499999996</v>
      </c>
      <c r="F449">
        <v>2</v>
      </c>
      <c r="G449">
        <v>759.29</v>
      </c>
      <c r="H449">
        <v>761.00251800000001</v>
      </c>
      <c r="I449">
        <v>1</v>
      </c>
      <c r="J449">
        <v>1</v>
      </c>
      <c r="K449">
        <v>-1.712518</v>
      </c>
    </row>
    <row r="450" spans="1:11" x14ac:dyDescent="0.25">
      <c r="A450">
        <v>853</v>
      </c>
      <c r="B450" t="s">
        <v>59</v>
      </c>
      <c r="C450">
        <v>3074</v>
      </c>
      <c r="D450">
        <v>391105.51</v>
      </c>
      <c r="E450">
        <v>7405763.8499999996</v>
      </c>
      <c r="F450">
        <v>2</v>
      </c>
      <c r="G450">
        <v>754.95</v>
      </c>
      <c r="H450">
        <v>761.21446300000002</v>
      </c>
      <c r="I450">
        <v>1</v>
      </c>
      <c r="J450">
        <v>1</v>
      </c>
      <c r="K450">
        <v>-6.2644630000000001</v>
      </c>
    </row>
    <row r="451" spans="1:11" x14ac:dyDescent="0.25">
      <c r="A451">
        <v>1069</v>
      </c>
      <c r="B451" t="s">
        <v>59</v>
      </c>
      <c r="C451">
        <v>3440</v>
      </c>
      <c r="D451">
        <v>391105.51</v>
      </c>
      <c r="E451">
        <v>7405763.8499999996</v>
      </c>
      <c r="F451">
        <v>2</v>
      </c>
      <c r="G451">
        <v>761.76</v>
      </c>
      <c r="H451">
        <v>761.52600099999995</v>
      </c>
      <c r="I451">
        <v>1</v>
      </c>
      <c r="J451">
        <v>1</v>
      </c>
      <c r="K451">
        <v>0.23399900000000001</v>
      </c>
    </row>
    <row r="452" spans="1:11" x14ac:dyDescent="0.25">
      <c r="A452">
        <v>568</v>
      </c>
      <c r="B452" t="s">
        <v>59</v>
      </c>
      <c r="C452">
        <v>3805</v>
      </c>
      <c r="D452">
        <v>391105.51</v>
      </c>
      <c r="E452">
        <v>7405763.8499999996</v>
      </c>
      <c r="F452">
        <v>2</v>
      </c>
      <c r="G452">
        <v>761.04</v>
      </c>
      <c r="H452">
        <v>761.95238600000005</v>
      </c>
      <c r="I452">
        <v>1</v>
      </c>
      <c r="J452">
        <v>1</v>
      </c>
      <c r="K452">
        <v>-0.91238600000000003</v>
      </c>
    </row>
    <row r="453" spans="1:11" x14ac:dyDescent="0.25">
      <c r="A453">
        <v>44</v>
      </c>
      <c r="B453" t="s">
        <v>59</v>
      </c>
      <c r="C453">
        <v>4170</v>
      </c>
      <c r="D453">
        <v>391105.51</v>
      </c>
      <c r="E453">
        <v>7405763.8499999996</v>
      </c>
      <c r="F453">
        <v>2</v>
      </c>
      <c r="G453">
        <v>761.34</v>
      </c>
      <c r="H453">
        <v>762.45368900000005</v>
      </c>
      <c r="I453">
        <v>1</v>
      </c>
      <c r="J453">
        <v>1</v>
      </c>
      <c r="K453">
        <v>-1.1136889999999999</v>
      </c>
    </row>
    <row r="454" spans="1:11" x14ac:dyDescent="0.25">
      <c r="A454">
        <v>145</v>
      </c>
      <c r="B454" t="s">
        <v>59</v>
      </c>
      <c r="C454">
        <v>5631</v>
      </c>
      <c r="D454">
        <v>391105.51</v>
      </c>
      <c r="E454">
        <v>7405763.8499999996</v>
      </c>
      <c r="F454">
        <v>2</v>
      </c>
      <c r="G454">
        <v>765.7</v>
      </c>
      <c r="H454">
        <v>764.82813399999998</v>
      </c>
      <c r="I454">
        <v>1</v>
      </c>
      <c r="J454">
        <v>1</v>
      </c>
      <c r="K454">
        <v>0.87186600000000003</v>
      </c>
    </row>
    <row r="455" spans="1:11" x14ac:dyDescent="0.25">
      <c r="A455">
        <v>306</v>
      </c>
      <c r="B455" t="s">
        <v>59</v>
      </c>
      <c r="C455">
        <v>5996</v>
      </c>
      <c r="D455">
        <v>391105.51</v>
      </c>
      <c r="E455">
        <v>7405763.8499999996</v>
      </c>
      <c r="F455">
        <v>2</v>
      </c>
      <c r="G455">
        <v>766.36</v>
      </c>
      <c r="H455">
        <v>765.48613599999999</v>
      </c>
      <c r="I455">
        <v>1</v>
      </c>
      <c r="J455">
        <v>1</v>
      </c>
      <c r="K455">
        <v>0.87386399999999997</v>
      </c>
    </row>
    <row r="456" spans="1:11" x14ac:dyDescent="0.25">
      <c r="A456">
        <v>713</v>
      </c>
      <c r="B456" t="s">
        <v>59</v>
      </c>
      <c r="C456">
        <v>6362</v>
      </c>
      <c r="D456">
        <v>391105.51</v>
      </c>
      <c r="E456">
        <v>7405763.8499999996</v>
      </c>
      <c r="F456">
        <v>2</v>
      </c>
      <c r="G456">
        <v>766.3</v>
      </c>
      <c r="H456">
        <v>766.16282000000001</v>
      </c>
      <c r="I456">
        <v>1</v>
      </c>
      <c r="J456">
        <v>1</v>
      </c>
      <c r="K456">
        <v>0.13718</v>
      </c>
    </row>
    <row r="457" spans="1:11" x14ac:dyDescent="0.25">
      <c r="A457">
        <v>779</v>
      </c>
      <c r="B457" t="s">
        <v>59</v>
      </c>
      <c r="C457">
        <v>6727</v>
      </c>
      <c r="D457">
        <v>391105.51</v>
      </c>
      <c r="E457">
        <v>7405763.8499999996</v>
      </c>
      <c r="F457">
        <v>2</v>
      </c>
      <c r="G457">
        <v>767.1</v>
      </c>
      <c r="H457">
        <v>766.865543</v>
      </c>
      <c r="I457">
        <v>1</v>
      </c>
      <c r="J457">
        <v>1</v>
      </c>
      <c r="K457">
        <v>0.234457</v>
      </c>
    </row>
    <row r="458" spans="1:11" x14ac:dyDescent="0.25">
      <c r="A458">
        <v>507</v>
      </c>
      <c r="B458" t="s">
        <v>60</v>
      </c>
      <c r="C458">
        <v>1</v>
      </c>
      <c r="D458">
        <v>397590.95</v>
      </c>
      <c r="E458">
        <v>7410173.5300000003</v>
      </c>
      <c r="F458">
        <v>2</v>
      </c>
      <c r="G458">
        <v>762.34</v>
      </c>
      <c r="H458">
        <v>758.61469799999998</v>
      </c>
      <c r="I458">
        <v>1</v>
      </c>
      <c r="J458">
        <v>1</v>
      </c>
      <c r="K458">
        <v>3.7253020000000001</v>
      </c>
    </row>
    <row r="459" spans="1:11" x14ac:dyDescent="0.25">
      <c r="A459">
        <v>233</v>
      </c>
      <c r="B459" t="s">
        <v>60</v>
      </c>
      <c r="C459">
        <v>152</v>
      </c>
      <c r="D459">
        <v>397590.95</v>
      </c>
      <c r="E459">
        <v>7410173.5300000003</v>
      </c>
      <c r="F459">
        <v>2</v>
      </c>
      <c r="G459">
        <v>761.76</v>
      </c>
      <c r="H459">
        <v>758.61484399999995</v>
      </c>
      <c r="I459">
        <v>1</v>
      </c>
      <c r="J459">
        <v>1</v>
      </c>
      <c r="K459">
        <v>3.1451560000000001</v>
      </c>
    </row>
    <row r="460" spans="1:11" x14ac:dyDescent="0.25">
      <c r="A460">
        <v>405</v>
      </c>
      <c r="B460" t="s">
        <v>60</v>
      </c>
      <c r="C460">
        <v>182</v>
      </c>
      <c r="D460">
        <v>397590.95</v>
      </c>
      <c r="E460">
        <v>7410173.5300000003</v>
      </c>
      <c r="F460">
        <v>2</v>
      </c>
      <c r="G460">
        <v>761.76</v>
      </c>
      <c r="H460">
        <v>758.61484399999995</v>
      </c>
      <c r="I460">
        <v>1</v>
      </c>
      <c r="J460">
        <v>1</v>
      </c>
      <c r="K460">
        <v>3.1451560000000001</v>
      </c>
    </row>
    <row r="461" spans="1:11" x14ac:dyDescent="0.25">
      <c r="A461">
        <v>509</v>
      </c>
      <c r="B461" t="s">
        <v>60</v>
      </c>
      <c r="C461">
        <v>366</v>
      </c>
      <c r="D461">
        <v>397590.95</v>
      </c>
      <c r="E461">
        <v>7410173.5300000003</v>
      </c>
      <c r="F461">
        <v>2</v>
      </c>
      <c r="G461">
        <v>762.31</v>
      </c>
      <c r="H461">
        <v>758.61492699999997</v>
      </c>
      <c r="I461">
        <v>1</v>
      </c>
      <c r="J461">
        <v>1</v>
      </c>
      <c r="K461">
        <v>3.6950729999999998</v>
      </c>
    </row>
    <row r="462" spans="1:11" x14ac:dyDescent="0.25">
      <c r="A462">
        <v>29</v>
      </c>
      <c r="B462" t="s">
        <v>60</v>
      </c>
      <c r="C462">
        <v>518</v>
      </c>
      <c r="D462">
        <v>397590.95</v>
      </c>
      <c r="E462">
        <v>7410173.5300000003</v>
      </c>
      <c r="F462">
        <v>2</v>
      </c>
      <c r="G462">
        <v>762.1</v>
      </c>
      <c r="H462">
        <v>758.61499200000003</v>
      </c>
      <c r="I462">
        <v>1</v>
      </c>
      <c r="J462">
        <v>1</v>
      </c>
      <c r="K462">
        <v>3.4850080000000001</v>
      </c>
    </row>
    <row r="463" spans="1:11" x14ac:dyDescent="0.25">
      <c r="A463">
        <v>176</v>
      </c>
      <c r="B463" t="s">
        <v>60</v>
      </c>
      <c r="C463">
        <v>548</v>
      </c>
      <c r="D463">
        <v>397590.95</v>
      </c>
      <c r="E463">
        <v>7410173.5300000003</v>
      </c>
      <c r="F463">
        <v>2</v>
      </c>
      <c r="G463">
        <v>761.96</v>
      </c>
      <c r="H463">
        <v>758.61499900000001</v>
      </c>
      <c r="I463">
        <v>1</v>
      </c>
      <c r="J463">
        <v>1</v>
      </c>
      <c r="K463">
        <v>3.3450009999999999</v>
      </c>
    </row>
    <row r="464" spans="1:11" x14ac:dyDescent="0.25">
      <c r="A464">
        <v>384</v>
      </c>
      <c r="B464" t="s">
        <v>60</v>
      </c>
      <c r="C464">
        <v>732</v>
      </c>
      <c r="D464">
        <v>397590.95</v>
      </c>
      <c r="E464">
        <v>7410173.5300000003</v>
      </c>
      <c r="F464">
        <v>2</v>
      </c>
      <c r="G464">
        <v>762.44</v>
      </c>
      <c r="H464">
        <v>758.61510299999998</v>
      </c>
      <c r="I464">
        <v>1</v>
      </c>
      <c r="J464">
        <v>1</v>
      </c>
      <c r="K464">
        <v>3.824897</v>
      </c>
    </row>
    <row r="465" spans="1:11" x14ac:dyDescent="0.25">
      <c r="A465">
        <v>428</v>
      </c>
      <c r="B465" t="s">
        <v>60</v>
      </c>
      <c r="C465">
        <v>883</v>
      </c>
      <c r="D465">
        <v>397590.95</v>
      </c>
      <c r="E465">
        <v>7410173.5300000003</v>
      </c>
      <c r="F465">
        <v>2</v>
      </c>
      <c r="G465">
        <v>762.44</v>
      </c>
      <c r="H465">
        <v>758.61517300000003</v>
      </c>
      <c r="I465">
        <v>1</v>
      </c>
      <c r="J465">
        <v>1</v>
      </c>
      <c r="K465">
        <v>3.824827</v>
      </c>
    </row>
    <row r="466" spans="1:11" x14ac:dyDescent="0.25">
      <c r="A466">
        <v>8</v>
      </c>
      <c r="B466" t="s">
        <v>60</v>
      </c>
      <c r="C466">
        <v>913</v>
      </c>
      <c r="D466">
        <v>397590.95</v>
      </c>
      <c r="E466">
        <v>7410173.5300000003</v>
      </c>
      <c r="F466">
        <v>2</v>
      </c>
      <c r="G466">
        <v>762.44</v>
      </c>
      <c r="H466">
        <v>758.61517300000003</v>
      </c>
      <c r="I466">
        <v>1</v>
      </c>
      <c r="J466">
        <v>1</v>
      </c>
      <c r="K466">
        <v>3.824827</v>
      </c>
    </row>
    <row r="467" spans="1:11" x14ac:dyDescent="0.25">
      <c r="A467">
        <v>79</v>
      </c>
      <c r="B467" t="s">
        <v>60</v>
      </c>
      <c r="C467">
        <v>1097</v>
      </c>
      <c r="D467">
        <v>397590.95</v>
      </c>
      <c r="E467">
        <v>7410173.5300000003</v>
      </c>
      <c r="F467">
        <v>2</v>
      </c>
      <c r="G467">
        <v>762.41</v>
      </c>
      <c r="H467">
        <v>758.61525800000004</v>
      </c>
      <c r="I467">
        <v>1</v>
      </c>
      <c r="J467">
        <v>1</v>
      </c>
      <c r="K467">
        <v>3.7947419999999998</v>
      </c>
    </row>
    <row r="468" spans="1:11" x14ac:dyDescent="0.25">
      <c r="A468">
        <v>387</v>
      </c>
      <c r="B468" t="s">
        <v>60</v>
      </c>
      <c r="C468">
        <v>1248</v>
      </c>
      <c r="D468">
        <v>397590.95</v>
      </c>
      <c r="E468">
        <v>7410173.5300000003</v>
      </c>
      <c r="F468">
        <v>2</v>
      </c>
      <c r="G468">
        <v>762.42</v>
      </c>
      <c r="H468">
        <v>758.61532199999999</v>
      </c>
      <c r="I468">
        <v>1</v>
      </c>
      <c r="J468">
        <v>1</v>
      </c>
      <c r="K468">
        <v>3.804678</v>
      </c>
    </row>
    <row r="469" spans="1:11" x14ac:dyDescent="0.25">
      <c r="A469">
        <v>34</v>
      </c>
      <c r="B469" t="s">
        <v>60</v>
      </c>
      <c r="C469">
        <v>1613</v>
      </c>
      <c r="D469">
        <v>397590.95</v>
      </c>
      <c r="E469">
        <v>7410173.5300000003</v>
      </c>
      <c r="F469">
        <v>2</v>
      </c>
      <c r="G469">
        <v>762.46</v>
      </c>
      <c r="H469">
        <v>758.615497</v>
      </c>
      <c r="I469">
        <v>1</v>
      </c>
      <c r="J469">
        <v>1</v>
      </c>
      <c r="K469">
        <v>3.844503</v>
      </c>
    </row>
    <row r="470" spans="1:11" x14ac:dyDescent="0.25">
      <c r="A470">
        <v>181</v>
      </c>
      <c r="B470" t="s">
        <v>60</v>
      </c>
      <c r="C470">
        <v>1858</v>
      </c>
      <c r="D470">
        <v>397590.95</v>
      </c>
      <c r="E470">
        <v>7410173.5300000003</v>
      </c>
      <c r="F470">
        <v>2</v>
      </c>
      <c r="G470">
        <v>762.35</v>
      </c>
      <c r="H470">
        <v>758.61562600000002</v>
      </c>
      <c r="I470">
        <v>1</v>
      </c>
      <c r="J470">
        <v>1</v>
      </c>
      <c r="K470">
        <v>3.7343739999999999</v>
      </c>
    </row>
    <row r="471" spans="1:11" x14ac:dyDescent="0.25">
      <c r="A471">
        <v>432</v>
      </c>
      <c r="B471" t="s">
        <v>60</v>
      </c>
      <c r="C471">
        <v>1887</v>
      </c>
      <c r="D471">
        <v>397590.95</v>
      </c>
      <c r="E471">
        <v>7410173.5300000003</v>
      </c>
      <c r="F471">
        <v>2</v>
      </c>
      <c r="G471">
        <v>762.32</v>
      </c>
      <c r="H471">
        <v>758.61562600000002</v>
      </c>
      <c r="I471">
        <v>1</v>
      </c>
      <c r="J471">
        <v>1</v>
      </c>
      <c r="K471">
        <v>3.7043740000000001</v>
      </c>
    </row>
    <row r="472" spans="1:11" x14ac:dyDescent="0.25">
      <c r="A472">
        <v>12</v>
      </c>
      <c r="B472" t="s">
        <v>60</v>
      </c>
      <c r="C472">
        <v>1918</v>
      </c>
      <c r="D472">
        <v>397590.95</v>
      </c>
      <c r="E472">
        <v>7410173.5300000003</v>
      </c>
      <c r="F472">
        <v>2</v>
      </c>
      <c r="G472">
        <v>762.34</v>
      </c>
      <c r="H472">
        <v>758.615633</v>
      </c>
      <c r="I472">
        <v>1</v>
      </c>
      <c r="J472">
        <v>1</v>
      </c>
      <c r="K472">
        <v>3.724367</v>
      </c>
    </row>
    <row r="473" spans="1:11" x14ac:dyDescent="0.25">
      <c r="A473">
        <v>137</v>
      </c>
      <c r="B473" t="s">
        <v>60</v>
      </c>
      <c r="C473">
        <v>1948</v>
      </c>
      <c r="D473">
        <v>397590.95</v>
      </c>
      <c r="E473">
        <v>7410173.5300000003</v>
      </c>
      <c r="F473">
        <v>2</v>
      </c>
      <c r="G473">
        <v>762.44</v>
      </c>
      <c r="H473">
        <v>758.61568499999998</v>
      </c>
      <c r="I473">
        <v>1</v>
      </c>
      <c r="J473">
        <v>1</v>
      </c>
      <c r="K473">
        <v>3.8243149999999999</v>
      </c>
    </row>
    <row r="474" spans="1:11" x14ac:dyDescent="0.25">
      <c r="A474">
        <v>483</v>
      </c>
      <c r="B474" t="s">
        <v>60</v>
      </c>
      <c r="C474">
        <v>1979</v>
      </c>
      <c r="D474">
        <v>397590.95</v>
      </c>
      <c r="E474">
        <v>7410173.5300000003</v>
      </c>
      <c r="F474">
        <v>2</v>
      </c>
      <c r="G474">
        <v>762.43</v>
      </c>
      <c r="H474">
        <v>758.61568999999997</v>
      </c>
      <c r="I474">
        <v>1</v>
      </c>
      <c r="J474">
        <v>1</v>
      </c>
      <c r="K474">
        <v>3.8143099999999999</v>
      </c>
    </row>
    <row r="475" spans="1:11" x14ac:dyDescent="0.25">
      <c r="A475">
        <v>518</v>
      </c>
      <c r="B475" t="s">
        <v>60</v>
      </c>
      <c r="C475">
        <v>1979</v>
      </c>
      <c r="D475">
        <v>397590.95</v>
      </c>
      <c r="E475">
        <v>7410173.5300000003</v>
      </c>
      <c r="F475">
        <v>2</v>
      </c>
      <c r="G475">
        <v>762.39</v>
      </c>
      <c r="H475">
        <v>758.61568999999997</v>
      </c>
      <c r="I475">
        <v>1</v>
      </c>
      <c r="J475">
        <v>1</v>
      </c>
      <c r="K475">
        <v>3.7743099999999998</v>
      </c>
    </row>
    <row r="476" spans="1:11" x14ac:dyDescent="0.25">
      <c r="A476">
        <v>484</v>
      </c>
      <c r="B476" t="s">
        <v>60</v>
      </c>
      <c r="C476">
        <v>2193</v>
      </c>
      <c r="D476">
        <v>397590.95</v>
      </c>
      <c r="E476">
        <v>7410173.5300000003</v>
      </c>
      <c r="F476">
        <v>2</v>
      </c>
      <c r="G476">
        <v>762.4</v>
      </c>
      <c r="H476">
        <v>758.61577499999999</v>
      </c>
      <c r="I476">
        <v>1</v>
      </c>
      <c r="J476">
        <v>1</v>
      </c>
      <c r="K476">
        <v>3.7842250000000002</v>
      </c>
    </row>
    <row r="477" spans="1:11" x14ac:dyDescent="0.25">
      <c r="A477">
        <v>86</v>
      </c>
      <c r="B477" t="s">
        <v>60</v>
      </c>
      <c r="C477">
        <v>2224</v>
      </c>
      <c r="D477">
        <v>397590.95</v>
      </c>
      <c r="E477">
        <v>7410173.5300000003</v>
      </c>
      <c r="F477">
        <v>2</v>
      </c>
      <c r="G477">
        <v>762.39</v>
      </c>
      <c r="H477">
        <v>758.615815</v>
      </c>
      <c r="I477">
        <v>1</v>
      </c>
      <c r="J477">
        <v>1</v>
      </c>
      <c r="K477">
        <v>3.7741850000000001</v>
      </c>
    </row>
    <row r="478" spans="1:11" x14ac:dyDescent="0.25">
      <c r="A478">
        <v>333</v>
      </c>
      <c r="B478" t="s">
        <v>60</v>
      </c>
      <c r="C478">
        <v>2252</v>
      </c>
      <c r="D478">
        <v>397590.95</v>
      </c>
      <c r="E478">
        <v>7410173.5300000003</v>
      </c>
      <c r="F478">
        <v>2</v>
      </c>
      <c r="G478">
        <v>762.41</v>
      </c>
      <c r="H478">
        <v>758.61581999999999</v>
      </c>
      <c r="I478">
        <v>1</v>
      </c>
      <c r="J478">
        <v>1</v>
      </c>
      <c r="K478">
        <v>3.7941799999999999</v>
      </c>
    </row>
    <row r="479" spans="1:11" x14ac:dyDescent="0.25">
      <c r="A479">
        <v>464</v>
      </c>
      <c r="B479" t="s">
        <v>60</v>
      </c>
      <c r="C479">
        <v>2283</v>
      </c>
      <c r="D479">
        <v>397590.95</v>
      </c>
      <c r="E479">
        <v>7410173.5300000003</v>
      </c>
      <c r="F479">
        <v>2</v>
      </c>
      <c r="G479">
        <v>762.41</v>
      </c>
      <c r="H479">
        <v>758.61581999999999</v>
      </c>
      <c r="I479">
        <v>1</v>
      </c>
      <c r="J479">
        <v>1</v>
      </c>
      <c r="K479">
        <v>3.7941799999999999</v>
      </c>
    </row>
    <row r="480" spans="1:11" x14ac:dyDescent="0.25">
      <c r="A480">
        <v>529</v>
      </c>
      <c r="B480" t="s">
        <v>60</v>
      </c>
      <c r="C480">
        <v>2313</v>
      </c>
      <c r="D480">
        <v>397590.95</v>
      </c>
      <c r="E480">
        <v>7410173.5300000003</v>
      </c>
      <c r="F480">
        <v>2</v>
      </c>
      <c r="G480">
        <v>762.4</v>
      </c>
      <c r="H480">
        <v>758.61582699999997</v>
      </c>
      <c r="I480">
        <v>1</v>
      </c>
      <c r="J480">
        <v>1</v>
      </c>
      <c r="K480">
        <v>3.784173</v>
      </c>
    </row>
    <row r="481" spans="1:11" x14ac:dyDescent="0.25">
      <c r="A481">
        <v>795</v>
      </c>
      <c r="B481" t="s">
        <v>60</v>
      </c>
      <c r="C481">
        <v>2344</v>
      </c>
      <c r="D481">
        <v>397590.95</v>
      </c>
      <c r="E481">
        <v>7410173.5300000003</v>
      </c>
      <c r="F481">
        <v>2</v>
      </c>
      <c r="G481">
        <v>762.42</v>
      </c>
      <c r="H481">
        <v>758.61587899999995</v>
      </c>
      <c r="I481">
        <v>1</v>
      </c>
      <c r="J481">
        <v>1</v>
      </c>
      <c r="K481">
        <v>3.8041209999999999</v>
      </c>
    </row>
    <row r="482" spans="1:11" x14ac:dyDescent="0.25">
      <c r="A482">
        <v>890</v>
      </c>
      <c r="B482" t="s">
        <v>60</v>
      </c>
      <c r="C482">
        <v>2374</v>
      </c>
      <c r="D482">
        <v>397590.95</v>
      </c>
      <c r="E482">
        <v>7410173.5300000003</v>
      </c>
      <c r="F482">
        <v>2</v>
      </c>
      <c r="G482">
        <v>762.38</v>
      </c>
      <c r="H482">
        <v>758.61588500000005</v>
      </c>
      <c r="I482">
        <v>1</v>
      </c>
      <c r="J482">
        <v>1</v>
      </c>
      <c r="K482">
        <v>3.7641149999999999</v>
      </c>
    </row>
    <row r="483" spans="1:11" x14ac:dyDescent="0.25">
      <c r="A483">
        <v>949</v>
      </c>
      <c r="B483" t="s">
        <v>60</v>
      </c>
      <c r="C483">
        <v>2405</v>
      </c>
      <c r="D483">
        <v>397590.95</v>
      </c>
      <c r="E483">
        <v>7410173.5300000003</v>
      </c>
      <c r="F483">
        <v>2</v>
      </c>
      <c r="G483">
        <v>762.39</v>
      </c>
      <c r="H483">
        <v>758.61588500000005</v>
      </c>
      <c r="I483">
        <v>1</v>
      </c>
      <c r="J483">
        <v>1</v>
      </c>
      <c r="K483">
        <v>3.7741150000000001</v>
      </c>
    </row>
    <row r="484" spans="1:11" x14ac:dyDescent="0.25">
      <c r="A484">
        <v>1009</v>
      </c>
      <c r="B484" t="s">
        <v>60</v>
      </c>
      <c r="C484">
        <v>2436</v>
      </c>
      <c r="D484">
        <v>397590.95</v>
      </c>
      <c r="E484">
        <v>7410173.5300000003</v>
      </c>
      <c r="F484">
        <v>2</v>
      </c>
      <c r="G484">
        <v>762.42</v>
      </c>
      <c r="H484">
        <v>758.61589200000003</v>
      </c>
      <c r="I484">
        <v>1</v>
      </c>
      <c r="J484">
        <v>1</v>
      </c>
      <c r="K484">
        <v>3.8041079999999998</v>
      </c>
    </row>
    <row r="485" spans="1:11" x14ac:dyDescent="0.25">
      <c r="A485">
        <v>1067</v>
      </c>
      <c r="B485" t="s">
        <v>60</v>
      </c>
      <c r="C485">
        <v>2466</v>
      </c>
      <c r="D485">
        <v>397590.95</v>
      </c>
      <c r="E485">
        <v>7410173.5300000003</v>
      </c>
      <c r="F485">
        <v>2</v>
      </c>
      <c r="G485">
        <v>762.38</v>
      </c>
      <c r="H485">
        <v>758.61594400000001</v>
      </c>
      <c r="I485">
        <v>1</v>
      </c>
      <c r="J485">
        <v>1</v>
      </c>
      <c r="K485">
        <v>3.7640560000000001</v>
      </c>
    </row>
    <row r="486" spans="1:11" x14ac:dyDescent="0.25">
      <c r="A486">
        <v>38</v>
      </c>
      <c r="B486" t="s">
        <v>60</v>
      </c>
      <c r="C486">
        <v>2497</v>
      </c>
      <c r="D486">
        <v>397590.95</v>
      </c>
      <c r="E486">
        <v>7410173.5300000003</v>
      </c>
      <c r="F486">
        <v>2</v>
      </c>
      <c r="G486">
        <v>762.41</v>
      </c>
      <c r="H486">
        <v>758.615949</v>
      </c>
      <c r="I486">
        <v>1</v>
      </c>
      <c r="J486">
        <v>1</v>
      </c>
      <c r="K486">
        <v>3.7940510000000001</v>
      </c>
    </row>
    <row r="487" spans="1:11" x14ac:dyDescent="0.25">
      <c r="A487">
        <v>245</v>
      </c>
      <c r="B487" t="s">
        <v>60</v>
      </c>
      <c r="C487">
        <v>2527</v>
      </c>
      <c r="D487">
        <v>397590.95</v>
      </c>
      <c r="E487">
        <v>7410173.5300000003</v>
      </c>
      <c r="F487">
        <v>2</v>
      </c>
      <c r="G487">
        <v>762.31</v>
      </c>
      <c r="H487">
        <v>758.615949</v>
      </c>
      <c r="I487">
        <v>1</v>
      </c>
      <c r="J487">
        <v>1</v>
      </c>
      <c r="K487">
        <v>3.694051</v>
      </c>
    </row>
    <row r="488" spans="1:11" x14ac:dyDescent="0.25">
      <c r="A488">
        <v>486</v>
      </c>
      <c r="B488" t="s">
        <v>60</v>
      </c>
      <c r="C488">
        <v>2558</v>
      </c>
      <c r="D488">
        <v>397590.95</v>
      </c>
      <c r="E488">
        <v>7410173.5300000003</v>
      </c>
      <c r="F488">
        <v>2</v>
      </c>
      <c r="G488">
        <v>762.31</v>
      </c>
      <c r="H488">
        <v>758.615951</v>
      </c>
      <c r="I488">
        <v>1</v>
      </c>
      <c r="J488">
        <v>1</v>
      </c>
      <c r="K488">
        <v>3.6940490000000001</v>
      </c>
    </row>
    <row r="489" spans="1:11" x14ac:dyDescent="0.25">
      <c r="A489">
        <v>534</v>
      </c>
      <c r="B489" t="s">
        <v>60</v>
      </c>
      <c r="C489">
        <v>2589</v>
      </c>
      <c r="D489">
        <v>397590.95</v>
      </c>
      <c r="E489">
        <v>7410173.5300000003</v>
      </c>
      <c r="F489">
        <v>2</v>
      </c>
      <c r="G489">
        <v>762.41</v>
      </c>
      <c r="H489">
        <v>758.61600899999996</v>
      </c>
      <c r="I489">
        <v>1</v>
      </c>
      <c r="J489">
        <v>1</v>
      </c>
      <c r="K489">
        <v>3.7939910000000001</v>
      </c>
    </row>
    <row r="490" spans="1:11" x14ac:dyDescent="0.25">
      <c r="A490">
        <v>626</v>
      </c>
      <c r="B490" t="s">
        <v>60</v>
      </c>
      <c r="C490">
        <v>2617</v>
      </c>
      <c r="D490">
        <v>397590.95</v>
      </c>
      <c r="E490">
        <v>7410173.5300000003</v>
      </c>
      <c r="F490">
        <v>2</v>
      </c>
      <c r="G490">
        <v>762.43</v>
      </c>
      <c r="H490">
        <v>758.61600899999996</v>
      </c>
      <c r="I490">
        <v>1</v>
      </c>
      <c r="J490">
        <v>1</v>
      </c>
      <c r="K490">
        <v>3.8139910000000001</v>
      </c>
    </row>
    <row r="491" spans="1:11" x14ac:dyDescent="0.25">
      <c r="A491">
        <v>677</v>
      </c>
      <c r="B491" t="s">
        <v>60</v>
      </c>
      <c r="C491">
        <v>2648</v>
      </c>
      <c r="D491">
        <v>397590.95</v>
      </c>
      <c r="E491">
        <v>7410173.5300000003</v>
      </c>
      <c r="F491">
        <v>2</v>
      </c>
      <c r="G491">
        <v>762.43</v>
      </c>
      <c r="H491">
        <v>758.61601399999995</v>
      </c>
      <c r="I491">
        <v>1</v>
      </c>
      <c r="J491">
        <v>1</v>
      </c>
      <c r="K491">
        <v>3.8139859999999999</v>
      </c>
    </row>
    <row r="492" spans="1:11" x14ac:dyDescent="0.25">
      <c r="A492">
        <v>729</v>
      </c>
      <c r="B492" t="s">
        <v>60</v>
      </c>
      <c r="C492">
        <v>2678</v>
      </c>
      <c r="D492">
        <v>397590.95</v>
      </c>
      <c r="E492">
        <v>7410173.5300000003</v>
      </c>
      <c r="F492">
        <v>2</v>
      </c>
      <c r="G492">
        <v>762.22</v>
      </c>
      <c r="H492">
        <v>758.61601599999995</v>
      </c>
      <c r="I492">
        <v>1</v>
      </c>
      <c r="J492">
        <v>1</v>
      </c>
      <c r="K492">
        <v>3.6039840000000001</v>
      </c>
    </row>
    <row r="493" spans="1:11" x14ac:dyDescent="0.25">
      <c r="A493">
        <v>920</v>
      </c>
      <c r="B493" t="s">
        <v>60</v>
      </c>
      <c r="C493">
        <v>2709</v>
      </c>
      <c r="D493">
        <v>397590.95</v>
      </c>
      <c r="E493">
        <v>7410173.5300000003</v>
      </c>
      <c r="F493">
        <v>2</v>
      </c>
      <c r="G493">
        <v>762.17</v>
      </c>
      <c r="H493">
        <v>758.61607300000003</v>
      </c>
      <c r="I493">
        <v>1</v>
      </c>
      <c r="J493">
        <v>1</v>
      </c>
      <c r="K493">
        <v>3.5539269999999998</v>
      </c>
    </row>
    <row r="494" spans="1:11" x14ac:dyDescent="0.25">
      <c r="A494">
        <v>930</v>
      </c>
      <c r="B494" t="s">
        <v>60</v>
      </c>
      <c r="C494">
        <v>2709</v>
      </c>
      <c r="D494">
        <v>397590.95</v>
      </c>
      <c r="E494">
        <v>7410173.5300000003</v>
      </c>
      <c r="F494">
        <v>2</v>
      </c>
      <c r="G494">
        <v>761.76</v>
      </c>
      <c r="H494">
        <v>758.61607300000003</v>
      </c>
      <c r="I494">
        <v>1</v>
      </c>
      <c r="J494">
        <v>1</v>
      </c>
      <c r="K494">
        <v>3.1439270000000001</v>
      </c>
    </row>
    <row r="495" spans="1:11" x14ac:dyDescent="0.25">
      <c r="A495">
        <v>1010</v>
      </c>
      <c r="B495" t="s">
        <v>60</v>
      </c>
      <c r="C495">
        <v>2739</v>
      </c>
      <c r="D495">
        <v>397590.95</v>
      </c>
      <c r="E495">
        <v>7410173.5300000003</v>
      </c>
      <c r="F495">
        <v>2</v>
      </c>
      <c r="G495">
        <v>762.19</v>
      </c>
      <c r="H495">
        <v>758.61607300000003</v>
      </c>
      <c r="I495">
        <v>1</v>
      </c>
      <c r="J495">
        <v>1</v>
      </c>
      <c r="K495">
        <v>3.5739269999999999</v>
      </c>
    </row>
    <row r="496" spans="1:11" x14ac:dyDescent="0.25">
      <c r="A496">
        <v>1048</v>
      </c>
      <c r="B496" t="s">
        <v>60</v>
      </c>
      <c r="C496">
        <v>2770</v>
      </c>
      <c r="D496">
        <v>397590.95</v>
      </c>
      <c r="E496">
        <v>7410173.5300000003</v>
      </c>
      <c r="F496">
        <v>2</v>
      </c>
      <c r="G496">
        <v>762.13</v>
      </c>
      <c r="H496">
        <v>758.61607900000001</v>
      </c>
      <c r="I496">
        <v>1</v>
      </c>
      <c r="J496">
        <v>1</v>
      </c>
      <c r="K496">
        <v>3.5139209999999999</v>
      </c>
    </row>
    <row r="497" spans="1:11" x14ac:dyDescent="0.25">
      <c r="A497">
        <v>17</v>
      </c>
      <c r="B497" t="s">
        <v>60</v>
      </c>
      <c r="C497">
        <v>2801</v>
      </c>
      <c r="D497">
        <v>397590.95</v>
      </c>
      <c r="E497">
        <v>7410173.5300000003</v>
      </c>
      <c r="F497">
        <v>2</v>
      </c>
      <c r="G497">
        <v>762.11</v>
      </c>
      <c r="H497">
        <v>758.61608000000001</v>
      </c>
      <c r="I497">
        <v>1</v>
      </c>
      <c r="J497">
        <v>1</v>
      </c>
      <c r="K497">
        <v>3.4939200000000001</v>
      </c>
    </row>
    <row r="498" spans="1:11" x14ac:dyDescent="0.25">
      <c r="A498">
        <v>187</v>
      </c>
      <c r="B498" t="s">
        <v>60</v>
      </c>
      <c r="C498">
        <v>2831</v>
      </c>
      <c r="D498">
        <v>397590.95</v>
      </c>
      <c r="E498">
        <v>7410173.5300000003</v>
      </c>
      <c r="F498">
        <v>2</v>
      </c>
      <c r="G498">
        <v>762.09</v>
      </c>
      <c r="H498">
        <v>758.61613299999999</v>
      </c>
      <c r="I498">
        <v>1</v>
      </c>
      <c r="J498">
        <v>1</v>
      </c>
      <c r="K498">
        <v>3.4738669999999998</v>
      </c>
    </row>
    <row r="499" spans="1:11" x14ac:dyDescent="0.25">
      <c r="A499">
        <v>457</v>
      </c>
      <c r="B499" t="s">
        <v>60</v>
      </c>
      <c r="C499">
        <v>2862</v>
      </c>
      <c r="D499">
        <v>397590.95</v>
      </c>
      <c r="E499">
        <v>7410173.5300000003</v>
      </c>
      <c r="F499">
        <v>2</v>
      </c>
      <c r="G499">
        <v>762.1</v>
      </c>
      <c r="H499">
        <v>758.61613799999998</v>
      </c>
      <c r="I499">
        <v>1</v>
      </c>
      <c r="J499">
        <v>1</v>
      </c>
      <c r="K499">
        <v>3.4838619999999998</v>
      </c>
    </row>
    <row r="500" spans="1:11" x14ac:dyDescent="0.25">
      <c r="A500">
        <v>636</v>
      </c>
      <c r="B500" t="s">
        <v>60</v>
      </c>
      <c r="C500">
        <v>2892</v>
      </c>
      <c r="D500">
        <v>397590.95</v>
      </c>
      <c r="E500">
        <v>7410173.5300000003</v>
      </c>
      <c r="F500">
        <v>2</v>
      </c>
      <c r="G500">
        <v>762.18</v>
      </c>
      <c r="H500">
        <v>758.61613899999998</v>
      </c>
      <c r="I500">
        <v>1</v>
      </c>
      <c r="J500">
        <v>1</v>
      </c>
      <c r="K500">
        <v>3.5638610000000002</v>
      </c>
    </row>
    <row r="501" spans="1:11" x14ac:dyDescent="0.25">
      <c r="A501">
        <v>863</v>
      </c>
      <c r="B501" t="s">
        <v>60</v>
      </c>
      <c r="C501">
        <v>3074</v>
      </c>
      <c r="D501">
        <v>397590.95</v>
      </c>
      <c r="E501">
        <v>7410173.5300000003</v>
      </c>
      <c r="F501">
        <v>2</v>
      </c>
      <c r="G501">
        <v>762.15</v>
      </c>
      <c r="H501">
        <v>758.61626200000001</v>
      </c>
      <c r="I501">
        <v>1</v>
      </c>
      <c r="J501">
        <v>1</v>
      </c>
      <c r="K501">
        <v>3.533738</v>
      </c>
    </row>
    <row r="502" spans="1:11" x14ac:dyDescent="0.25">
      <c r="A502">
        <v>865</v>
      </c>
      <c r="B502" t="s">
        <v>60</v>
      </c>
      <c r="C502">
        <v>6880</v>
      </c>
      <c r="D502">
        <v>397590.95</v>
      </c>
      <c r="E502">
        <v>7410173.5300000003</v>
      </c>
      <c r="F502">
        <v>2</v>
      </c>
      <c r="G502">
        <v>763.39</v>
      </c>
      <c r="H502">
        <v>758.61961199999996</v>
      </c>
      <c r="I502">
        <v>1</v>
      </c>
      <c r="J502">
        <v>1</v>
      </c>
      <c r="K502">
        <v>4.7703879999999996</v>
      </c>
    </row>
    <row r="503" spans="1:11" x14ac:dyDescent="0.25">
      <c r="A503">
        <v>923</v>
      </c>
      <c r="B503" t="s">
        <v>60</v>
      </c>
      <c r="C503">
        <v>6941</v>
      </c>
      <c r="D503">
        <v>397590.95</v>
      </c>
      <c r="E503">
        <v>7410173.5300000003</v>
      </c>
      <c r="F503">
        <v>2</v>
      </c>
      <c r="G503">
        <v>762.89</v>
      </c>
      <c r="H503">
        <v>758.61967100000004</v>
      </c>
      <c r="I503">
        <v>1</v>
      </c>
      <c r="J503">
        <v>1</v>
      </c>
      <c r="K503">
        <v>4.2703290000000003</v>
      </c>
    </row>
    <row r="504" spans="1:11" x14ac:dyDescent="0.25">
      <c r="A504">
        <v>963</v>
      </c>
      <c r="B504" t="s">
        <v>60</v>
      </c>
      <c r="C504">
        <v>6972</v>
      </c>
      <c r="D504">
        <v>397590.95</v>
      </c>
      <c r="E504">
        <v>7410173.5300000003</v>
      </c>
      <c r="F504">
        <v>2</v>
      </c>
      <c r="G504">
        <v>767.89</v>
      </c>
      <c r="H504">
        <v>758.61973</v>
      </c>
      <c r="I504">
        <v>1</v>
      </c>
      <c r="J504">
        <v>1</v>
      </c>
      <c r="K504">
        <v>9.27027</v>
      </c>
    </row>
    <row r="505" spans="1:11" x14ac:dyDescent="0.25">
      <c r="A505">
        <v>1003</v>
      </c>
      <c r="B505" t="s">
        <v>60</v>
      </c>
      <c r="C505">
        <v>7000</v>
      </c>
      <c r="D505">
        <v>397590.95</v>
      </c>
      <c r="E505">
        <v>7410173.5300000003</v>
      </c>
      <c r="F505">
        <v>2</v>
      </c>
      <c r="G505">
        <v>765.89</v>
      </c>
      <c r="H505">
        <v>758.61978299999998</v>
      </c>
      <c r="I505">
        <v>1</v>
      </c>
      <c r="J505">
        <v>1</v>
      </c>
      <c r="K505">
        <v>7.2702169999999997</v>
      </c>
    </row>
    <row r="506" spans="1:11" x14ac:dyDescent="0.25">
      <c r="A506">
        <v>1051</v>
      </c>
      <c r="B506" t="s">
        <v>60</v>
      </c>
      <c r="C506">
        <v>7031</v>
      </c>
      <c r="D506">
        <v>397590.95</v>
      </c>
      <c r="E506">
        <v>7410173.5300000003</v>
      </c>
      <c r="F506">
        <v>2</v>
      </c>
      <c r="G506">
        <v>762.89</v>
      </c>
      <c r="H506">
        <v>758.619823</v>
      </c>
      <c r="I506">
        <v>1</v>
      </c>
      <c r="J506">
        <v>1</v>
      </c>
      <c r="K506">
        <v>4.2701770000000003</v>
      </c>
    </row>
    <row r="507" spans="1:11" x14ac:dyDescent="0.25">
      <c r="A507">
        <v>1078</v>
      </c>
      <c r="B507" t="s">
        <v>60</v>
      </c>
      <c r="C507">
        <v>7061</v>
      </c>
      <c r="D507">
        <v>397590.95</v>
      </c>
      <c r="E507">
        <v>7410173.5300000003</v>
      </c>
      <c r="F507">
        <v>2</v>
      </c>
      <c r="G507">
        <v>757.89</v>
      </c>
      <c r="H507">
        <v>758.61984299999995</v>
      </c>
      <c r="I507">
        <v>1</v>
      </c>
      <c r="J507">
        <v>1</v>
      </c>
      <c r="K507">
        <v>-0.72984300000000002</v>
      </c>
    </row>
    <row r="508" spans="1:11" x14ac:dyDescent="0.25">
      <c r="A508">
        <v>1107</v>
      </c>
      <c r="B508" t="s">
        <v>60</v>
      </c>
      <c r="C508">
        <v>7092</v>
      </c>
      <c r="D508">
        <v>397590.95</v>
      </c>
      <c r="E508">
        <v>7410173.5300000003</v>
      </c>
      <c r="F508">
        <v>2</v>
      </c>
      <c r="G508">
        <v>757.89</v>
      </c>
      <c r="H508">
        <v>758.61989700000004</v>
      </c>
      <c r="I508">
        <v>1</v>
      </c>
      <c r="J508">
        <v>1</v>
      </c>
      <c r="K508">
        <v>-0.72989700000000002</v>
      </c>
    </row>
    <row r="509" spans="1:11" x14ac:dyDescent="0.25">
      <c r="A509">
        <v>122</v>
      </c>
      <c r="B509" t="s">
        <v>60</v>
      </c>
      <c r="C509">
        <v>7122</v>
      </c>
      <c r="D509">
        <v>397590.95</v>
      </c>
      <c r="E509">
        <v>7410173.5300000003</v>
      </c>
      <c r="F509">
        <v>2</v>
      </c>
      <c r="G509">
        <v>757.89</v>
      </c>
      <c r="H509">
        <v>758.61994300000003</v>
      </c>
      <c r="I509">
        <v>1</v>
      </c>
      <c r="J509">
        <v>1</v>
      </c>
      <c r="K509">
        <v>-0.72994300000000001</v>
      </c>
    </row>
    <row r="510" spans="1:11" x14ac:dyDescent="0.25">
      <c r="A510">
        <v>441</v>
      </c>
      <c r="B510" t="s">
        <v>60</v>
      </c>
      <c r="C510">
        <v>7153</v>
      </c>
      <c r="D510">
        <v>397590.95</v>
      </c>
      <c r="E510">
        <v>7410173.5300000003</v>
      </c>
      <c r="F510">
        <v>2</v>
      </c>
      <c r="G510">
        <v>758.89</v>
      </c>
      <c r="H510">
        <v>758.61999700000001</v>
      </c>
      <c r="I510">
        <v>1</v>
      </c>
      <c r="J510">
        <v>1</v>
      </c>
      <c r="K510">
        <v>0.27000299999999999</v>
      </c>
    </row>
    <row r="511" spans="1:11" x14ac:dyDescent="0.25">
      <c r="A511">
        <v>525</v>
      </c>
      <c r="B511" t="s">
        <v>60</v>
      </c>
      <c r="C511">
        <v>7184</v>
      </c>
      <c r="D511">
        <v>397590.95</v>
      </c>
      <c r="E511">
        <v>7410173.5300000003</v>
      </c>
      <c r="F511">
        <v>2</v>
      </c>
      <c r="G511">
        <v>762.89</v>
      </c>
      <c r="H511">
        <v>758.62005499999998</v>
      </c>
      <c r="I511">
        <v>1</v>
      </c>
      <c r="J511">
        <v>1</v>
      </c>
      <c r="K511">
        <v>4.2699449999999999</v>
      </c>
    </row>
    <row r="512" spans="1:11" x14ac:dyDescent="0.25">
      <c r="A512">
        <v>47</v>
      </c>
      <c r="B512" t="s">
        <v>60</v>
      </c>
      <c r="C512">
        <v>7214</v>
      </c>
      <c r="D512">
        <v>397590.95</v>
      </c>
      <c r="E512">
        <v>7410173.5300000003</v>
      </c>
      <c r="F512">
        <v>2</v>
      </c>
      <c r="G512">
        <v>762.89</v>
      </c>
      <c r="H512">
        <v>758.62006899999994</v>
      </c>
      <c r="I512">
        <v>1</v>
      </c>
      <c r="J512">
        <v>1</v>
      </c>
      <c r="K512">
        <v>4.2699309999999997</v>
      </c>
    </row>
    <row r="513" spans="1:11" x14ac:dyDescent="0.25">
      <c r="A513">
        <v>93</v>
      </c>
      <c r="B513" t="s">
        <v>60</v>
      </c>
      <c r="C513">
        <v>7245</v>
      </c>
      <c r="D513">
        <v>397590.95</v>
      </c>
      <c r="E513">
        <v>7410173.5300000003</v>
      </c>
      <c r="F513">
        <v>2</v>
      </c>
      <c r="G513">
        <v>761.89</v>
      </c>
      <c r="H513">
        <v>758.62011600000005</v>
      </c>
      <c r="I513">
        <v>1</v>
      </c>
      <c r="J513">
        <v>1</v>
      </c>
      <c r="K513">
        <v>3.2698839999999998</v>
      </c>
    </row>
    <row r="514" spans="1:11" x14ac:dyDescent="0.25">
      <c r="A514">
        <v>147</v>
      </c>
      <c r="B514" t="s">
        <v>60</v>
      </c>
      <c r="C514">
        <v>7275</v>
      </c>
      <c r="D514">
        <v>397590.95</v>
      </c>
      <c r="E514">
        <v>7410173.5300000003</v>
      </c>
      <c r="F514">
        <v>2</v>
      </c>
      <c r="G514">
        <v>762.89</v>
      </c>
      <c r="H514">
        <v>758.62016900000003</v>
      </c>
      <c r="I514">
        <v>1</v>
      </c>
      <c r="J514">
        <v>1</v>
      </c>
      <c r="K514">
        <v>4.2698309999999999</v>
      </c>
    </row>
    <row r="515" spans="1:11" x14ac:dyDescent="0.25">
      <c r="A515">
        <v>193</v>
      </c>
      <c r="B515" t="s">
        <v>60</v>
      </c>
      <c r="C515">
        <v>7306</v>
      </c>
      <c r="D515">
        <v>397590.95</v>
      </c>
      <c r="E515">
        <v>7410173.5300000003</v>
      </c>
      <c r="F515">
        <v>2</v>
      </c>
      <c r="G515">
        <v>762.89</v>
      </c>
      <c r="H515">
        <v>758.620228</v>
      </c>
      <c r="I515">
        <v>1</v>
      </c>
      <c r="J515">
        <v>1</v>
      </c>
      <c r="K515">
        <v>4.2697719999999997</v>
      </c>
    </row>
    <row r="516" spans="1:11" x14ac:dyDescent="0.25">
      <c r="A516">
        <v>266</v>
      </c>
      <c r="B516" t="s">
        <v>60</v>
      </c>
      <c r="C516">
        <v>7337</v>
      </c>
      <c r="D516">
        <v>397590.95</v>
      </c>
      <c r="E516">
        <v>7410173.5300000003</v>
      </c>
      <c r="F516">
        <v>2</v>
      </c>
      <c r="G516">
        <v>762.89</v>
      </c>
      <c r="H516">
        <v>758.62026800000001</v>
      </c>
      <c r="I516">
        <v>1</v>
      </c>
      <c r="J516">
        <v>1</v>
      </c>
      <c r="K516">
        <v>4.2697320000000003</v>
      </c>
    </row>
    <row r="517" spans="1:11" x14ac:dyDescent="0.25">
      <c r="A517">
        <v>319</v>
      </c>
      <c r="B517" t="s">
        <v>60</v>
      </c>
      <c r="C517">
        <v>7365</v>
      </c>
      <c r="D517">
        <v>397590.95</v>
      </c>
      <c r="E517">
        <v>7410173.5300000003</v>
      </c>
      <c r="F517">
        <v>2</v>
      </c>
      <c r="G517">
        <v>763.09</v>
      </c>
      <c r="H517">
        <v>758.62028299999997</v>
      </c>
      <c r="I517">
        <v>1</v>
      </c>
      <c r="J517">
        <v>1</v>
      </c>
      <c r="K517">
        <v>4.4697170000000002</v>
      </c>
    </row>
    <row r="518" spans="1:11" x14ac:dyDescent="0.25">
      <c r="A518">
        <v>421</v>
      </c>
      <c r="B518" t="s">
        <v>60</v>
      </c>
      <c r="C518">
        <v>7396</v>
      </c>
      <c r="D518">
        <v>397590.95</v>
      </c>
      <c r="E518">
        <v>7410173.5300000003</v>
      </c>
      <c r="F518">
        <v>2</v>
      </c>
      <c r="G518">
        <v>762.89</v>
      </c>
      <c r="H518">
        <v>758.62034200000005</v>
      </c>
      <c r="I518">
        <v>1</v>
      </c>
      <c r="J518">
        <v>1</v>
      </c>
      <c r="K518">
        <v>4.2696579999999997</v>
      </c>
    </row>
    <row r="519" spans="1:11" x14ac:dyDescent="0.25">
      <c r="A519">
        <v>531</v>
      </c>
      <c r="B519" t="s">
        <v>60</v>
      </c>
      <c r="C519">
        <v>7426</v>
      </c>
      <c r="D519">
        <v>397590.95</v>
      </c>
      <c r="E519">
        <v>7410173.5300000003</v>
      </c>
      <c r="F519">
        <v>2</v>
      </c>
      <c r="G519">
        <v>762.89</v>
      </c>
      <c r="H519">
        <v>758.62039500000003</v>
      </c>
      <c r="I519">
        <v>1</v>
      </c>
      <c r="J519">
        <v>1</v>
      </c>
      <c r="K519">
        <v>4.2696050000000003</v>
      </c>
    </row>
    <row r="520" spans="1:11" x14ac:dyDescent="0.25">
      <c r="A520">
        <v>582</v>
      </c>
      <c r="B520" t="s">
        <v>60</v>
      </c>
      <c r="C520">
        <v>7457</v>
      </c>
      <c r="D520">
        <v>397590.95</v>
      </c>
      <c r="E520">
        <v>7410173.5300000003</v>
      </c>
      <c r="F520">
        <v>2</v>
      </c>
      <c r="G520">
        <v>759.89</v>
      </c>
      <c r="H520">
        <v>758.62044200000003</v>
      </c>
      <c r="I520">
        <v>1</v>
      </c>
      <c r="J520">
        <v>1</v>
      </c>
      <c r="K520">
        <v>1.269558</v>
      </c>
    </row>
    <row r="521" spans="1:11" x14ac:dyDescent="0.25">
      <c r="A521">
        <v>611</v>
      </c>
      <c r="B521" t="s">
        <v>60</v>
      </c>
      <c r="C521">
        <v>7487</v>
      </c>
      <c r="D521">
        <v>397590.95</v>
      </c>
      <c r="E521">
        <v>7410173.5300000003</v>
      </c>
      <c r="F521">
        <v>2</v>
      </c>
      <c r="G521">
        <v>761.89</v>
      </c>
      <c r="H521">
        <v>758.620496</v>
      </c>
      <c r="I521">
        <v>1</v>
      </c>
      <c r="J521">
        <v>1</v>
      </c>
      <c r="K521">
        <v>3.269504</v>
      </c>
    </row>
    <row r="522" spans="1:11" x14ac:dyDescent="0.25">
      <c r="A522">
        <v>672</v>
      </c>
      <c r="B522" t="s">
        <v>60</v>
      </c>
      <c r="C522">
        <v>7518</v>
      </c>
      <c r="D522">
        <v>397590.95</v>
      </c>
      <c r="E522">
        <v>7410173.5300000003</v>
      </c>
      <c r="F522">
        <v>2</v>
      </c>
      <c r="G522">
        <v>762.89</v>
      </c>
      <c r="H522">
        <v>758.62055499999997</v>
      </c>
      <c r="I522">
        <v>1</v>
      </c>
      <c r="J522">
        <v>1</v>
      </c>
      <c r="K522">
        <v>4.2694450000000002</v>
      </c>
    </row>
    <row r="523" spans="1:11" x14ac:dyDescent="0.25">
      <c r="A523">
        <v>750</v>
      </c>
      <c r="B523" t="s">
        <v>60</v>
      </c>
      <c r="C523">
        <v>7549</v>
      </c>
      <c r="D523">
        <v>397590.95</v>
      </c>
      <c r="E523">
        <v>7410173.5300000003</v>
      </c>
      <c r="F523">
        <v>2</v>
      </c>
      <c r="G523">
        <v>761.89</v>
      </c>
      <c r="H523">
        <v>758.62060699999995</v>
      </c>
      <c r="I523">
        <v>1</v>
      </c>
      <c r="J523">
        <v>1</v>
      </c>
      <c r="K523">
        <v>3.269393</v>
      </c>
    </row>
    <row r="524" spans="1:11" x14ac:dyDescent="0.25">
      <c r="A524">
        <v>829</v>
      </c>
      <c r="B524" t="s">
        <v>60</v>
      </c>
      <c r="C524">
        <v>7579</v>
      </c>
      <c r="D524">
        <v>397590.95</v>
      </c>
      <c r="E524">
        <v>7410173.5300000003</v>
      </c>
      <c r="F524">
        <v>2</v>
      </c>
      <c r="G524">
        <v>762.89</v>
      </c>
      <c r="H524">
        <v>758.62062700000001</v>
      </c>
      <c r="I524">
        <v>1</v>
      </c>
      <c r="J524">
        <v>1</v>
      </c>
      <c r="K524">
        <v>4.2693729999999999</v>
      </c>
    </row>
    <row r="525" spans="1:11" x14ac:dyDescent="0.25">
      <c r="A525">
        <v>904</v>
      </c>
      <c r="B525" t="s">
        <v>60</v>
      </c>
      <c r="C525">
        <v>7610</v>
      </c>
      <c r="D525">
        <v>397590.95</v>
      </c>
      <c r="E525">
        <v>7410173.5300000003</v>
      </c>
      <c r="F525">
        <v>2</v>
      </c>
      <c r="G525">
        <v>762.89</v>
      </c>
      <c r="H525">
        <v>758.62066800000002</v>
      </c>
      <c r="I525">
        <v>1</v>
      </c>
      <c r="J525">
        <v>1</v>
      </c>
      <c r="K525">
        <v>4.2693320000000003</v>
      </c>
    </row>
    <row r="526" spans="1:11" x14ac:dyDescent="0.25">
      <c r="A526">
        <v>994</v>
      </c>
      <c r="B526" t="s">
        <v>60</v>
      </c>
      <c r="C526">
        <v>7640</v>
      </c>
      <c r="D526">
        <v>397590.95</v>
      </c>
      <c r="E526">
        <v>7410173.5300000003</v>
      </c>
      <c r="F526">
        <v>2</v>
      </c>
      <c r="G526">
        <v>762.89</v>
      </c>
      <c r="H526">
        <v>758.62072699999999</v>
      </c>
      <c r="I526">
        <v>1</v>
      </c>
      <c r="J526">
        <v>1</v>
      </c>
      <c r="K526">
        <v>4.2692730000000001</v>
      </c>
    </row>
    <row r="527" spans="1:11" x14ac:dyDescent="0.25">
      <c r="A527">
        <v>1082</v>
      </c>
      <c r="B527" t="s">
        <v>60</v>
      </c>
      <c r="C527">
        <v>7671</v>
      </c>
      <c r="D527">
        <v>397590.95</v>
      </c>
      <c r="E527">
        <v>7410173.5300000003</v>
      </c>
      <c r="F527">
        <v>2</v>
      </c>
      <c r="G527">
        <v>763.39</v>
      </c>
      <c r="H527">
        <v>758.62078099999997</v>
      </c>
      <c r="I527">
        <v>1</v>
      </c>
      <c r="J527">
        <v>1</v>
      </c>
      <c r="K527">
        <v>4.7692189999999997</v>
      </c>
    </row>
    <row r="528" spans="1:11" x14ac:dyDescent="0.25">
      <c r="A528">
        <v>148</v>
      </c>
      <c r="B528" t="s">
        <v>60</v>
      </c>
      <c r="C528">
        <v>7702</v>
      </c>
      <c r="D528">
        <v>397590.95</v>
      </c>
      <c r="E528">
        <v>7410173.5300000003</v>
      </c>
      <c r="F528">
        <v>2</v>
      </c>
      <c r="G528">
        <v>762.99</v>
      </c>
      <c r="H528">
        <v>758.62083500000006</v>
      </c>
      <c r="I528">
        <v>1</v>
      </c>
      <c r="J528">
        <v>1</v>
      </c>
      <c r="K528">
        <v>4.3691649999999997</v>
      </c>
    </row>
    <row r="529" spans="1:11" x14ac:dyDescent="0.25">
      <c r="A529">
        <v>48</v>
      </c>
      <c r="B529" t="s">
        <v>60</v>
      </c>
      <c r="C529">
        <v>7731</v>
      </c>
      <c r="D529">
        <v>397590.95</v>
      </c>
      <c r="E529">
        <v>7410173.5300000003</v>
      </c>
      <c r="F529">
        <v>2</v>
      </c>
      <c r="G529">
        <v>763.09</v>
      </c>
      <c r="H529">
        <v>758.62089400000002</v>
      </c>
      <c r="I529">
        <v>1</v>
      </c>
      <c r="J529">
        <v>1</v>
      </c>
      <c r="K529">
        <v>4.469106</v>
      </c>
    </row>
    <row r="530" spans="1:11" x14ac:dyDescent="0.25">
      <c r="A530">
        <v>162</v>
      </c>
      <c r="B530" t="s">
        <v>60</v>
      </c>
      <c r="C530">
        <v>7762</v>
      </c>
      <c r="D530">
        <v>397590.95</v>
      </c>
      <c r="E530">
        <v>7410173.5300000003</v>
      </c>
      <c r="F530">
        <v>2</v>
      </c>
      <c r="G530">
        <v>763.09</v>
      </c>
      <c r="H530">
        <v>758.62093500000003</v>
      </c>
      <c r="I530">
        <v>1</v>
      </c>
      <c r="J530">
        <v>1</v>
      </c>
      <c r="K530">
        <v>4.4690649999999996</v>
      </c>
    </row>
    <row r="531" spans="1:11" x14ac:dyDescent="0.25">
      <c r="A531">
        <v>207</v>
      </c>
      <c r="B531" t="s">
        <v>60</v>
      </c>
      <c r="C531">
        <v>7792</v>
      </c>
      <c r="D531">
        <v>397590.95</v>
      </c>
      <c r="E531">
        <v>7410173.5300000003</v>
      </c>
      <c r="F531">
        <v>2</v>
      </c>
      <c r="G531">
        <v>762.99</v>
      </c>
      <c r="H531">
        <v>758.620994</v>
      </c>
      <c r="I531">
        <v>1</v>
      </c>
      <c r="J531">
        <v>1</v>
      </c>
      <c r="K531">
        <v>4.3690059999999997</v>
      </c>
    </row>
    <row r="532" spans="1:11" x14ac:dyDescent="0.25">
      <c r="A532">
        <v>279</v>
      </c>
      <c r="B532" t="s">
        <v>60</v>
      </c>
      <c r="C532">
        <v>7823</v>
      </c>
      <c r="D532">
        <v>397590.95</v>
      </c>
      <c r="E532">
        <v>7410173.5300000003</v>
      </c>
      <c r="F532">
        <v>2</v>
      </c>
      <c r="G532">
        <v>763.19</v>
      </c>
      <c r="H532">
        <v>758.62104799999997</v>
      </c>
      <c r="I532">
        <v>1</v>
      </c>
      <c r="J532">
        <v>1</v>
      </c>
      <c r="K532">
        <v>4.5689520000000003</v>
      </c>
    </row>
    <row r="533" spans="1:11" x14ac:dyDescent="0.25">
      <c r="A533">
        <v>353</v>
      </c>
      <c r="B533" t="s">
        <v>60</v>
      </c>
      <c r="C533">
        <v>7853</v>
      </c>
      <c r="D533">
        <v>397590.95</v>
      </c>
      <c r="E533">
        <v>7410173.5300000003</v>
      </c>
      <c r="F533">
        <v>2</v>
      </c>
      <c r="G533">
        <v>762.59</v>
      </c>
      <c r="H533">
        <v>758.62110700000005</v>
      </c>
      <c r="I533">
        <v>1</v>
      </c>
      <c r="J533">
        <v>1</v>
      </c>
      <c r="K533">
        <v>3.968893</v>
      </c>
    </row>
    <row r="534" spans="1:11" x14ac:dyDescent="0.25">
      <c r="A534">
        <v>500</v>
      </c>
      <c r="B534" t="s">
        <v>60</v>
      </c>
      <c r="C534">
        <v>7884</v>
      </c>
      <c r="D534">
        <v>397590.95</v>
      </c>
      <c r="E534">
        <v>7410173.5300000003</v>
      </c>
      <c r="F534">
        <v>2</v>
      </c>
      <c r="G534">
        <v>762.49</v>
      </c>
      <c r="H534">
        <v>758.62116100000003</v>
      </c>
      <c r="I534">
        <v>1</v>
      </c>
      <c r="J534">
        <v>1</v>
      </c>
      <c r="K534">
        <v>3.8688389999999999</v>
      </c>
    </row>
    <row r="535" spans="1:11" x14ac:dyDescent="0.25">
      <c r="A535">
        <v>578</v>
      </c>
      <c r="B535" t="s">
        <v>60</v>
      </c>
      <c r="C535">
        <v>7915</v>
      </c>
      <c r="D535">
        <v>397590.95</v>
      </c>
      <c r="E535">
        <v>7410173.5300000003</v>
      </c>
      <c r="F535">
        <v>2</v>
      </c>
      <c r="G535">
        <v>762.19</v>
      </c>
      <c r="H535">
        <v>758.62121999999999</v>
      </c>
      <c r="I535">
        <v>1</v>
      </c>
      <c r="J535">
        <v>1</v>
      </c>
      <c r="K535">
        <v>3.5687799999999998</v>
      </c>
    </row>
    <row r="536" spans="1:11" x14ac:dyDescent="0.25">
      <c r="A536">
        <v>624</v>
      </c>
      <c r="B536" t="s">
        <v>60</v>
      </c>
      <c r="C536">
        <v>7945</v>
      </c>
      <c r="D536">
        <v>397590.95</v>
      </c>
      <c r="E536">
        <v>7410173.5300000003</v>
      </c>
      <c r="F536">
        <v>2</v>
      </c>
      <c r="G536">
        <v>763.09</v>
      </c>
      <c r="H536">
        <v>758.621261</v>
      </c>
      <c r="I536">
        <v>1</v>
      </c>
      <c r="J536">
        <v>1</v>
      </c>
      <c r="K536">
        <v>4.4687390000000002</v>
      </c>
    </row>
    <row r="537" spans="1:11" x14ac:dyDescent="0.25">
      <c r="A537">
        <v>724</v>
      </c>
      <c r="B537" t="s">
        <v>60</v>
      </c>
      <c r="C537">
        <v>7976</v>
      </c>
      <c r="D537">
        <v>397590.95</v>
      </c>
      <c r="E537">
        <v>7410173.5300000003</v>
      </c>
      <c r="F537">
        <v>2</v>
      </c>
      <c r="G537">
        <v>762.99</v>
      </c>
      <c r="H537">
        <v>758.62131999999997</v>
      </c>
      <c r="I537">
        <v>1</v>
      </c>
      <c r="J537">
        <v>1</v>
      </c>
      <c r="K537">
        <v>4.3686800000000003</v>
      </c>
    </row>
    <row r="538" spans="1:11" x14ac:dyDescent="0.25">
      <c r="A538">
        <v>811</v>
      </c>
      <c r="B538" t="s">
        <v>60</v>
      </c>
      <c r="C538">
        <v>8006</v>
      </c>
      <c r="D538">
        <v>397590.95</v>
      </c>
      <c r="E538">
        <v>7410173.5300000003</v>
      </c>
      <c r="F538">
        <v>2</v>
      </c>
      <c r="G538">
        <v>764.49</v>
      </c>
      <c r="H538">
        <v>758.62137399999995</v>
      </c>
      <c r="I538">
        <v>1</v>
      </c>
      <c r="J538">
        <v>1</v>
      </c>
      <c r="K538">
        <v>5.8686259999999999</v>
      </c>
    </row>
    <row r="539" spans="1:11" x14ac:dyDescent="0.25">
      <c r="A539">
        <v>905</v>
      </c>
      <c r="B539" t="s">
        <v>60</v>
      </c>
      <c r="C539">
        <v>8037</v>
      </c>
      <c r="D539">
        <v>397590.95</v>
      </c>
      <c r="E539">
        <v>7410173.5300000003</v>
      </c>
      <c r="F539">
        <v>2</v>
      </c>
      <c r="G539">
        <v>763.09</v>
      </c>
      <c r="H539">
        <v>758.62142800000004</v>
      </c>
      <c r="I539">
        <v>1</v>
      </c>
      <c r="J539">
        <v>1</v>
      </c>
      <c r="K539">
        <v>4.468572</v>
      </c>
    </row>
    <row r="540" spans="1:11" x14ac:dyDescent="0.25">
      <c r="A540">
        <v>995</v>
      </c>
      <c r="B540" t="s">
        <v>60</v>
      </c>
      <c r="C540">
        <v>8068</v>
      </c>
      <c r="D540">
        <v>397590.95</v>
      </c>
      <c r="E540">
        <v>7410173.5300000003</v>
      </c>
      <c r="F540">
        <v>2</v>
      </c>
      <c r="G540">
        <v>763.29</v>
      </c>
      <c r="H540">
        <v>758.621487</v>
      </c>
      <c r="I540">
        <v>1</v>
      </c>
      <c r="J540">
        <v>1</v>
      </c>
      <c r="K540">
        <v>4.6685129999999999</v>
      </c>
    </row>
    <row r="541" spans="1:11" x14ac:dyDescent="0.25">
      <c r="A541">
        <v>1102</v>
      </c>
      <c r="B541" t="s">
        <v>60</v>
      </c>
      <c r="C541">
        <v>8096</v>
      </c>
      <c r="D541">
        <v>397590.95</v>
      </c>
      <c r="E541">
        <v>7410173.5300000003</v>
      </c>
      <c r="F541">
        <v>2</v>
      </c>
      <c r="G541">
        <v>763.09</v>
      </c>
      <c r="H541">
        <v>758.62154099999998</v>
      </c>
      <c r="I541">
        <v>1</v>
      </c>
      <c r="J541">
        <v>1</v>
      </c>
      <c r="K541">
        <v>4.4684590000000002</v>
      </c>
    </row>
    <row r="542" spans="1:11" x14ac:dyDescent="0.25">
      <c r="A542">
        <v>218</v>
      </c>
      <c r="B542" t="s">
        <v>60</v>
      </c>
      <c r="C542">
        <v>8127</v>
      </c>
      <c r="D542">
        <v>397590.95</v>
      </c>
      <c r="E542">
        <v>7410173.5300000003</v>
      </c>
      <c r="F542">
        <v>2</v>
      </c>
      <c r="G542">
        <v>763.09</v>
      </c>
      <c r="H542">
        <v>758.62159999999994</v>
      </c>
      <c r="I542">
        <v>1</v>
      </c>
      <c r="J542">
        <v>1</v>
      </c>
      <c r="K542">
        <v>4.4683999999999999</v>
      </c>
    </row>
    <row r="543" spans="1:11" x14ac:dyDescent="0.25">
      <c r="A543">
        <v>292</v>
      </c>
      <c r="B543" t="s">
        <v>60</v>
      </c>
      <c r="C543">
        <v>8157</v>
      </c>
      <c r="D543">
        <v>397590.95</v>
      </c>
      <c r="E543">
        <v>7410173.5300000003</v>
      </c>
      <c r="F543">
        <v>2</v>
      </c>
      <c r="G543">
        <v>763.09</v>
      </c>
      <c r="H543">
        <v>758.62165400000004</v>
      </c>
      <c r="I543">
        <v>1</v>
      </c>
      <c r="J543">
        <v>1</v>
      </c>
      <c r="K543">
        <v>4.4683460000000004</v>
      </c>
    </row>
    <row r="544" spans="1:11" x14ac:dyDescent="0.25">
      <c r="A544">
        <v>378</v>
      </c>
      <c r="B544" t="s">
        <v>60</v>
      </c>
      <c r="C544">
        <v>8188</v>
      </c>
      <c r="D544">
        <v>397590.95</v>
      </c>
      <c r="E544">
        <v>7410173.5300000003</v>
      </c>
      <c r="F544">
        <v>2</v>
      </c>
      <c r="G544">
        <v>763.09</v>
      </c>
      <c r="H544">
        <v>758.621714</v>
      </c>
      <c r="I544">
        <v>1</v>
      </c>
      <c r="J544">
        <v>1</v>
      </c>
      <c r="K544">
        <v>4.468286</v>
      </c>
    </row>
    <row r="545" spans="1:11" x14ac:dyDescent="0.25">
      <c r="A545">
        <v>692</v>
      </c>
      <c r="B545" t="s">
        <v>60</v>
      </c>
      <c r="C545">
        <v>8218</v>
      </c>
      <c r="D545">
        <v>397590.95</v>
      </c>
      <c r="E545">
        <v>7410173.5300000003</v>
      </c>
      <c r="F545">
        <v>2</v>
      </c>
      <c r="G545">
        <v>763.09</v>
      </c>
      <c r="H545">
        <v>758.62176799999997</v>
      </c>
      <c r="I545">
        <v>1</v>
      </c>
      <c r="J545">
        <v>1</v>
      </c>
      <c r="K545">
        <v>4.4682320000000004</v>
      </c>
    </row>
    <row r="546" spans="1:11" x14ac:dyDescent="0.25">
      <c r="A546">
        <v>783</v>
      </c>
      <c r="B546" t="s">
        <v>60</v>
      </c>
      <c r="C546">
        <v>8249</v>
      </c>
      <c r="D546">
        <v>397590.95</v>
      </c>
      <c r="E546">
        <v>7410173.5300000003</v>
      </c>
      <c r="F546">
        <v>2</v>
      </c>
      <c r="G546">
        <v>762.99</v>
      </c>
      <c r="H546">
        <v>758.62182700000005</v>
      </c>
      <c r="I546">
        <v>1</v>
      </c>
      <c r="J546">
        <v>1</v>
      </c>
      <c r="K546">
        <v>4.3681729999999996</v>
      </c>
    </row>
    <row r="547" spans="1:11" x14ac:dyDescent="0.25">
      <c r="A547">
        <v>878</v>
      </c>
      <c r="B547" t="s">
        <v>60</v>
      </c>
      <c r="C547">
        <v>8280</v>
      </c>
      <c r="D547">
        <v>397590.95</v>
      </c>
      <c r="E547">
        <v>7410173.5300000003</v>
      </c>
      <c r="F547">
        <v>2</v>
      </c>
      <c r="G547">
        <v>763.19</v>
      </c>
      <c r="H547">
        <v>758.62188100000003</v>
      </c>
      <c r="I547">
        <v>1</v>
      </c>
      <c r="J547">
        <v>1</v>
      </c>
      <c r="K547">
        <v>4.5681190000000003</v>
      </c>
    </row>
    <row r="548" spans="1:11" x14ac:dyDescent="0.25">
      <c r="A548">
        <v>977</v>
      </c>
      <c r="B548" t="s">
        <v>60</v>
      </c>
      <c r="C548">
        <v>8310</v>
      </c>
      <c r="D548">
        <v>397590.95</v>
      </c>
      <c r="E548">
        <v>7410173.5300000003</v>
      </c>
      <c r="F548">
        <v>2</v>
      </c>
      <c r="G548">
        <v>763.19</v>
      </c>
      <c r="H548">
        <v>758.62194</v>
      </c>
      <c r="I548">
        <v>1</v>
      </c>
      <c r="J548">
        <v>1</v>
      </c>
      <c r="K548">
        <v>4.56806</v>
      </c>
    </row>
    <row r="549" spans="1:11" x14ac:dyDescent="0.25">
      <c r="A549">
        <v>1083</v>
      </c>
      <c r="B549" t="s">
        <v>60</v>
      </c>
      <c r="C549">
        <v>8341</v>
      </c>
      <c r="D549">
        <v>397590.95</v>
      </c>
      <c r="E549">
        <v>7410173.5300000003</v>
      </c>
      <c r="F549">
        <v>2</v>
      </c>
      <c r="G549">
        <v>763.09</v>
      </c>
      <c r="H549">
        <v>758.62199399999997</v>
      </c>
      <c r="I549">
        <v>1</v>
      </c>
      <c r="J549">
        <v>1</v>
      </c>
      <c r="K549">
        <v>4.4680059999999999</v>
      </c>
    </row>
    <row r="550" spans="1:11" x14ac:dyDescent="0.25">
      <c r="A550">
        <v>214</v>
      </c>
      <c r="B550" t="s">
        <v>60</v>
      </c>
      <c r="C550">
        <v>8371</v>
      </c>
      <c r="D550">
        <v>397590.95</v>
      </c>
      <c r="E550">
        <v>7410173.5300000003</v>
      </c>
      <c r="F550">
        <v>2</v>
      </c>
      <c r="G550">
        <v>762.79</v>
      </c>
      <c r="H550">
        <v>758.62204799999995</v>
      </c>
      <c r="I550">
        <v>1</v>
      </c>
      <c r="J550">
        <v>1</v>
      </c>
      <c r="K550">
        <v>4.1679519999999997</v>
      </c>
    </row>
    <row r="551" spans="1:11" x14ac:dyDescent="0.25">
      <c r="A551">
        <v>293</v>
      </c>
      <c r="B551" t="s">
        <v>60</v>
      </c>
      <c r="C551">
        <v>8402</v>
      </c>
      <c r="D551">
        <v>397590.95</v>
      </c>
      <c r="E551">
        <v>7410173.5300000003</v>
      </c>
      <c r="F551">
        <v>2</v>
      </c>
      <c r="G551">
        <v>763.09</v>
      </c>
      <c r="H551">
        <v>758.62210800000003</v>
      </c>
      <c r="I551">
        <v>1</v>
      </c>
      <c r="J551">
        <v>1</v>
      </c>
      <c r="K551">
        <v>4.467892</v>
      </c>
    </row>
    <row r="552" spans="1:11" x14ac:dyDescent="0.25">
      <c r="A552">
        <v>373</v>
      </c>
      <c r="B552" t="s">
        <v>60</v>
      </c>
      <c r="C552">
        <v>8433</v>
      </c>
      <c r="D552">
        <v>397590.95</v>
      </c>
      <c r="E552">
        <v>7410173.5300000003</v>
      </c>
      <c r="F552">
        <v>2</v>
      </c>
      <c r="G552">
        <v>763.07</v>
      </c>
      <c r="H552">
        <v>758.62220200000002</v>
      </c>
      <c r="I552">
        <v>1</v>
      </c>
      <c r="J552">
        <v>1</v>
      </c>
      <c r="K552">
        <v>4.4477979999999997</v>
      </c>
    </row>
    <row r="553" spans="1:11" x14ac:dyDescent="0.25">
      <c r="A553">
        <v>718</v>
      </c>
      <c r="B553" t="s">
        <v>60</v>
      </c>
      <c r="C553">
        <v>8461</v>
      </c>
      <c r="D553">
        <v>397590.95</v>
      </c>
      <c r="E553">
        <v>7410173.5300000003</v>
      </c>
      <c r="F553">
        <v>2</v>
      </c>
      <c r="G553">
        <v>763.19</v>
      </c>
      <c r="H553">
        <v>758.62225999999998</v>
      </c>
      <c r="I553">
        <v>1</v>
      </c>
      <c r="J553">
        <v>1</v>
      </c>
      <c r="K553">
        <v>4.5677399999999997</v>
      </c>
    </row>
    <row r="554" spans="1:11" x14ac:dyDescent="0.25">
      <c r="A554">
        <v>814</v>
      </c>
      <c r="B554" t="s">
        <v>60</v>
      </c>
      <c r="C554">
        <v>8492</v>
      </c>
      <c r="D554">
        <v>397590.95</v>
      </c>
      <c r="E554">
        <v>7410173.5300000003</v>
      </c>
      <c r="F554">
        <v>2</v>
      </c>
      <c r="G554">
        <v>763.09</v>
      </c>
      <c r="H554">
        <v>758.62231499999996</v>
      </c>
      <c r="I554">
        <v>1</v>
      </c>
      <c r="J554">
        <v>1</v>
      </c>
      <c r="K554">
        <v>4.4676850000000004</v>
      </c>
    </row>
    <row r="555" spans="1:11" x14ac:dyDescent="0.25">
      <c r="A555">
        <v>908</v>
      </c>
      <c r="B555" t="s">
        <v>60</v>
      </c>
      <c r="C555">
        <v>8522</v>
      </c>
      <c r="D555">
        <v>397590.95</v>
      </c>
      <c r="E555">
        <v>7410173.5300000003</v>
      </c>
      <c r="F555">
        <v>2</v>
      </c>
      <c r="G555">
        <v>763.09</v>
      </c>
      <c r="H555">
        <v>758.62237400000004</v>
      </c>
      <c r="I555">
        <v>1</v>
      </c>
      <c r="J555">
        <v>1</v>
      </c>
      <c r="K555">
        <v>4.4676260000000001</v>
      </c>
    </row>
    <row r="556" spans="1:11" x14ac:dyDescent="0.25">
      <c r="A556">
        <v>1007</v>
      </c>
      <c r="B556" t="s">
        <v>60</v>
      </c>
      <c r="C556">
        <v>8553</v>
      </c>
      <c r="D556">
        <v>397590.95</v>
      </c>
      <c r="E556">
        <v>7410173.5300000003</v>
      </c>
      <c r="F556">
        <v>2</v>
      </c>
      <c r="G556">
        <v>763.29</v>
      </c>
      <c r="H556">
        <v>758.62242800000001</v>
      </c>
      <c r="I556">
        <v>1</v>
      </c>
      <c r="J556">
        <v>1</v>
      </c>
      <c r="K556">
        <v>4.6675719999999998</v>
      </c>
    </row>
    <row r="557" spans="1:11" x14ac:dyDescent="0.25">
      <c r="A557">
        <v>1091</v>
      </c>
      <c r="B557" t="s">
        <v>60</v>
      </c>
      <c r="C557">
        <v>8583</v>
      </c>
      <c r="D557">
        <v>397590.95</v>
      </c>
      <c r="E557">
        <v>7410173.5300000003</v>
      </c>
      <c r="F557">
        <v>2</v>
      </c>
      <c r="G557">
        <v>762.19</v>
      </c>
      <c r="H557">
        <v>758.62248799999998</v>
      </c>
      <c r="I557">
        <v>1</v>
      </c>
      <c r="J557">
        <v>1</v>
      </c>
      <c r="K557">
        <v>3.5675119999999998</v>
      </c>
    </row>
    <row r="558" spans="1:11" x14ac:dyDescent="0.25">
      <c r="A558">
        <v>282</v>
      </c>
      <c r="B558" t="s">
        <v>60</v>
      </c>
      <c r="C558">
        <v>8614</v>
      </c>
      <c r="D558">
        <v>397590.95</v>
      </c>
      <c r="E558">
        <v>7410173.5300000003</v>
      </c>
      <c r="F558">
        <v>2</v>
      </c>
      <c r="G558">
        <v>762.29</v>
      </c>
      <c r="H558">
        <v>758.62258099999997</v>
      </c>
      <c r="I558">
        <v>1</v>
      </c>
      <c r="J558">
        <v>1</v>
      </c>
      <c r="K558">
        <v>3.6674190000000002</v>
      </c>
    </row>
    <row r="559" spans="1:11" x14ac:dyDescent="0.25">
      <c r="A559">
        <v>356</v>
      </c>
      <c r="B559" t="s">
        <v>60</v>
      </c>
      <c r="C559">
        <v>8645</v>
      </c>
      <c r="D559">
        <v>397590.95</v>
      </c>
      <c r="E559">
        <v>7410173.5300000003</v>
      </c>
      <c r="F559">
        <v>2</v>
      </c>
      <c r="G559">
        <v>763.09</v>
      </c>
      <c r="H559">
        <v>758.62264100000004</v>
      </c>
      <c r="I559">
        <v>1</v>
      </c>
      <c r="J559">
        <v>1</v>
      </c>
      <c r="K559">
        <v>4.4673590000000001</v>
      </c>
    </row>
    <row r="560" spans="1:11" x14ac:dyDescent="0.25">
      <c r="A560">
        <v>592</v>
      </c>
      <c r="B560" t="s">
        <v>60</v>
      </c>
      <c r="C560">
        <v>8675</v>
      </c>
      <c r="D560">
        <v>397590.95</v>
      </c>
      <c r="E560">
        <v>7410173.5300000003</v>
      </c>
      <c r="F560">
        <v>2</v>
      </c>
      <c r="G560">
        <v>762.99</v>
      </c>
      <c r="H560">
        <v>758.62269500000002</v>
      </c>
      <c r="I560">
        <v>1</v>
      </c>
      <c r="J560">
        <v>1</v>
      </c>
      <c r="K560">
        <v>4.367305</v>
      </c>
    </row>
    <row r="561" spans="1:11" x14ac:dyDescent="0.25">
      <c r="A561">
        <v>642</v>
      </c>
      <c r="B561" t="s">
        <v>60</v>
      </c>
      <c r="C561">
        <v>8706</v>
      </c>
      <c r="D561">
        <v>397590.95</v>
      </c>
      <c r="E561">
        <v>7410173.5300000003</v>
      </c>
      <c r="F561">
        <v>2</v>
      </c>
      <c r="G561">
        <v>763.19</v>
      </c>
      <c r="H561">
        <v>758.62275499999998</v>
      </c>
      <c r="I561">
        <v>1</v>
      </c>
      <c r="J561">
        <v>1</v>
      </c>
      <c r="K561">
        <v>4.5672449999999998</v>
      </c>
    </row>
    <row r="562" spans="1:11" x14ac:dyDescent="0.25">
      <c r="A562">
        <v>725</v>
      </c>
      <c r="B562" t="s">
        <v>60</v>
      </c>
      <c r="C562">
        <v>8736</v>
      </c>
      <c r="D562">
        <v>397590.95</v>
      </c>
      <c r="E562">
        <v>7410173.5300000003</v>
      </c>
      <c r="F562">
        <v>2</v>
      </c>
      <c r="G562">
        <v>763.09</v>
      </c>
      <c r="H562">
        <v>758.62284799999998</v>
      </c>
      <c r="I562">
        <v>1</v>
      </c>
      <c r="J562">
        <v>1</v>
      </c>
      <c r="K562">
        <v>4.4671519999999996</v>
      </c>
    </row>
    <row r="563" spans="1:11" x14ac:dyDescent="0.25">
      <c r="A563">
        <v>831</v>
      </c>
      <c r="B563" t="s">
        <v>60</v>
      </c>
      <c r="C563">
        <v>8768</v>
      </c>
      <c r="D563">
        <v>397590.95</v>
      </c>
      <c r="E563">
        <v>7410173.5300000003</v>
      </c>
      <c r="F563">
        <v>2</v>
      </c>
      <c r="G563">
        <v>763.19</v>
      </c>
      <c r="H563">
        <v>758.62290399999995</v>
      </c>
      <c r="I563">
        <v>1</v>
      </c>
      <c r="J563">
        <v>1</v>
      </c>
      <c r="K563">
        <v>4.5670960000000003</v>
      </c>
    </row>
    <row r="564" spans="1:11" x14ac:dyDescent="0.25">
      <c r="A564">
        <v>936</v>
      </c>
      <c r="B564" t="s">
        <v>60</v>
      </c>
      <c r="C564">
        <v>8803</v>
      </c>
      <c r="D564">
        <v>397590.95</v>
      </c>
      <c r="E564">
        <v>7410173.5300000003</v>
      </c>
      <c r="F564">
        <v>2</v>
      </c>
      <c r="G564">
        <v>762.8</v>
      </c>
      <c r="H564">
        <v>758.62297100000001</v>
      </c>
      <c r="I564">
        <v>1</v>
      </c>
      <c r="J564">
        <v>1</v>
      </c>
      <c r="K564">
        <v>4.1770290000000001</v>
      </c>
    </row>
    <row r="565" spans="1:11" x14ac:dyDescent="0.25">
      <c r="A565">
        <v>1016</v>
      </c>
      <c r="B565" t="s">
        <v>60</v>
      </c>
      <c r="C565">
        <v>8829</v>
      </c>
      <c r="D565">
        <v>397590.95</v>
      </c>
      <c r="E565">
        <v>7410173.5300000003</v>
      </c>
      <c r="F565">
        <v>2</v>
      </c>
      <c r="G565">
        <v>763.09</v>
      </c>
      <c r="H565">
        <v>758.62302799999998</v>
      </c>
      <c r="I565">
        <v>1</v>
      </c>
      <c r="J565">
        <v>1</v>
      </c>
      <c r="K565">
        <v>4.4669720000000002</v>
      </c>
    </row>
    <row r="566" spans="1:11" x14ac:dyDescent="0.25">
      <c r="A566">
        <v>551</v>
      </c>
      <c r="B566" t="s">
        <v>61</v>
      </c>
      <c r="C566">
        <v>1</v>
      </c>
      <c r="D566">
        <v>386509.8</v>
      </c>
      <c r="E566">
        <v>7405386.5800000001</v>
      </c>
      <c r="F566">
        <v>2</v>
      </c>
      <c r="G566">
        <v>668.08</v>
      </c>
      <c r="H566">
        <v>673.29595099999995</v>
      </c>
      <c r="I566">
        <v>1</v>
      </c>
      <c r="J566">
        <v>1</v>
      </c>
      <c r="K566">
        <v>-5.2159509999999996</v>
      </c>
    </row>
    <row r="567" spans="1:11" x14ac:dyDescent="0.25">
      <c r="A567">
        <v>69</v>
      </c>
      <c r="B567" t="s">
        <v>61</v>
      </c>
      <c r="C567">
        <v>7731</v>
      </c>
      <c r="D567">
        <v>386509.8</v>
      </c>
      <c r="E567">
        <v>7405386.5800000001</v>
      </c>
      <c r="F567">
        <v>2</v>
      </c>
      <c r="G567">
        <v>671.83</v>
      </c>
      <c r="H567">
        <v>673.74485800000002</v>
      </c>
      <c r="I567">
        <v>1</v>
      </c>
      <c r="J567">
        <v>1</v>
      </c>
      <c r="K567">
        <v>-1.9148579999999999</v>
      </c>
    </row>
    <row r="568" spans="1:11" x14ac:dyDescent="0.25">
      <c r="A568">
        <v>167</v>
      </c>
      <c r="B568" t="s">
        <v>61</v>
      </c>
      <c r="C568">
        <v>7762</v>
      </c>
      <c r="D568">
        <v>386509.8</v>
      </c>
      <c r="E568">
        <v>7405386.5800000001</v>
      </c>
      <c r="F568">
        <v>2</v>
      </c>
      <c r="G568">
        <v>671.83</v>
      </c>
      <c r="H568">
        <v>673.74640299999999</v>
      </c>
      <c r="I568">
        <v>1</v>
      </c>
      <c r="J568">
        <v>1</v>
      </c>
      <c r="K568">
        <v>-1.9164030000000001</v>
      </c>
    </row>
    <row r="569" spans="1:11" x14ac:dyDescent="0.25">
      <c r="A569">
        <v>212</v>
      </c>
      <c r="B569" t="s">
        <v>61</v>
      </c>
      <c r="C569">
        <v>7792</v>
      </c>
      <c r="D569">
        <v>386509.8</v>
      </c>
      <c r="E569">
        <v>7405386.5800000001</v>
      </c>
      <c r="F569">
        <v>2</v>
      </c>
      <c r="G569">
        <v>671.83</v>
      </c>
      <c r="H569">
        <v>673.74787500000002</v>
      </c>
      <c r="I569">
        <v>1</v>
      </c>
      <c r="J569">
        <v>1</v>
      </c>
      <c r="K569">
        <v>-1.917875</v>
      </c>
    </row>
    <row r="570" spans="1:11" x14ac:dyDescent="0.25">
      <c r="A570">
        <v>285</v>
      </c>
      <c r="B570" t="s">
        <v>61</v>
      </c>
      <c r="C570">
        <v>7823</v>
      </c>
      <c r="D570">
        <v>386509.8</v>
      </c>
      <c r="E570">
        <v>7405386.5800000001</v>
      </c>
      <c r="F570">
        <v>2</v>
      </c>
      <c r="G570">
        <v>672.03</v>
      </c>
      <c r="H570">
        <v>673.74938199999997</v>
      </c>
      <c r="I570">
        <v>1</v>
      </c>
      <c r="J570">
        <v>1</v>
      </c>
      <c r="K570">
        <v>-1.719382</v>
      </c>
    </row>
    <row r="571" spans="1:11" x14ac:dyDescent="0.25">
      <c r="A571">
        <v>359</v>
      </c>
      <c r="B571" t="s">
        <v>61</v>
      </c>
      <c r="C571">
        <v>7853</v>
      </c>
      <c r="D571">
        <v>386509.8</v>
      </c>
      <c r="E571">
        <v>7405386.5800000001</v>
      </c>
      <c r="F571">
        <v>2</v>
      </c>
      <c r="G571">
        <v>672.03</v>
      </c>
      <c r="H571">
        <v>673.75086099999999</v>
      </c>
      <c r="I571">
        <v>1</v>
      </c>
      <c r="J571">
        <v>1</v>
      </c>
      <c r="K571">
        <v>-1.720861</v>
      </c>
    </row>
    <row r="572" spans="1:11" x14ac:dyDescent="0.25">
      <c r="A572">
        <v>504</v>
      </c>
      <c r="B572" t="s">
        <v>61</v>
      </c>
      <c r="C572">
        <v>7884</v>
      </c>
      <c r="D572">
        <v>386509.8</v>
      </c>
      <c r="E572">
        <v>7405386.5800000001</v>
      </c>
      <c r="F572">
        <v>2</v>
      </c>
      <c r="G572">
        <v>672.33</v>
      </c>
      <c r="H572">
        <v>673.75236700000005</v>
      </c>
      <c r="I572">
        <v>1</v>
      </c>
      <c r="J572">
        <v>1</v>
      </c>
      <c r="K572">
        <v>-1.4223669999999999</v>
      </c>
    </row>
    <row r="573" spans="1:11" x14ac:dyDescent="0.25">
      <c r="A573">
        <v>583</v>
      </c>
      <c r="B573" t="s">
        <v>61</v>
      </c>
      <c r="C573">
        <v>7915</v>
      </c>
      <c r="D573">
        <v>386509.8</v>
      </c>
      <c r="E573">
        <v>7405386.5800000001</v>
      </c>
      <c r="F573">
        <v>2</v>
      </c>
      <c r="G573">
        <v>672.03</v>
      </c>
      <c r="H573">
        <v>673.75388299999997</v>
      </c>
      <c r="I573">
        <v>1</v>
      </c>
      <c r="J573">
        <v>1</v>
      </c>
      <c r="K573">
        <v>-1.7238830000000001</v>
      </c>
    </row>
    <row r="574" spans="1:11" x14ac:dyDescent="0.25">
      <c r="A574">
        <v>630</v>
      </c>
      <c r="B574" t="s">
        <v>61</v>
      </c>
      <c r="C574">
        <v>7945</v>
      </c>
      <c r="D574">
        <v>386509.8</v>
      </c>
      <c r="E574">
        <v>7405386.5800000001</v>
      </c>
      <c r="F574">
        <v>2</v>
      </c>
      <c r="G574">
        <v>672.33</v>
      </c>
      <c r="H574">
        <v>673.75531699999999</v>
      </c>
      <c r="I574">
        <v>1</v>
      </c>
      <c r="J574">
        <v>1</v>
      </c>
      <c r="K574">
        <v>-1.4253169999999999</v>
      </c>
    </row>
    <row r="575" spans="1:11" x14ac:dyDescent="0.25">
      <c r="A575">
        <v>821</v>
      </c>
      <c r="B575" t="s">
        <v>61</v>
      </c>
      <c r="C575">
        <v>8006</v>
      </c>
      <c r="D575">
        <v>386509.8</v>
      </c>
      <c r="E575">
        <v>7405386.5800000001</v>
      </c>
      <c r="F575">
        <v>2</v>
      </c>
      <c r="G575">
        <v>672.03</v>
      </c>
      <c r="H575">
        <v>673.75822500000004</v>
      </c>
      <c r="I575">
        <v>1</v>
      </c>
      <c r="J575">
        <v>1</v>
      </c>
      <c r="K575">
        <v>-1.7282249999999999</v>
      </c>
    </row>
    <row r="576" spans="1:11" x14ac:dyDescent="0.25">
      <c r="A576">
        <v>1005</v>
      </c>
      <c r="B576" t="s">
        <v>61</v>
      </c>
      <c r="C576">
        <v>8068</v>
      </c>
      <c r="D576">
        <v>386509.8</v>
      </c>
      <c r="E576">
        <v>7405386.5800000001</v>
      </c>
      <c r="F576">
        <v>2</v>
      </c>
      <c r="G576">
        <v>672.33</v>
      </c>
      <c r="H576">
        <v>673.76117299999999</v>
      </c>
      <c r="I576">
        <v>1</v>
      </c>
      <c r="J576">
        <v>1</v>
      </c>
      <c r="K576">
        <v>-1.431173</v>
      </c>
    </row>
    <row r="577" spans="1:11" x14ac:dyDescent="0.25">
      <c r="A577">
        <v>25</v>
      </c>
      <c r="B577" t="s">
        <v>61</v>
      </c>
      <c r="C577">
        <v>8096</v>
      </c>
      <c r="D577">
        <v>386509.8</v>
      </c>
      <c r="E577">
        <v>7405386.5800000001</v>
      </c>
      <c r="F577">
        <v>2</v>
      </c>
      <c r="G577">
        <v>672.03</v>
      </c>
      <c r="H577">
        <v>673.76248199999998</v>
      </c>
      <c r="I577">
        <v>1</v>
      </c>
      <c r="J577">
        <v>1</v>
      </c>
      <c r="K577">
        <v>-1.7324820000000001</v>
      </c>
    </row>
    <row r="578" spans="1:11" x14ac:dyDescent="0.25">
      <c r="A578">
        <v>223</v>
      </c>
      <c r="B578" t="s">
        <v>61</v>
      </c>
      <c r="C578">
        <v>8127</v>
      </c>
      <c r="D578">
        <v>386509.8</v>
      </c>
      <c r="E578">
        <v>7405386.5800000001</v>
      </c>
      <c r="F578">
        <v>2</v>
      </c>
      <c r="G578">
        <v>672.23</v>
      </c>
      <c r="H578">
        <v>673.76394800000003</v>
      </c>
      <c r="I578">
        <v>1</v>
      </c>
      <c r="J578">
        <v>1</v>
      </c>
      <c r="K578">
        <v>-1.5339480000000001</v>
      </c>
    </row>
    <row r="579" spans="1:11" x14ac:dyDescent="0.25">
      <c r="A579">
        <v>298</v>
      </c>
      <c r="B579" t="s">
        <v>61</v>
      </c>
      <c r="C579">
        <v>8157</v>
      </c>
      <c r="D579">
        <v>386509.8</v>
      </c>
      <c r="E579">
        <v>7405386.5800000001</v>
      </c>
      <c r="F579">
        <v>2</v>
      </c>
      <c r="G579">
        <v>672.13</v>
      </c>
      <c r="H579">
        <v>673.76533300000006</v>
      </c>
      <c r="I579">
        <v>1</v>
      </c>
      <c r="J579">
        <v>1</v>
      </c>
      <c r="K579">
        <v>-1.6353329999999999</v>
      </c>
    </row>
    <row r="580" spans="1:11" x14ac:dyDescent="0.25">
      <c r="A580">
        <v>701</v>
      </c>
      <c r="B580" t="s">
        <v>61</v>
      </c>
      <c r="C580">
        <v>8218</v>
      </c>
      <c r="D580">
        <v>386509.8</v>
      </c>
      <c r="E580">
        <v>7405386.5800000001</v>
      </c>
      <c r="F580">
        <v>2</v>
      </c>
      <c r="G580">
        <v>672.23</v>
      </c>
      <c r="H580">
        <v>673.76816599999995</v>
      </c>
      <c r="I580">
        <v>1</v>
      </c>
      <c r="J580">
        <v>1</v>
      </c>
      <c r="K580">
        <v>-1.5381659999999999</v>
      </c>
    </row>
    <row r="581" spans="1:11" x14ac:dyDescent="0.25">
      <c r="A581">
        <v>793</v>
      </c>
      <c r="B581" t="s">
        <v>61</v>
      </c>
      <c r="C581">
        <v>8249</v>
      </c>
      <c r="D581">
        <v>386509.8</v>
      </c>
      <c r="E581">
        <v>7405386.5800000001</v>
      </c>
      <c r="F581">
        <v>2</v>
      </c>
      <c r="G581">
        <v>672.23</v>
      </c>
      <c r="H581">
        <v>673.76958400000001</v>
      </c>
      <c r="I581">
        <v>1</v>
      </c>
      <c r="J581">
        <v>1</v>
      </c>
      <c r="K581">
        <v>-1.5395840000000001</v>
      </c>
    </row>
    <row r="582" spans="1:11" x14ac:dyDescent="0.25">
      <c r="A582">
        <v>889</v>
      </c>
      <c r="B582" t="s">
        <v>61</v>
      </c>
      <c r="C582">
        <v>8280</v>
      </c>
      <c r="D582">
        <v>386509.8</v>
      </c>
      <c r="E582">
        <v>7405386.5800000001</v>
      </c>
      <c r="F582">
        <v>2</v>
      </c>
      <c r="G582">
        <v>672.23</v>
      </c>
      <c r="H582">
        <v>673.771029</v>
      </c>
      <c r="I582">
        <v>1</v>
      </c>
      <c r="J582">
        <v>1</v>
      </c>
      <c r="K582">
        <v>-1.541029</v>
      </c>
    </row>
    <row r="583" spans="1:11" x14ac:dyDescent="0.25">
      <c r="A583">
        <v>987</v>
      </c>
      <c r="B583" t="s">
        <v>61</v>
      </c>
      <c r="C583">
        <v>8310</v>
      </c>
      <c r="D583">
        <v>386509.8</v>
      </c>
      <c r="E583">
        <v>7405386.5800000001</v>
      </c>
      <c r="F583">
        <v>2</v>
      </c>
      <c r="G583">
        <v>672.33</v>
      </c>
      <c r="H583">
        <v>673.772424</v>
      </c>
      <c r="I583">
        <v>1</v>
      </c>
      <c r="J583">
        <v>1</v>
      </c>
      <c r="K583">
        <v>-1.4424239999999999</v>
      </c>
    </row>
    <row r="584" spans="1:11" x14ac:dyDescent="0.25">
      <c r="A584">
        <v>1093</v>
      </c>
      <c r="B584" t="s">
        <v>61</v>
      </c>
      <c r="C584">
        <v>8341</v>
      </c>
      <c r="D584">
        <v>386509.8</v>
      </c>
      <c r="E584">
        <v>7405386.5800000001</v>
      </c>
      <c r="F584">
        <v>2</v>
      </c>
      <c r="G584">
        <v>672.33</v>
      </c>
      <c r="H584">
        <v>673.77384500000005</v>
      </c>
      <c r="I584">
        <v>1</v>
      </c>
      <c r="J584">
        <v>1</v>
      </c>
      <c r="K584">
        <v>-1.443845</v>
      </c>
    </row>
    <row r="585" spans="1:11" x14ac:dyDescent="0.25">
      <c r="A585">
        <v>219</v>
      </c>
      <c r="B585" t="s">
        <v>61</v>
      </c>
      <c r="C585">
        <v>8371</v>
      </c>
      <c r="D585">
        <v>386509.8</v>
      </c>
      <c r="E585">
        <v>7405386.5800000001</v>
      </c>
      <c r="F585">
        <v>2</v>
      </c>
      <c r="G585">
        <v>672.33</v>
      </c>
      <c r="H585">
        <v>673.77520900000002</v>
      </c>
      <c r="I585">
        <v>1</v>
      </c>
      <c r="J585">
        <v>1</v>
      </c>
      <c r="K585">
        <v>-1.445209</v>
      </c>
    </row>
    <row r="586" spans="1:11" x14ac:dyDescent="0.25">
      <c r="A586">
        <v>299</v>
      </c>
      <c r="B586" t="s">
        <v>61</v>
      </c>
      <c r="C586">
        <v>8402</v>
      </c>
      <c r="D586">
        <v>386509.8</v>
      </c>
      <c r="E586">
        <v>7405386.5800000001</v>
      </c>
      <c r="F586">
        <v>2</v>
      </c>
      <c r="G586">
        <v>672.23</v>
      </c>
      <c r="H586">
        <v>673.77662799999996</v>
      </c>
      <c r="I586">
        <v>1</v>
      </c>
      <c r="J586">
        <v>1</v>
      </c>
      <c r="K586">
        <v>-1.5466279999999999</v>
      </c>
    </row>
    <row r="587" spans="1:11" x14ac:dyDescent="0.25">
      <c r="A587">
        <v>379</v>
      </c>
      <c r="B587" t="s">
        <v>61</v>
      </c>
      <c r="C587">
        <v>8433</v>
      </c>
      <c r="D587">
        <v>386509.8</v>
      </c>
      <c r="E587">
        <v>7405386.5800000001</v>
      </c>
      <c r="F587">
        <v>2</v>
      </c>
      <c r="G587">
        <v>672.33</v>
      </c>
      <c r="H587">
        <v>673.77800400000001</v>
      </c>
      <c r="I587">
        <v>1</v>
      </c>
      <c r="J587">
        <v>1</v>
      </c>
      <c r="K587">
        <v>-1.4480040000000001</v>
      </c>
    </row>
    <row r="588" spans="1:11" x14ac:dyDescent="0.25">
      <c r="A588">
        <v>727</v>
      </c>
      <c r="B588" t="s">
        <v>61</v>
      </c>
      <c r="C588">
        <v>8461</v>
      </c>
      <c r="D588">
        <v>386509.8</v>
      </c>
      <c r="E588">
        <v>7405386.5800000001</v>
      </c>
      <c r="F588">
        <v>2</v>
      </c>
      <c r="G588">
        <v>671.83</v>
      </c>
      <c r="H588">
        <v>673.77927799999998</v>
      </c>
      <c r="I588">
        <v>1</v>
      </c>
      <c r="J588">
        <v>1</v>
      </c>
      <c r="K588">
        <v>-1.9492780000000001</v>
      </c>
    </row>
    <row r="589" spans="1:11" x14ac:dyDescent="0.25">
      <c r="A589">
        <v>824</v>
      </c>
      <c r="B589" t="s">
        <v>61</v>
      </c>
      <c r="C589">
        <v>8492</v>
      </c>
      <c r="D589">
        <v>386509.8</v>
      </c>
      <c r="E589">
        <v>7405386.5800000001</v>
      </c>
      <c r="F589">
        <v>2</v>
      </c>
      <c r="G589">
        <v>672.43</v>
      </c>
      <c r="H589">
        <v>673.78070500000001</v>
      </c>
      <c r="I589">
        <v>1</v>
      </c>
      <c r="J589">
        <v>1</v>
      </c>
      <c r="K589">
        <v>-1.350705</v>
      </c>
    </row>
    <row r="590" spans="1:11" x14ac:dyDescent="0.25">
      <c r="A590">
        <v>918</v>
      </c>
      <c r="B590" t="s">
        <v>61</v>
      </c>
      <c r="C590">
        <v>8522</v>
      </c>
      <c r="D590">
        <v>386509.8</v>
      </c>
      <c r="E590">
        <v>7405386.5800000001</v>
      </c>
      <c r="F590">
        <v>2</v>
      </c>
      <c r="G590">
        <v>672.33</v>
      </c>
      <c r="H590">
        <v>673.78206699999998</v>
      </c>
      <c r="I590">
        <v>1</v>
      </c>
      <c r="J590">
        <v>1</v>
      </c>
      <c r="K590">
        <v>-1.452067</v>
      </c>
    </row>
    <row r="591" spans="1:11" x14ac:dyDescent="0.25">
      <c r="A591">
        <v>1017</v>
      </c>
      <c r="B591" t="s">
        <v>61</v>
      </c>
      <c r="C591">
        <v>8553</v>
      </c>
      <c r="D591">
        <v>386509.8</v>
      </c>
      <c r="E591">
        <v>7405386.5800000001</v>
      </c>
      <c r="F591">
        <v>2</v>
      </c>
      <c r="G591">
        <v>672.23</v>
      </c>
      <c r="H591">
        <v>673.78343900000004</v>
      </c>
      <c r="I591">
        <v>1</v>
      </c>
      <c r="J591">
        <v>1</v>
      </c>
      <c r="K591">
        <v>-1.553439</v>
      </c>
    </row>
    <row r="592" spans="1:11" x14ac:dyDescent="0.25">
      <c r="A592">
        <v>288</v>
      </c>
      <c r="B592" t="s">
        <v>61</v>
      </c>
      <c r="C592">
        <v>8614</v>
      </c>
      <c r="D592">
        <v>386509.8</v>
      </c>
      <c r="E592">
        <v>7405386.5800000001</v>
      </c>
      <c r="F592">
        <v>2</v>
      </c>
      <c r="G592">
        <v>672.53</v>
      </c>
      <c r="H592">
        <v>673.78619200000003</v>
      </c>
      <c r="I592">
        <v>1</v>
      </c>
      <c r="J592">
        <v>1</v>
      </c>
      <c r="K592">
        <v>-1.256192</v>
      </c>
    </row>
    <row r="593" spans="1:11" x14ac:dyDescent="0.25">
      <c r="A593">
        <v>362</v>
      </c>
      <c r="B593" t="s">
        <v>61</v>
      </c>
      <c r="C593">
        <v>8645</v>
      </c>
      <c r="D593">
        <v>386509.8</v>
      </c>
      <c r="E593">
        <v>7405386.5800000001</v>
      </c>
      <c r="F593">
        <v>2</v>
      </c>
      <c r="G593">
        <v>672.33</v>
      </c>
      <c r="H593">
        <v>673.78757099999996</v>
      </c>
      <c r="I593">
        <v>1</v>
      </c>
      <c r="J593">
        <v>1</v>
      </c>
      <c r="K593">
        <v>-1.4575709999999999</v>
      </c>
    </row>
    <row r="594" spans="1:11" x14ac:dyDescent="0.25">
      <c r="A594">
        <v>595</v>
      </c>
      <c r="B594" t="s">
        <v>61</v>
      </c>
      <c r="C594">
        <v>8675</v>
      </c>
      <c r="D594">
        <v>386509.8</v>
      </c>
      <c r="E594">
        <v>7405386.5800000001</v>
      </c>
      <c r="F594">
        <v>2</v>
      </c>
      <c r="G594">
        <v>671.73</v>
      </c>
      <c r="H594">
        <v>673.78893400000004</v>
      </c>
      <c r="I594">
        <v>1</v>
      </c>
      <c r="J594">
        <v>1</v>
      </c>
      <c r="K594">
        <v>-2.0589339999999998</v>
      </c>
    </row>
    <row r="595" spans="1:11" x14ac:dyDescent="0.25">
      <c r="A595">
        <v>651</v>
      </c>
      <c r="B595" t="s">
        <v>61</v>
      </c>
      <c r="C595">
        <v>8706</v>
      </c>
      <c r="D595">
        <v>386509.8</v>
      </c>
      <c r="E595">
        <v>7405386.5800000001</v>
      </c>
      <c r="F595">
        <v>2</v>
      </c>
      <c r="G595">
        <v>672.43</v>
      </c>
      <c r="H595">
        <v>673.79034300000001</v>
      </c>
      <c r="I595">
        <v>1</v>
      </c>
      <c r="J595">
        <v>1</v>
      </c>
      <c r="K595">
        <v>-1.3603430000000001</v>
      </c>
    </row>
    <row r="596" spans="1:11" x14ac:dyDescent="0.25">
      <c r="A596">
        <v>736</v>
      </c>
      <c r="B596" t="s">
        <v>61</v>
      </c>
      <c r="C596">
        <v>8736</v>
      </c>
      <c r="D596">
        <v>386509.8</v>
      </c>
      <c r="E596">
        <v>7405386.5800000001</v>
      </c>
      <c r="F596">
        <v>2</v>
      </c>
      <c r="G596">
        <v>672.33</v>
      </c>
      <c r="H596">
        <v>673.791651</v>
      </c>
      <c r="I596">
        <v>1</v>
      </c>
      <c r="J596">
        <v>1</v>
      </c>
      <c r="K596">
        <v>-1.461651</v>
      </c>
    </row>
    <row r="597" spans="1:11" x14ac:dyDescent="0.25">
      <c r="A597">
        <v>802</v>
      </c>
      <c r="B597" t="s">
        <v>61</v>
      </c>
      <c r="C597">
        <v>8767</v>
      </c>
      <c r="D597">
        <v>386509.8</v>
      </c>
      <c r="E597">
        <v>7405386.5800000001</v>
      </c>
      <c r="F597">
        <v>2</v>
      </c>
      <c r="G597">
        <v>672.43</v>
      </c>
      <c r="H597">
        <v>673.79305599999998</v>
      </c>
      <c r="I597">
        <v>1</v>
      </c>
      <c r="J597">
        <v>1</v>
      </c>
      <c r="K597">
        <v>-1.363056</v>
      </c>
    </row>
    <row r="598" spans="1:11" x14ac:dyDescent="0.25">
      <c r="A598">
        <v>887</v>
      </c>
      <c r="B598" t="s">
        <v>61</v>
      </c>
      <c r="C598">
        <v>8798</v>
      </c>
      <c r="D598">
        <v>386509.8</v>
      </c>
      <c r="E598">
        <v>7405386.5800000001</v>
      </c>
      <c r="F598">
        <v>2</v>
      </c>
      <c r="G598">
        <v>671.75</v>
      </c>
      <c r="H598">
        <v>673.79441899999995</v>
      </c>
      <c r="I598">
        <v>1</v>
      </c>
      <c r="J598">
        <v>1</v>
      </c>
      <c r="K598">
        <v>-2.044419</v>
      </c>
    </row>
    <row r="599" spans="1:11" x14ac:dyDescent="0.25">
      <c r="A599">
        <v>986</v>
      </c>
      <c r="B599" t="s">
        <v>61</v>
      </c>
      <c r="C599">
        <v>8826</v>
      </c>
      <c r="D599">
        <v>386509.8</v>
      </c>
      <c r="E599">
        <v>7405386.5800000001</v>
      </c>
      <c r="F599">
        <v>2</v>
      </c>
      <c r="G599">
        <v>672.43</v>
      </c>
      <c r="H599">
        <v>673.79569900000001</v>
      </c>
      <c r="I599">
        <v>1</v>
      </c>
      <c r="J599">
        <v>1</v>
      </c>
      <c r="K599">
        <v>-1.365699</v>
      </c>
    </row>
    <row r="600" spans="1:11" x14ac:dyDescent="0.25">
      <c r="A600">
        <v>1085</v>
      </c>
      <c r="B600" t="s">
        <v>61</v>
      </c>
      <c r="C600">
        <v>8857</v>
      </c>
      <c r="D600">
        <v>386509.8</v>
      </c>
      <c r="E600">
        <v>7405386.5800000001</v>
      </c>
      <c r="F600">
        <v>2</v>
      </c>
      <c r="G600">
        <v>672.33</v>
      </c>
      <c r="H600">
        <v>673.79707800000006</v>
      </c>
      <c r="I600">
        <v>1</v>
      </c>
      <c r="J600">
        <v>1</v>
      </c>
      <c r="K600">
        <v>-1.4670780000000001</v>
      </c>
    </row>
    <row r="601" spans="1:11" x14ac:dyDescent="0.25">
      <c r="A601">
        <v>3</v>
      </c>
      <c r="B601" t="s">
        <v>62</v>
      </c>
      <c r="C601">
        <v>1</v>
      </c>
      <c r="D601">
        <v>389993.24</v>
      </c>
      <c r="E601">
        <v>7405831.04</v>
      </c>
      <c r="F601">
        <v>2</v>
      </c>
      <c r="G601">
        <v>760.14</v>
      </c>
      <c r="H601">
        <v>760.22753799999998</v>
      </c>
      <c r="I601">
        <v>1</v>
      </c>
      <c r="J601">
        <v>1</v>
      </c>
      <c r="K601">
        <v>-8.7538000000000005E-2</v>
      </c>
    </row>
    <row r="602" spans="1:11" x14ac:dyDescent="0.25">
      <c r="A602">
        <v>51</v>
      </c>
      <c r="B602" t="s">
        <v>62</v>
      </c>
      <c r="C602">
        <v>518</v>
      </c>
      <c r="D602">
        <v>389993.24</v>
      </c>
      <c r="E602">
        <v>7405831.04</v>
      </c>
      <c r="F602">
        <v>2</v>
      </c>
      <c r="G602">
        <v>760.34</v>
      </c>
      <c r="H602">
        <v>760.26563099999998</v>
      </c>
      <c r="I602">
        <v>1</v>
      </c>
      <c r="J602">
        <v>1</v>
      </c>
      <c r="K602">
        <v>7.4369000000000005E-2</v>
      </c>
    </row>
    <row r="603" spans="1:11" x14ac:dyDescent="0.25">
      <c r="A603">
        <v>447</v>
      </c>
      <c r="B603" t="s">
        <v>62</v>
      </c>
      <c r="C603">
        <v>883</v>
      </c>
      <c r="D603">
        <v>389993.24</v>
      </c>
      <c r="E603">
        <v>7405831.04</v>
      </c>
      <c r="F603">
        <v>2</v>
      </c>
      <c r="G603">
        <v>760.77</v>
      </c>
      <c r="H603">
        <v>760.31544099999996</v>
      </c>
      <c r="I603">
        <v>1</v>
      </c>
      <c r="J603">
        <v>1</v>
      </c>
      <c r="K603">
        <v>0.45455899999999999</v>
      </c>
    </row>
    <row r="604" spans="1:11" x14ac:dyDescent="0.25">
      <c r="A604">
        <v>410</v>
      </c>
      <c r="B604" t="s">
        <v>62</v>
      </c>
      <c r="C604">
        <v>1248</v>
      </c>
      <c r="D604">
        <v>389993.24</v>
      </c>
      <c r="E604">
        <v>7405831.04</v>
      </c>
      <c r="F604">
        <v>2</v>
      </c>
      <c r="G604">
        <v>761.19</v>
      </c>
      <c r="H604">
        <v>760.38129800000002</v>
      </c>
      <c r="I604">
        <v>1</v>
      </c>
      <c r="J604">
        <v>1</v>
      </c>
      <c r="K604">
        <v>0.80870200000000003</v>
      </c>
    </row>
    <row r="605" spans="1:11" x14ac:dyDescent="0.25">
      <c r="A605">
        <v>56</v>
      </c>
      <c r="B605" t="s">
        <v>62</v>
      </c>
      <c r="C605">
        <v>1613</v>
      </c>
      <c r="D605">
        <v>389993.24</v>
      </c>
      <c r="E605">
        <v>7405831.04</v>
      </c>
      <c r="F605">
        <v>2</v>
      </c>
      <c r="G605">
        <v>761.46</v>
      </c>
      <c r="H605">
        <v>760.46223399999997</v>
      </c>
      <c r="I605">
        <v>1</v>
      </c>
      <c r="J605">
        <v>1</v>
      </c>
      <c r="K605">
        <v>0.99776600000000004</v>
      </c>
    </row>
    <row r="606" spans="1:11" x14ac:dyDescent="0.25">
      <c r="A606">
        <v>563</v>
      </c>
      <c r="B606" t="s">
        <v>62</v>
      </c>
      <c r="C606">
        <v>1979</v>
      </c>
      <c r="D606">
        <v>389993.24</v>
      </c>
      <c r="E606">
        <v>7405831.04</v>
      </c>
      <c r="F606">
        <v>2</v>
      </c>
      <c r="G606">
        <v>762.03</v>
      </c>
      <c r="H606">
        <v>760.55933800000003</v>
      </c>
      <c r="I606">
        <v>1</v>
      </c>
      <c r="J606">
        <v>1</v>
      </c>
      <c r="K606">
        <v>1.4706619999999999</v>
      </c>
    </row>
    <row r="607" spans="1:11" x14ac:dyDescent="0.25">
      <c r="A607">
        <v>1077</v>
      </c>
      <c r="B607" t="s">
        <v>62</v>
      </c>
      <c r="C607">
        <v>3440</v>
      </c>
      <c r="D607">
        <v>389993.24</v>
      </c>
      <c r="E607">
        <v>7405831.04</v>
      </c>
      <c r="F607">
        <v>2</v>
      </c>
      <c r="G607">
        <v>764.73</v>
      </c>
      <c r="H607">
        <v>761.32127100000002</v>
      </c>
      <c r="I607">
        <v>1</v>
      </c>
      <c r="J607">
        <v>1</v>
      </c>
      <c r="K607">
        <v>3.4087290000000001</v>
      </c>
    </row>
    <row r="608" spans="1:11" x14ac:dyDescent="0.25">
      <c r="A608">
        <v>19</v>
      </c>
      <c r="B608" t="s">
        <v>62</v>
      </c>
      <c r="C608">
        <v>3805</v>
      </c>
      <c r="D608">
        <v>389993.24</v>
      </c>
      <c r="E608">
        <v>7405831.04</v>
      </c>
      <c r="F608">
        <v>2</v>
      </c>
      <c r="G608">
        <v>763.86</v>
      </c>
      <c r="H608">
        <v>761.73540200000002</v>
      </c>
      <c r="I608">
        <v>1</v>
      </c>
      <c r="J608">
        <v>1</v>
      </c>
      <c r="K608">
        <v>2.1245980000000002</v>
      </c>
    </row>
    <row r="609" spans="1:11" x14ac:dyDescent="0.25">
      <c r="A609">
        <v>46</v>
      </c>
      <c r="B609" t="s">
        <v>62</v>
      </c>
      <c r="C609">
        <v>4170</v>
      </c>
      <c r="D609">
        <v>389993.24</v>
      </c>
      <c r="E609">
        <v>7405831.04</v>
      </c>
      <c r="F609">
        <v>2</v>
      </c>
      <c r="G609">
        <v>764.06</v>
      </c>
      <c r="H609">
        <v>762.22718899999995</v>
      </c>
      <c r="I609">
        <v>1</v>
      </c>
      <c r="J609">
        <v>1</v>
      </c>
      <c r="K609">
        <v>1.832811</v>
      </c>
    </row>
    <row r="610" spans="1:11" x14ac:dyDescent="0.25">
      <c r="A610">
        <v>312</v>
      </c>
      <c r="B610" t="s">
        <v>62</v>
      </c>
      <c r="C610">
        <v>5996</v>
      </c>
      <c r="D610">
        <v>389993.24</v>
      </c>
      <c r="E610">
        <v>7405831.04</v>
      </c>
      <c r="F610">
        <v>2</v>
      </c>
      <c r="G610">
        <v>768.24</v>
      </c>
      <c r="H610">
        <v>765.22486600000002</v>
      </c>
      <c r="I610">
        <v>1</v>
      </c>
      <c r="J610">
        <v>1</v>
      </c>
      <c r="K610">
        <v>3.0151340000000002</v>
      </c>
    </row>
    <row r="611" spans="1:11" x14ac:dyDescent="0.25">
      <c r="A611">
        <v>722</v>
      </c>
      <c r="B611" t="s">
        <v>62</v>
      </c>
      <c r="C611">
        <v>6362</v>
      </c>
      <c r="D611">
        <v>389993.24</v>
      </c>
      <c r="E611">
        <v>7405831.04</v>
      </c>
      <c r="F611">
        <v>2</v>
      </c>
      <c r="G611">
        <v>768.32</v>
      </c>
      <c r="H611">
        <v>765.89470900000003</v>
      </c>
      <c r="I611">
        <v>1</v>
      </c>
      <c r="J611">
        <v>1</v>
      </c>
      <c r="K611">
        <v>2.4252910000000001</v>
      </c>
    </row>
    <row r="612" spans="1:11" x14ac:dyDescent="0.25">
      <c r="A612">
        <v>789</v>
      </c>
      <c r="B612" t="s">
        <v>62</v>
      </c>
      <c r="C612">
        <v>6727</v>
      </c>
      <c r="D612">
        <v>389993.24</v>
      </c>
      <c r="E612">
        <v>7405831.04</v>
      </c>
      <c r="F612">
        <v>2</v>
      </c>
      <c r="G612">
        <v>769.18</v>
      </c>
      <c r="H612">
        <v>766.589563</v>
      </c>
      <c r="I612">
        <v>1</v>
      </c>
      <c r="J612">
        <v>1</v>
      </c>
      <c r="K612">
        <v>2.5904370000000001</v>
      </c>
    </row>
    <row r="613" spans="1:11" x14ac:dyDescent="0.25">
      <c r="A613">
        <v>49</v>
      </c>
      <c r="B613" t="s">
        <v>64</v>
      </c>
      <c r="C613">
        <v>1</v>
      </c>
      <c r="D613">
        <v>389984.26</v>
      </c>
      <c r="E613">
        <v>7405830.3099999996</v>
      </c>
      <c r="F613">
        <v>2</v>
      </c>
      <c r="G613">
        <v>760.39</v>
      </c>
      <c r="H613">
        <v>760.20879100000002</v>
      </c>
      <c r="I613">
        <v>1</v>
      </c>
      <c r="J613">
        <v>1</v>
      </c>
      <c r="K613">
        <v>0.18120900000000001</v>
      </c>
    </row>
    <row r="614" spans="1:11" x14ac:dyDescent="0.25">
      <c r="A614">
        <v>474</v>
      </c>
      <c r="B614" t="s">
        <v>64</v>
      </c>
      <c r="C614">
        <v>182</v>
      </c>
      <c r="D614">
        <v>389984.26</v>
      </c>
      <c r="E614">
        <v>7405830.3099999996</v>
      </c>
      <c r="F614">
        <v>2</v>
      </c>
      <c r="G614">
        <v>760.39</v>
      </c>
      <c r="H614">
        <v>760.21612100000004</v>
      </c>
      <c r="I614">
        <v>1</v>
      </c>
      <c r="J614">
        <v>1</v>
      </c>
      <c r="K614">
        <v>0.17387900000000001</v>
      </c>
    </row>
    <row r="615" spans="1:11" x14ac:dyDescent="0.25">
      <c r="A615">
        <v>554</v>
      </c>
      <c r="B615" t="s">
        <v>64</v>
      </c>
      <c r="C615">
        <v>366</v>
      </c>
      <c r="D615">
        <v>389984.26</v>
      </c>
      <c r="E615">
        <v>7405830.3099999996</v>
      </c>
      <c r="F615">
        <v>2</v>
      </c>
      <c r="G615">
        <v>760.36</v>
      </c>
      <c r="H615">
        <v>760.23083099999997</v>
      </c>
      <c r="I615">
        <v>1</v>
      </c>
      <c r="J615">
        <v>1</v>
      </c>
      <c r="K615">
        <v>0.12916900000000001</v>
      </c>
    </row>
    <row r="616" spans="1:11" x14ac:dyDescent="0.25">
      <c r="A616">
        <v>77</v>
      </c>
      <c r="B616" t="s">
        <v>64</v>
      </c>
      <c r="C616">
        <v>518</v>
      </c>
      <c r="D616">
        <v>389984.26</v>
      </c>
      <c r="E616">
        <v>7405830.3099999996</v>
      </c>
      <c r="F616">
        <v>2</v>
      </c>
      <c r="G616">
        <v>760.73</v>
      </c>
      <c r="H616">
        <v>760.24656100000004</v>
      </c>
      <c r="I616">
        <v>1</v>
      </c>
      <c r="J616">
        <v>1</v>
      </c>
      <c r="K616">
        <v>0.48343900000000001</v>
      </c>
    </row>
    <row r="617" spans="1:11" x14ac:dyDescent="0.25">
      <c r="A617">
        <v>235</v>
      </c>
      <c r="B617" t="s">
        <v>64</v>
      </c>
      <c r="C617">
        <v>548</v>
      </c>
      <c r="D617">
        <v>389984.26</v>
      </c>
      <c r="E617">
        <v>7405830.3099999996</v>
      </c>
      <c r="F617">
        <v>2</v>
      </c>
      <c r="G617">
        <v>760.86</v>
      </c>
      <c r="H617">
        <v>760.25000199999999</v>
      </c>
      <c r="I617">
        <v>1</v>
      </c>
      <c r="J617">
        <v>1</v>
      </c>
      <c r="K617">
        <v>0.60999800000000004</v>
      </c>
    </row>
    <row r="618" spans="1:11" x14ac:dyDescent="0.25">
      <c r="A618">
        <v>407</v>
      </c>
      <c r="B618" t="s">
        <v>64</v>
      </c>
      <c r="C618">
        <v>732</v>
      </c>
      <c r="D618">
        <v>389984.26</v>
      </c>
      <c r="E618">
        <v>7405830.3099999996</v>
      </c>
      <c r="F618">
        <v>2</v>
      </c>
      <c r="G618">
        <v>761.1</v>
      </c>
      <c r="H618">
        <v>760.273685</v>
      </c>
      <c r="I618">
        <v>1</v>
      </c>
      <c r="J618">
        <v>1</v>
      </c>
      <c r="K618">
        <v>0.82631500000000002</v>
      </c>
    </row>
    <row r="619" spans="1:11" x14ac:dyDescent="0.25">
      <c r="A619">
        <v>477</v>
      </c>
      <c r="B619" t="s">
        <v>64</v>
      </c>
      <c r="C619">
        <v>883</v>
      </c>
      <c r="D619">
        <v>389984.26</v>
      </c>
      <c r="E619">
        <v>7405830.3099999996</v>
      </c>
      <c r="F619">
        <v>2</v>
      </c>
      <c r="G619">
        <v>761.19</v>
      </c>
      <c r="H619">
        <v>760.29624100000001</v>
      </c>
      <c r="I619">
        <v>1</v>
      </c>
      <c r="J619">
        <v>1</v>
      </c>
      <c r="K619">
        <v>0.89375899999999997</v>
      </c>
    </row>
    <row r="620" spans="1:11" x14ac:dyDescent="0.25">
      <c r="A620">
        <v>31</v>
      </c>
      <c r="B620" t="s">
        <v>64</v>
      </c>
      <c r="C620">
        <v>913</v>
      </c>
      <c r="D620">
        <v>389984.26</v>
      </c>
      <c r="E620">
        <v>7405830.3099999996</v>
      </c>
      <c r="F620">
        <v>2</v>
      </c>
      <c r="G620">
        <v>761.37</v>
      </c>
      <c r="H620">
        <v>760.30103099999997</v>
      </c>
      <c r="I620">
        <v>1</v>
      </c>
      <c r="J620">
        <v>1</v>
      </c>
      <c r="K620">
        <v>1.0689690000000001</v>
      </c>
    </row>
    <row r="621" spans="1:11" x14ac:dyDescent="0.25">
      <c r="A621">
        <v>109</v>
      </c>
      <c r="B621" t="s">
        <v>64</v>
      </c>
      <c r="C621">
        <v>1097</v>
      </c>
      <c r="D621">
        <v>389984.26</v>
      </c>
      <c r="E621">
        <v>7405830.3099999996</v>
      </c>
      <c r="F621">
        <v>2</v>
      </c>
      <c r="G621">
        <v>761.5</v>
      </c>
      <c r="H621">
        <v>760.332898</v>
      </c>
      <c r="I621">
        <v>1</v>
      </c>
      <c r="J621">
        <v>1</v>
      </c>
      <c r="K621">
        <v>1.1671020000000001</v>
      </c>
    </row>
    <row r="622" spans="1:11" x14ac:dyDescent="0.25">
      <c r="A622">
        <v>430</v>
      </c>
      <c r="B622" t="s">
        <v>64</v>
      </c>
      <c r="C622">
        <v>1248</v>
      </c>
      <c r="D622">
        <v>389984.26</v>
      </c>
      <c r="E622">
        <v>7405830.3099999996</v>
      </c>
      <c r="F622">
        <v>2</v>
      </c>
      <c r="G622">
        <v>761.59</v>
      </c>
      <c r="H622">
        <v>760.36199399999998</v>
      </c>
      <c r="I622">
        <v>1</v>
      </c>
      <c r="J622">
        <v>1</v>
      </c>
      <c r="K622">
        <v>1.2280059999999999</v>
      </c>
    </row>
    <row r="623" spans="1:11" x14ac:dyDescent="0.25">
      <c r="A623">
        <v>82</v>
      </c>
      <c r="B623" t="s">
        <v>64</v>
      </c>
      <c r="C623">
        <v>1613</v>
      </c>
      <c r="D623">
        <v>389984.26</v>
      </c>
      <c r="E623">
        <v>7405830.3099999996</v>
      </c>
      <c r="F623">
        <v>2</v>
      </c>
      <c r="G623">
        <v>761.83</v>
      </c>
      <c r="H623">
        <v>760.44285400000001</v>
      </c>
      <c r="I623">
        <v>1</v>
      </c>
      <c r="J623">
        <v>1</v>
      </c>
      <c r="K623">
        <v>1.387146</v>
      </c>
    </row>
    <row r="624" spans="1:11" x14ac:dyDescent="0.25">
      <c r="A624">
        <v>240</v>
      </c>
      <c r="B624" t="s">
        <v>64</v>
      </c>
      <c r="C624">
        <v>1858</v>
      </c>
      <c r="D624">
        <v>389984.26</v>
      </c>
      <c r="E624">
        <v>7405830.3099999996</v>
      </c>
      <c r="F624">
        <v>2</v>
      </c>
      <c r="G624">
        <v>762.23</v>
      </c>
      <c r="H624">
        <v>760.50597900000002</v>
      </c>
      <c r="I624">
        <v>1</v>
      </c>
      <c r="J624">
        <v>1</v>
      </c>
      <c r="K624">
        <v>1.724021</v>
      </c>
    </row>
    <row r="625" spans="1:11" x14ac:dyDescent="0.25">
      <c r="A625">
        <v>451</v>
      </c>
      <c r="B625" t="s">
        <v>64</v>
      </c>
      <c r="C625">
        <v>1887</v>
      </c>
      <c r="D625">
        <v>389984.26</v>
      </c>
      <c r="E625">
        <v>7405830.3099999996</v>
      </c>
      <c r="F625">
        <v>2</v>
      </c>
      <c r="G625">
        <v>762.23</v>
      </c>
      <c r="H625">
        <v>760.51391799999999</v>
      </c>
      <c r="I625">
        <v>1</v>
      </c>
      <c r="J625">
        <v>1</v>
      </c>
      <c r="K625">
        <v>1.7160820000000001</v>
      </c>
    </row>
    <row r="626" spans="1:11" x14ac:dyDescent="0.25">
      <c r="A626">
        <v>35</v>
      </c>
      <c r="B626" t="s">
        <v>64</v>
      </c>
      <c r="C626">
        <v>1918</v>
      </c>
      <c r="D626">
        <v>389984.26</v>
      </c>
      <c r="E626">
        <v>7405830.3099999996</v>
      </c>
      <c r="F626">
        <v>2</v>
      </c>
      <c r="G626">
        <v>762.23</v>
      </c>
      <c r="H626">
        <v>760.52255300000002</v>
      </c>
      <c r="I626">
        <v>1</v>
      </c>
      <c r="J626">
        <v>1</v>
      </c>
      <c r="K626">
        <v>1.7074469999999999</v>
      </c>
    </row>
    <row r="627" spans="1:11" x14ac:dyDescent="0.25">
      <c r="A627">
        <v>182</v>
      </c>
      <c r="B627" t="s">
        <v>64</v>
      </c>
      <c r="C627">
        <v>1948</v>
      </c>
      <c r="D627">
        <v>389984.26</v>
      </c>
      <c r="E627">
        <v>7405830.3099999996</v>
      </c>
      <c r="F627">
        <v>2</v>
      </c>
      <c r="G627">
        <v>762.28</v>
      </c>
      <c r="H627">
        <v>760.53102899999999</v>
      </c>
      <c r="I627">
        <v>1</v>
      </c>
      <c r="J627">
        <v>1</v>
      </c>
      <c r="K627">
        <v>1.7489710000000001</v>
      </c>
    </row>
    <row r="628" spans="1:11" x14ac:dyDescent="0.25">
      <c r="A628">
        <v>14</v>
      </c>
      <c r="B628" t="s">
        <v>64</v>
      </c>
      <c r="C628">
        <v>1979</v>
      </c>
      <c r="D628">
        <v>389984.26</v>
      </c>
      <c r="E628">
        <v>7405830.3099999996</v>
      </c>
      <c r="F628">
        <v>2</v>
      </c>
      <c r="G628">
        <v>762.35</v>
      </c>
      <c r="H628">
        <v>760.53988300000003</v>
      </c>
      <c r="I628">
        <v>1</v>
      </c>
      <c r="J628">
        <v>1</v>
      </c>
      <c r="K628">
        <v>1.810117</v>
      </c>
    </row>
    <row r="629" spans="1:11" x14ac:dyDescent="0.25">
      <c r="A629">
        <v>37</v>
      </c>
      <c r="B629" t="s">
        <v>64</v>
      </c>
      <c r="C629">
        <v>1979</v>
      </c>
      <c r="D629">
        <v>389984.26</v>
      </c>
      <c r="E629">
        <v>7405830.3099999996</v>
      </c>
      <c r="F629">
        <v>2</v>
      </c>
      <c r="G629">
        <v>762.3</v>
      </c>
      <c r="H629">
        <v>760.53988300000003</v>
      </c>
      <c r="I629">
        <v>1</v>
      </c>
      <c r="J629">
        <v>1</v>
      </c>
      <c r="K629">
        <v>1.7601169999999999</v>
      </c>
    </row>
    <row r="630" spans="1:11" x14ac:dyDescent="0.25">
      <c r="A630">
        <v>519</v>
      </c>
      <c r="B630" t="s">
        <v>64</v>
      </c>
      <c r="C630">
        <v>2193</v>
      </c>
      <c r="D630">
        <v>389984.26</v>
      </c>
      <c r="E630">
        <v>7405830.3099999996</v>
      </c>
      <c r="F630">
        <v>2</v>
      </c>
      <c r="G630">
        <v>762.48</v>
      </c>
      <c r="H630">
        <v>760.60476100000005</v>
      </c>
      <c r="I630">
        <v>1</v>
      </c>
      <c r="J630">
        <v>1</v>
      </c>
      <c r="K630">
        <v>1.8752390000000001</v>
      </c>
    </row>
    <row r="631" spans="1:11" x14ac:dyDescent="0.25">
      <c r="A631">
        <v>116</v>
      </c>
      <c r="B631" t="s">
        <v>64</v>
      </c>
      <c r="C631">
        <v>2224</v>
      </c>
      <c r="D631">
        <v>389984.26</v>
      </c>
      <c r="E631">
        <v>7405830.3099999996</v>
      </c>
      <c r="F631">
        <v>2</v>
      </c>
      <c r="G631">
        <v>762.5</v>
      </c>
      <c r="H631">
        <v>760.61472200000003</v>
      </c>
      <c r="I631">
        <v>1</v>
      </c>
      <c r="J631">
        <v>1</v>
      </c>
      <c r="K631">
        <v>1.885278</v>
      </c>
    </row>
    <row r="632" spans="1:11" x14ac:dyDescent="0.25">
      <c r="A632">
        <v>393</v>
      </c>
      <c r="B632" t="s">
        <v>64</v>
      </c>
      <c r="C632">
        <v>2252</v>
      </c>
      <c r="D632">
        <v>389984.26</v>
      </c>
      <c r="E632">
        <v>7405830.3099999996</v>
      </c>
      <c r="F632">
        <v>2</v>
      </c>
      <c r="G632">
        <v>762.52</v>
      </c>
      <c r="H632">
        <v>760.62382200000002</v>
      </c>
      <c r="I632">
        <v>1</v>
      </c>
      <c r="J632">
        <v>1</v>
      </c>
      <c r="K632">
        <v>1.8961779999999999</v>
      </c>
    </row>
    <row r="633" spans="1:11" x14ac:dyDescent="0.25">
      <c r="A633">
        <v>485</v>
      </c>
      <c r="B633" t="s">
        <v>64</v>
      </c>
      <c r="C633">
        <v>2283</v>
      </c>
      <c r="D633">
        <v>389984.26</v>
      </c>
      <c r="E633">
        <v>7405830.3099999996</v>
      </c>
      <c r="F633">
        <v>2</v>
      </c>
      <c r="G633">
        <v>762.55</v>
      </c>
      <c r="H633">
        <v>760.63408500000003</v>
      </c>
      <c r="I633">
        <v>1</v>
      </c>
      <c r="J633">
        <v>1</v>
      </c>
      <c r="K633">
        <v>1.915915</v>
      </c>
    </row>
    <row r="634" spans="1:11" x14ac:dyDescent="0.25">
      <c r="A634">
        <v>533</v>
      </c>
      <c r="B634" t="s">
        <v>64</v>
      </c>
      <c r="C634">
        <v>2313</v>
      </c>
      <c r="D634">
        <v>389984.26</v>
      </c>
      <c r="E634">
        <v>7405830.3099999996</v>
      </c>
      <c r="F634">
        <v>2</v>
      </c>
      <c r="G634">
        <v>762.55</v>
      </c>
      <c r="H634">
        <v>760.64412500000003</v>
      </c>
      <c r="I634">
        <v>1</v>
      </c>
      <c r="J634">
        <v>1</v>
      </c>
      <c r="K634">
        <v>1.905875</v>
      </c>
    </row>
    <row r="635" spans="1:11" x14ac:dyDescent="0.25">
      <c r="A635">
        <v>805</v>
      </c>
      <c r="B635" t="s">
        <v>64</v>
      </c>
      <c r="C635">
        <v>2344</v>
      </c>
      <c r="D635">
        <v>389984.26</v>
      </c>
      <c r="E635">
        <v>7405830.3099999996</v>
      </c>
      <c r="F635">
        <v>2</v>
      </c>
      <c r="G635">
        <v>762.61</v>
      </c>
      <c r="H635">
        <v>760.65467200000001</v>
      </c>
      <c r="I635">
        <v>1</v>
      </c>
      <c r="J635">
        <v>1</v>
      </c>
      <c r="K635">
        <v>1.955328</v>
      </c>
    </row>
    <row r="636" spans="1:11" x14ac:dyDescent="0.25">
      <c r="A636">
        <v>815</v>
      </c>
      <c r="B636" t="s">
        <v>64</v>
      </c>
      <c r="C636">
        <v>2344</v>
      </c>
      <c r="D636">
        <v>389984.26</v>
      </c>
      <c r="E636">
        <v>7405830.3099999996</v>
      </c>
      <c r="F636">
        <v>2</v>
      </c>
      <c r="G636">
        <v>761.86</v>
      </c>
      <c r="H636">
        <v>760.65467200000001</v>
      </c>
      <c r="I636">
        <v>1</v>
      </c>
      <c r="J636">
        <v>1</v>
      </c>
      <c r="K636">
        <v>1.205328</v>
      </c>
    </row>
    <row r="637" spans="1:11" x14ac:dyDescent="0.25">
      <c r="A637">
        <v>899</v>
      </c>
      <c r="B637" t="s">
        <v>64</v>
      </c>
      <c r="C637">
        <v>2374</v>
      </c>
      <c r="D637">
        <v>389984.26</v>
      </c>
      <c r="E637">
        <v>7405830.3099999996</v>
      </c>
      <c r="F637">
        <v>2</v>
      </c>
      <c r="G637">
        <v>762.59</v>
      </c>
      <c r="H637">
        <v>760.66501600000004</v>
      </c>
      <c r="I637">
        <v>1</v>
      </c>
      <c r="J637">
        <v>1</v>
      </c>
      <c r="K637">
        <v>1.924984</v>
      </c>
    </row>
    <row r="638" spans="1:11" x14ac:dyDescent="0.25">
      <c r="A638">
        <v>959</v>
      </c>
      <c r="B638" t="s">
        <v>64</v>
      </c>
      <c r="C638">
        <v>2405</v>
      </c>
      <c r="D638">
        <v>389984.26</v>
      </c>
      <c r="E638">
        <v>7405830.3099999996</v>
      </c>
      <c r="F638">
        <v>2</v>
      </c>
      <c r="G638">
        <v>762.63</v>
      </c>
      <c r="H638">
        <v>760.67583400000001</v>
      </c>
      <c r="I638">
        <v>1</v>
      </c>
      <c r="J638">
        <v>1</v>
      </c>
      <c r="K638">
        <v>1.9541660000000001</v>
      </c>
    </row>
    <row r="639" spans="1:11" x14ac:dyDescent="0.25">
      <c r="A639">
        <v>1018</v>
      </c>
      <c r="B639" t="s">
        <v>64</v>
      </c>
      <c r="C639">
        <v>2436</v>
      </c>
      <c r="D639">
        <v>389984.26</v>
      </c>
      <c r="E639">
        <v>7405830.3099999996</v>
      </c>
      <c r="F639">
        <v>2</v>
      </c>
      <c r="G639">
        <v>762.7</v>
      </c>
      <c r="H639">
        <v>760.68683699999997</v>
      </c>
      <c r="I639">
        <v>1</v>
      </c>
      <c r="J639">
        <v>1</v>
      </c>
      <c r="K639">
        <v>2.013163</v>
      </c>
    </row>
    <row r="640" spans="1:11" x14ac:dyDescent="0.25">
      <c r="A640">
        <v>1079</v>
      </c>
      <c r="B640" t="s">
        <v>64</v>
      </c>
      <c r="C640">
        <v>2466</v>
      </c>
      <c r="D640">
        <v>389984.26</v>
      </c>
      <c r="E640">
        <v>7405830.3099999996</v>
      </c>
      <c r="F640">
        <v>2</v>
      </c>
      <c r="G640">
        <v>762.66</v>
      </c>
      <c r="H640">
        <v>760.69767300000001</v>
      </c>
      <c r="I640">
        <v>1</v>
      </c>
      <c r="J640">
        <v>1</v>
      </c>
      <c r="K640">
        <v>1.9623269999999999</v>
      </c>
    </row>
    <row r="641" spans="1:11" x14ac:dyDescent="0.25">
      <c r="A641">
        <v>61</v>
      </c>
      <c r="B641" t="s">
        <v>64</v>
      </c>
      <c r="C641">
        <v>2497</v>
      </c>
      <c r="D641">
        <v>389984.26</v>
      </c>
      <c r="E641">
        <v>7405830.3099999996</v>
      </c>
      <c r="F641">
        <v>2</v>
      </c>
      <c r="G641">
        <v>762.7</v>
      </c>
      <c r="H641">
        <v>760.70929699999999</v>
      </c>
      <c r="I641">
        <v>1</v>
      </c>
      <c r="J641">
        <v>1</v>
      </c>
      <c r="K641">
        <v>1.9907029999999999</v>
      </c>
    </row>
    <row r="642" spans="1:11" x14ac:dyDescent="0.25">
      <c r="A642">
        <v>334</v>
      </c>
      <c r="B642" t="s">
        <v>64</v>
      </c>
      <c r="C642">
        <v>2527</v>
      </c>
      <c r="D642">
        <v>389984.26</v>
      </c>
      <c r="E642">
        <v>7405830.3099999996</v>
      </c>
      <c r="F642">
        <v>2</v>
      </c>
      <c r="G642">
        <v>762.74</v>
      </c>
      <c r="H642">
        <v>760.72096299999998</v>
      </c>
      <c r="I642">
        <v>1</v>
      </c>
      <c r="J642">
        <v>1</v>
      </c>
      <c r="K642">
        <v>2.019037</v>
      </c>
    </row>
    <row r="643" spans="1:11" x14ac:dyDescent="0.25">
      <c r="A643">
        <v>495</v>
      </c>
      <c r="B643" t="s">
        <v>64</v>
      </c>
      <c r="C643">
        <v>2558</v>
      </c>
      <c r="D643">
        <v>389984.26</v>
      </c>
      <c r="E643">
        <v>7405830.3099999996</v>
      </c>
      <c r="F643">
        <v>2</v>
      </c>
      <c r="G643">
        <v>762.74</v>
      </c>
      <c r="H643">
        <v>760.733341</v>
      </c>
      <c r="I643">
        <v>1</v>
      </c>
      <c r="J643">
        <v>1</v>
      </c>
      <c r="K643">
        <v>2.006659</v>
      </c>
    </row>
    <row r="644" spans="1:11" x14ac:dyDescent="0.25">
      <c r="A644">
        <v>538</v>
      </c>
      <c r="B644" t="s">
        <v>64</v>
      </c>
      <c r="C644">
        <v>2589</v>
      </c>
      <c r="D644">
        <v>389984.26</v>
      </c>
      <c r="E644">
        <v>7405830.3099999996</v>
      </c>
      <c r="F644">
        <v>2</v>
      </c>
      <c r="G644">
        <v>762.79</v>
      </c>
      <c r="H644">
        <v>760.74605899999995</v>
      </c>
      <c r="I644">
        <v>1</v>
      </c>
      <c r="J644">
        <v>1</v>
      </c>
      <c r="K644">
        <v>2.0439409999999998</v>
      </c>
    </row>
    <row r="645" spans="1:11" x14ac:dyDescent="0.25">
      <c r="A645">
        <v>635</v>
      </c>
      <c r="B645" t="s">
        <v>64</v>
      </c>
      <c r="C645">
        <v>2617</v>
      </c>
      <c r="D645">
        <v>389984.26</v>
      </c>
      <c r="E645">
        <v>7405830.3099999996</v>
      </c>
      <c r="F645">
        <v>2</v>
      </c>
      <c r="G645">
        <v>762.81</v>
      </c>
      <c r="H645">
        <v>760.75780199999997</v>
      </c>
      <c r="I645">
        <v>1</v>
      </c>
      <c r="J645">
        <v>1</v>
      </c>
      <c r="K645">
        <v>2.0521980000000002</v>
      </c>
    </row>
    <row r="646" spans="1:11" x14ac:dyDescent="0.25">
      <c r="A646">
        <v>686</v>
      </c>
      <c r="B646" t="s">
        <v>64</v>
      </c>
      <c r="C646">
        <v>2648</v>
      </c>
      <c r="D646">
        <v>389984.26</v>
      </c>
      <c r="E646">
        <v>7405830.3099999996</v>
      </c>
      <c r="F646">
        <v>2</v>
      </c>
      <c r="G646">
        <v>762.81</v>
      </c>
      <c r="H646">
        <v>760.77112299999999</v>
      </c>
      <c r="I646">
        <v>1</v>
      </c>
      <c r="J646">
        <v>1</v>
      </c>
      <c r="K646">
        <v>2.0388769999999998</v>
      </c>
    </row>
    <row r="647" spans="1:11" x14ac:dyDescent="0.25">
      <c r="A647">
        <v>738</v>
      </c>
      <c r="B647" t="s">
        <v>64</v>
      </c>
      <c r="C647">
        <v>2678</v>
      </c>
      <c r="D647">
        <v>389984.26</v>
      </c>
      <c r="E647">
        <v>7405830.3099999996</v>
      </c>
      <c r="F647">
        <v>2</v>
      </c>
      <c r="G647">
        <v>762.67</v>
      </c>
      <c r="H647">
        <v>760.78423899999996</v>
      </c>
      <c r="I647">
        <v>1</v>
      </c>
      <c r="J647">
        <v>1</v>
      </c>
      <c r="K647">
        <v>1.885761</v>
      </c>
    </row>
    <row r="648" spans="1:11" x14ac:dyDescent="0.25">
      <c r="A648">
        <v>940</v>
      </c>
      <c r="B648" t="s">
        <v>64</v>
      </c>
      <c r="C648">
        <v>2709</v>
      </c>
      <c r="D648">
        <v>389984.26</v>
      </c>
      <c r="E648">
        <v>7405830.3099999996</v>
      </c>
      <c r="F648">
        <v>2</v>
      </c>
      <c r="G648">
        <v>762.74</v>
      </c>
      <c r="H648">
        <v>760.79811400000006</v>
      </c>
      <c r="I648">
        <v>1</v>
      </c>
      <c r="J648">
        <v>1</v>
      </c>
      <c r="K648">
        <v>1.941886</v>
      </c>
    </row>
    <row r="649" spans="1:11" x14ac:dyDescent="0.25">
      <c r="A649">
        <v>950</v>
      </c>
      <c r="B649" t="s">
        <v>64</v>
      </c>
      <c r="C649">
        <v>2709</v>
      </c>
      <c r="D649">
        <v>389984.26</v>
      </c>
      <c r="E649">
        <v>7405830.3099999996</v>
      </c>
      <c r="F649">
        <v>2</v>
      </c>
      <c r="G649">
        <v>762.09</v>
      </c>
      <c r="H649">
        <v>760.79811400000006</v>
      </c>
      <c r="I649">
        <v>1</v>
      </c>
      <c r="J649">
        <v>1</v>
      </c>
      <c r="K649">
        <v>1.2918860000000001</v>
      </c>
    </row>
    <row r="650" spans="1:11" x14ac:dyDescent="0.25">
      <c r="A650">
        <v>1019</v>
      </c>
      <c r="B650" t="s">
        <v>64</v>
      </c>
      <c r="C650">
        <v>2739</v>
      </c>
      <c r="D650">
        <v>389984.26</v>
      </c>
      <c r="E650">
        <v>7405830.3099999996</v>
      </c>
      <c r="F650">
        <v>2</v>
      </c>
      <c r="G650">
        <v>762.71</v>
      </c>
      <c r="H650">
        <v>760.81203600000003</v>
      </c>
      <c r="I650">
        <v>1</v>
      </c>
      <c r="J650">
        <v>1</v>
      </c>
      <c r="K650">
        <v>1.897964</v>
      </c>
    </row>
    <row r="651" spans="1:11" x14ac:dyDescent="0.25">
      <c r="A651">
        <v>1058</v>
      </c>
      <c r="B651" t="s">
        <v>64</v>
      </c>
      <c r="C651">
        <v>2770</v>
      </c>
      <c r="D651">
        <v>389984.26</v>
      </c>
      <c r="E651">
        <v>7405830.3099999996</v>
      </c>
      <c r="F651">
        <v>2</v>
      </c>
      <c r="G651">
        <v>762.71</v>
      </c>
      <c r="H651">
        <v>760.82698500000004</v>
      </c>
      <c r="I651">
        <v>1</v>
      </c>
      <c r="J651">
        <v>1</v>
      </c>
      <c r="K651">
        <v>1.8830150000000001</v>
      </c>
    </row>
    <row r="652" spans="1:11" x14ac:dyDescent="0.25">
      <c r="A652">
        <v>39</v>
      </c>
      <c r="B652" t="s">
        <v>64</v>
      </c>
      <c r="C652">
        <v>2801</v>
      </c>
      <c r="D652">
        <v>389984.26</v>
      </c>
      <c r="E652">
        <v>7405830.3099999996</v>
      </c>
      <c r="F652">
        <v>2</v>
      </c>
      <c r="G652">
        <v>762.69</v>
      </c>
      <c r="H652">
        <v>760.84240499999999</v>
      </c>
      <c r="I652">
        <v>1</v>
      </c>
      <c r="J652">
        <v>1</v>
      </c>
      <c r="K652">
        <v>1.8475950000000001</v>
      </c>
    </row>
    <row r="653" spans="1:11" x14ac:dyDescent="0.25">
      <c r="A653">
        <v>246</v>
      </c>
      <c r="B653" t="s">
        <v>64</v>
      </c>
      <c r="C653">
        <v>2831</v>
      </c>
      <c r="D653">
        <v>389984.26</v>
      </c>
      <c r="E653">
        <v>7405830.3099999996</v>
      </c>
      <c r="F653">
        <v>2</v>
      </c>
      <c r="G653">
        <v>762.79</v>
      </c>
      <c r="H653">
        <v>760.85768900000005</v>
      </c>
      <c r="I653">
        <v>1</v>
      </c>
      <c r="J653">
        <v>1</v>
      </c>
      <c r="K653">
        <v>1.9323109999999999</v>
      </c>
    </row>
    <row r="654" spans="1:11" x14ac:dyDescent="0.25">
      <c r="A654">
        <v>466</v>
      </c>
      <c r="B654" t="s">
        <v>64</v>
      </c>
      <c r="C654">
        <v>2862</v>
      </c>
      <c r="D654">
        <v>389984.26</v>
      </c>
      <c r="E654">
        <v>7405830.3099999996</v>
      </c>
      <c r="F654">
        <v>2</v>
      </c>
      <c r="G654">
        <v>762.74</v>
      </c>
      <c r="H654">
        <v>760.87398499999995</v>
      </c>
      <c r="I654">
        <v>1</v>
      </c>
      <c r="J654">
        <v>1</v>
      </c>
      <c r="K654">
        <v>1.866015</v>
      </c>
    </row>
    <row r="655" spans="1:11" x14ac:dyDescent="0.25">
      <c r="A655">
        <v>645</v>
      </c>
      <c r="B655" t="s">
        <v>64</v>
      </c>
      <c r="C655">
        <v>2892</v>
      </c>
      <c r="D655">
        <v>389984.26</v>
      </c>
      <c r="E655">
        <v>7405830.3099999996</v>
      </c>
      <c r="F655">
        <v>2</v>
      </c>
      <c r="G655">
        <v>762.87</v>
      </c>
      <c r="H655">
        <v>760.89019599999995</v>
      </c>
      <c r="I655">
        <v>1</v>
      </c>
      <c r="J655">
        <v>1</v>
      </c>
      <c r="K655">
        <v>1.9798039999999999</v>
      </c>
    </row>
    <row r="656" spans="1:11" x14ac:dyDescent="0.25">
      <c r="A656">
        <v>1086</v>
      </c>
      <c r="B656" t="s">
        <v>64</v>
      </c>
      <c r="C656">
        <v>3440</v>
      </c>
      <c r="D656">
        <v>389984.26</v>
      </c>
      <c r="E656">
        <v>7405830.3099999996</v>
      </c>
      <c r="F656">
        <v>2</v>
      </c>
      <c r="G656">
        <v>764.94</v>
      </c>
      <c r="H656">
        <v>761.30030599999998</v>
      </c>
      <c r="I656">
        <v>1</v>
      </c>
      <c r="J656">
        <v>1</v>
      </c>
      <c r="K656">
        <v>3.639694</v>
      </c>
    </row>
    <row r="657" spans="1:11" x14ac:dyDescent="0.25">
      <c r="A657">
        <v>41</v>
      </c>
      <c r="B657" t="s">
        <v>64</v>
      </c>
      <c r="C657">
        <v>3805</v>
      </c>
      <c r="D657">
        <v>389984.26</v>
      </c>
      <c r="E657">
        <v>7405830.3099999996</v>
      </c>
      <c r="F657">
        <v>2</v>
      </c>
      <c r="G657">
        <v>764.07</v>
      </c>
      <c r="H657">
        <v>761.71354799999995</v>
      </c>
      <c r="I657">
        <v>1</v>
      </c>
      <c r="J657">
        <v>1</v>
      </c>
      <c r="K657">
        <v>2.356452</v>
      </c>
    </row>
    <row r="658" spans="1:11" x14ac:dyDescent="0.25">
      <c r="A658">
        <v>65</v>
      </c>
      <c r="B658" t="s">
        <v>64</v>
      </c>
      <c r="C658">
        <v>4170</v>
      </c>
      <c r="D658">
        <v>389984.26</v>
      </c>
      <c r="E658">
        <v>7405830.3099999996</v>
      </c>
      <c r="F658">
        <v>2</v>
      </c>
      <c r="G658">
        <v>764.36</v>
      </c>
      <c r="H658">
        <v>762.20459300000005</v>
      </c>
      <c r="I658">
        <v>1</v>
      </c>
      <c r="J658">
        <v>1</v>
      </c>
      <c r="K658">
        <v>2.1554069999999999</v>
      </c>
    </row>
    <row r="659" spans="1:11" x14ac:dyDescent="0.25">
      <c r="A659">
        <v>318</v>
      </c>
      <c r="B659" t="s">
        <v>64</v>
      </c>
      <c r="C659">
        <v>5996</v>
      </c>
      <c r="D659">
        <v>389984.26</v>
      </c>
      <c r="E659">
        <v>7405830.3099999996</v>
      </c>
      <c r="F659">
        <v>2</v>
      </c>
      <c r="G659">
        <v>768.43</v>
      </c>
      <c r="H659">
        <v>765.19918800000005</v>
      </c>
      <c r="I659">
        <v>1</v>
      </c>
      <c r="J659">
        <v>1</v>
      </c>
      <c r="K659">
        <v>3.2308119999999998</v>
      </c>
    </row>
    <row r="660" spans="1:11" x14ac:dyDescent="0.25">
      <c r="A660">
        <v>357</v>
      </c>
      <c r="B660" t="s">
        <v>64</v>
      </c>
      <c r="C660">
        <v>6118</v>
      </c>
      <c r="D660">
        <v>389984.26</v>
      </c>
      <c r="E660">
        <v>7405830.3099999996</v>
      </c>
      <c r="F660">
        <v>2</v>
      </c>
      <c r="G660">
        <v>768.43</v>
      </c>
      <c r="H660">
        <v>765.42015900000001</v>
      </c>
      <c r="I660">
        <v>1</v>
      </c>
      <c r="J660">
        <v>1</v>
      </c>
      <c r="K660">
        <v>3.0098410000000002</v>
      </c>
    </row>
    <row r="661" spans="1:11" x14ac:dyDescent="0.25">
      <c r="A661">
        <v>375</v>
      </c>
      <c r="B661" t="s">
        <v>64</v>
      </c>
      <c r="C661">
        <v>6210</v>
      </c>
      <c r="D661">
        <v>389984.26</v>
      </c>
      <c r="E661">
        <v>7405830.3099999996</v>
      </c>
      <c r="F661">
        <v>2</v>
      </c>
      <c r="G661">
        <v>768.55</v>
      </c>
      <c r="H661">
        <v>765.58806100000004</v>
      </c>
      <c r="I661">
        <v>1</v>
      </c>
      <c r="J661">
        <v>1</v>
      </c>
      <c r="K661">
        <v>2.9619390000000001</v>
      </c>
    </row>
    <row r="662" spans="1:11" x14ac:dyDescent="0.25">
      <c r="A662">
        <v>585</v>
      </c>
      <c r="B662" t="s">
        <v>64</v>
      </c>
      <c r="C662">
        <v>6270</v>
      </c>
      <c r="D662">
        <v>389984.26</v>
      </c>
      <c r="E662">
        <v>7405830.3099999996</v>
      </c>
      <c r="F662">
        <v>2</v>
      </c>
      <c r="G662">
        <v>768.67</v>
      </c>
      <c r="H662">
        <v>765.69828099999995</v>
      </c>
      <c r="I662">
        <v>1</v>
      </c>
      <c r="J662">
        <v>1</v>
      </c>
      <c r="K662">
        <v>2.9717190000000002</v>
      </c>
    </row>
    <row r="663" spans="1:11" x14ac:dyDescent="0.25">
      <c r="A663">
        <v>731</v>
      </c>
      <c r="B663" t="s">
        <v>64</v>
      </c>
      <c r="C663">
        <v>6362</v>
      </c>
      <c r="D663">
        <v>389984.26</v>
      </c>
      <c r="E663">
        <v>7405830.3099999996</v>
      </c>
      <c r="F663">
        <v>2</v>
      </c>
      <c r="G663">
        <v>768.55</v>
      </c>
      <c r="H663">
        <v>765.86842300000001</v>
      </c>
      <c r="I663">
        <v>1</v>
      </c>
      <c r="J663">
        <v>1</v>
      </c>
      <c r="K663">
        <v>2.6815769999999999</v>
      </c>
    </row>
    <row r="664" spans="1:11" x14ac:dyDescent="0.25">
      <c r="A664">
        <v>778</v>
      </c>
      <c r="B664" t="s">
        <v>64</v>
      </c>
      <c r="C664">
        <v>6454</v>
      </c>
      <c r="D664">
        <v>389984.26</v>
      </c>
      <c r="E664">
        <v>7405830.3099999996</v>
      </c>
      <c r="F664">
        <v>2</v>
      </c>
      <c r="G664">
        <v>768.32</v>
      </c>
      <c r="H664">
        <v>766.04056500000002</v>
      </c>
      <c r="I664">
        <v>1</v>
      </c>
      <c r="J664">
        <v>1</v>
      </c>
      <c r="K664">
        <v>2.2794349999999999</v>
      </c>
    </row>
    <row r="665" spans="1:11" x14ac:dyDescent="0.25">
      <c r="A665">
        <v>818</v>
      </c>
      <c r="B665" t="s">
        <v>64</v>
      </c>
      <c r="C665">
        <v>6484</v>
      </c>
      <c r="D665">
        <v>389984.26</v>
      </c>
      <c r="E665">
        <v>7405830.3099999996</v>
      </c>
      <c r="F665">
        <v>2</v>
      </c>
      <c r="G665">
        <v>769.14</v>
      </c>
      <c r="H665">
        <v>766.09713199999999</v>
      </c>
      <c r="I665">
        <v>1</v>
      </c>
      <c r="J665">
        <v>1</v>
      </c>
      <c r="K665">
        <v>3.0428679999999999</v>
      </c>
    </row>
    <row r="666" spans="1:11" x14ac:dyDescent="0.25">
      <c r="A666">
        <v>854</v>
      </c>
      <c r="B666" t="s">
        <v>64</v>
      </c>
      <c r="C666">
        <v>6515</v>
      </c>
      <c r="D666">
        <v>389984.26</v>
      </c>
      <c r="E666">
        <v>7405830.3099999996</v>
      </c>
      <c r="F666">
        <v>2</v>
      </c>
      <c r="G666">
        <v>769.33</v>
      </c>
      <c r="H666">
        <v>766.15578500000004</v>
      </c>
      <c r="I666">
        <v>1</v>
      </c>
      <c r="J666">
        <v>1</v>
      </c>
      <c r="K666">
        <v>3.1742149999999998</v>
      </c>
    </row>
    <row r="667" spans="1:11" x14ac:dyDescent="0.25">
      <c r="A667">
        <v>893</v>
      </c>
      <c r="B667" t="s">
        <v>64</v>
      </c>
      <c r="C667">
        <v>6545</v>
      </c>
      <c r="D667">
        <v>389984.26</v>
      </c>
      <c r="E667">
        <v>7405830.3099999996</v>
      </c>
      <c r="F667">
        <v>2</v>
      </c>
      <c r="G667">
        <v>769.52</v>
      </c>
      <c r="H667">
        <v>766.21280400000001</v>
      </c>
      <c r="I667">
        <v>1</v>
      </c>
      <c r="J667">
        <v>1</v>
      </c>
      <c r="K667">
        <v>3.3071959999999998</v>
      </c>
    </row>
    <row r="668" spans="1:11" x14ac:dyDescent="0.25">
      <c r="A668">
        <v>932</v>
      </c>
      <c r="B668" t="s">
        <v>64</v>
      </c>
      <c r="C668">
        <v>6576</v>
      </c>
      <c r="D668">
        <v>389984.26</v>
      </c>
      <c r="E668">
        <v>7405830.3099999996</v>
      </c>
      <c r="F668">
        <v>2</v>
      </c>
      <c r="G668">
        <v>769.45</v>
      </c>
      <c r="H668">
        <v>766.27191800000003</v>
      </c>
      <c r="I668">
        <v>1</v>
      </c>
      <c r="J668">
        <v>1</v>
      </c>
      <c r="K668">
        <v>3.1780819999999999</v>
      </c>
    </row>
    <row r="669" spans="1:11" x14ac:dyDescent="0.25">
      <c r="A669">
        <v>799</v>
      </c>
      <c r="B669" t="s">
        <v>64</v>
      </c>
      <c r="C669">
        <v>6727</v>
      </c>
      <c r="D669">
        <v>389984.26</v>
      </c>
      <c r="E669">
        <v>7405830.3099999996</v>
      </c>
      <c r="F669">
        <v>2</v>
      </c>
      <c r="G669">
        <v>769.45</v>
      </c>
      <c r="H669">
        <v>766.56258600000001</v>
      </c>
      <c r="I669">
        <v>1</v>
      </c>
      <c r="J669">
        <v>1</v>
      </c>
      <c r="K669">
        <v>2.8874140000000001</v>
      </c>
    </row>
    <row r="670" spans="1:11" x14ac:dyDescent="0.25">
      <c r="A670">
        <v>874</v>
      </c>
      <c r="B670" t="s">
        <v>64</v>
      </c>
      <c r="C670">
        <v>6880</v>
      </c>
      <c r="D670">
        <v>389984.26</v>
      </c>
      <c r="E670">
        <v>7405830.3099999996</v>
      </c>
      <c r="F670">
        <v>2</v>
      </c>
      <c r="G670">
        <v>778.29</v>
      </c>
      <c r="H670">
        <v>766.86047699999995</v>
      </c>
      <c r="I670">
        <v>1</v>
      </c>
      <c r="J670">
        <v>1</v>
      </c>
      <c r="K670">
        <v>11.429523</v>
      </c>
    </row>
    <row r="671" spans="1:11" x14ac:dyDescent="0.25">
      <c r="A671">
        <v>913</v>
      </c>
      <c r="B671" t="s">
        <v>64</v>
      </c>
      <c r="C671">
        <v>6921</v>
      </c>
      <c r="D671">
        <v>389984.26</v>
      </c>
      <c r="E671">
        <v>7405830.3099999996</v>
      </c>
      <c r="F671">
        <v>2</v>
      </c>
      <c r="G671">
        <v>766.99</v>
      </c>
      <c r="H671">
        <v>766.94069200000001</v>
      </c>
      <c r="I671">
        <v>1</v>
      </c>
      <c r="J671">
        <v>1</v>
      </c>
      <c r="K671">
        <v>4.9307999999999998E-2</v>
      </c>
    </row>
    <row r="672" spans="1:11" x14ac:dyDescent="0.25">
      <c r="A672">
        <v>933</v>
      </c>
      <c r="B672" t="s">
        <v>64</v>
      </c>
      <c r="C672">
        <v>6941</v>
      </c>
      <c r="D672">
        <v>389984.26</v>
      </c>
      <c r="E672">
        <v>7405830.3099999996</v>
      </c>
      <c r="F672">
        <v>2</v>
      </c>
      <c r="G672">
        <v>770.99</v>
      </c>
      <c r="H672">
        <v>766.97982400000001</v>
      </c>
      <c r="I672">
        <v>1</v>
      </c>
      <c r="J672">
        <v>1</v>
      </c>
      <c r="K672">
        <v>4.0101760000000004</v>
      </c>
    </row>
    <row r="673" spans="1:11" x14ac:dyDescent="0.25">
      <c r="A673">
        <v>973</v>
      </c>
      <c r="B673" t="s">
        <v>64</v>
      </c>
      <c r="C673">
        <v>6972</v>
      </c>
      <c r="D673">
        <v>389984.26</v>
      </c>
      <c r="E673">
        <v>7405830.3099999996</v>
      </c>
      <c r="F673">
        <v>2</v>
      </c>
      <c r="G673">
        <v>768.99</v>
      </c>
      <c r="H673">
        <v>767.04045399999995</v>
      </c>
      <c r="I673">
        <v>1</v>
      </c>
      <c r="J673">
        <v>1</v>
      </c>
      <c r="K673">
        <v>1.949546</v>
      </c>
    </row>
    <row r="674" spans="1:11" x14ac:dyDescent="0.25">
      <c r="A674">
        <v>1013</v>
      </c>
      <c r="B674" t="s">
        <v>64</v>
      </c>
      <c r="C674">
        <v>7000</v>
      </c>
      <c r="D674">
        <v>389984.26</v>
      </c>
      <c r="E674">
        <v>7405830.3099999996</v>
      </c>
      <c r="F674">
        <v>2</v>
      </c>
      <c r="G674">
        <v>769.99</v>
      </c>
      <c r="H674">
        <v>767.09519299999999</v>
      </c>
      <c r="I674">
        <v>1</v>
      </c>
      <c r="J674">
        <v>1</v>
      </c>
      <c r="K674">
        <v>2.8948070000000001</v>
      </c>
    </row>
    <row r="675" spans="1:11" x14ac:dyDescent="0.25">
      <c r="A675">
        <v>1061</v>
      </c>
      <c r="B675" t="s">
        <v>64</v>
      </c>
      <c r="C675">
        <v>7031</v>
      </c>
      <c r="D675">
        <v>389984.26</v>
      </c>
      <c r="E675">
        <v>7405830.3099999996</v>
      </c>
      <c r="F675">
        <v>2</v>
      </c>
      <c r="G675">
        <v>768.99</v>
      </c>
      <c r="H675">
        <v>767.15575200000001</v>
      </c>
      <c r="I675">
        <v>1</v>
      </c>
      <c r="J675">
        <v>1</v>
      </c>
      <c r="K675">
        <v>1.8342480000000001</v>
      </c>
    </row>
    <row r="676" spans="1:11" x14ac:dyDescent="0.25">
      <c r="A676">
        <v>1087</v>
      </c>
      <c r="B676" t="s">
        <v>64</v>
      </c>
      <c r="C676">
        <v>7061</v>
      </c>
      <c r="D676">
        <v>389984.26</v>
      </c>
      <c r="E676">
        <v>7405830.3099999996</v>
      </c>
      <c r="F676">
        <v>2</v>
      </c>
      <c r="G676">
        <v>770.99</v>
      </c>
      <c r="H676">
        <v>767.214204</v>
      </c>
      <c r="I676">
        <v>1</v>
      </c>
      <c r="J676">
        <v>1</v>
      </c>
      <c r="K676">
        <v>3.7757960000000002</v>
      </c>
    </row>
    <row r="677" spans="1:11" x14ac:dyDescent="0.25">
      <c r="A677">
        <v>22</v>
      </c>
      <c r="B677" t="s">
        <v>64</v>
      </c>
      <c r="C677">
        <v>7092</v>
      </c>
      <c r="D677">
        <v>389984.26</v>
      </c>
      <c r="E677">
        <v>7405830.3099999996</v>
      </c>
      <c r="F677">
        <v>2</v>
      </c>
      <c r="G677">
        <v>771.99</v>
      </c>
      <c r="H677">
        <v>767.27451799999994</v>
      </c>
      <c r="I677">
        <v>1</v>
      </c>
      <c r="J677">
        <v>1</v>
      </c>
      <c r="K677">
        <v>4.7154819999999997</v>
      </c>
    </row>
    <row r="678" spans="1:11" x14ac:dyDescent="0.25">
      <c r="A678">
        <v>146</v>
      </c>
      <c r="B678" t="s">
        <v>64</v>
      </c>
      <c r="C678">
        <v>7122</v>
      </c>
      <c r="D678">
        <v>389984.26</v>
      </c>
      <c r="E678">
        <v>7405830.3099999996</v>
      </c>
      <c r="F678">
        <v>2</v>
      </c>
      <c r="G678">
        <v>771.49</v>
      </c>
      <c r="H678">
        <v>767.33268899999996</v>
      </c>
      <c r="I678">
        <v>1</v>
      </c>
      <c r="J678">
        <v>1</v>
      </c>
      <c r="K678">
        <v>4.157311</v>
      </c>
    </row>
    <row r="679" spans="1:11" x14ac:dyDescent="0.25">
      <c r="A679">
        <v>460</v>
      </c>
      <c r="B679" t="s">
        <v>64</v>
      </c>
      <c r="C679">
        <v>7153</v>
      </c>
      <c r="D679">
        <v>389984.26</v>
      </c>
      <c r="E679">
        <v>7405830.3099999996</v>
      </c>
      <c r="F679">
        <v>2</v>
      </c>
      <c r="G679">
        <v>771.39</v>
      </c>
      <c r="H679">
        <v>767.39263900000003</v>
      </c>
      <c r="I679">
        <v>1</v>
      </c>
      <c r="J679">
        <v>1</v>
      </c>
      <c r="K679">
        <v>3.9973610000000002</v>
      </c>
    </row>
    <row r="680" spans="1:11" x14ac:dyDescent="0.25">
      <c r="A680">
        <v>570</v>
      </c>
      <c r="B680" t="s">
        <v>64</v>
      </c>
      <c r="C680">
        <v>7184</v>
      </c>
      <c r="D680">
        <v>389984.26</v>
      </c>
      <c r="E680">
        <v>7405830.3099999996</v>
      </c>
      <c r="F680">
        <v>2</v>
      </c>
      <c r="G680">
        <v>771.99</v>
      </c>
      <c r="H680">
        <v>767.45230100000003</v>
      </c>
      <c r="I680">
        <v>1</v>
      </c>
      <c r="J680">
        <v>1</v>
      </c>
      <c r="K680">
        <v>4.5376989999999999</v>
      </c>
    </row>
    <row r="681" spans="1:11" x14ac:dyDescent="0.25">
      <c r="A681">
        <v>67</v>
      </c>
      <c r="B681" t="s">
        <v>64</v>
      </c>
      <c r="C681">
        <v>7214</v>
      </c>
      <c r="D681">
        <v>389984.26</v>
      </c>
      <c r="E681">
        <v>7405830.3099999996</v>
      </c>
      <c r="F681">
        <v>2</v>
      </c>
      <c r="G681">
        <v>771.99</v>
      </c>
      <c r="H681">
        <v>767.50978599999996</v>
      </c>
      <c r="I681">
        <v>1</v>
      </c>
      <c r="J681">
        <v>1</v>
      </c>
      <c r="K681">
        <v>4.4802140000000001</v>
      </c>
    </row>
    <row r="682" spans="1:11" x14ac:dyDescent="0.25">
      <c r="A682">
        <v>97</v>
      </c>
      <c r="B682" t="s">
        <v>64</v>
      </c>
      <c r="C682">
        <v>7245</v>
      </c>
      <c r="D682">
        <v>389984.26</v>
      </c>
      <c r="E682">
        <v>7405830.3099999996</v>
      </c>
      <c r="F682">
        <v>2</v>
      </c>
      <c r="G682">
        <v>770.99</v>
      </c>
      <c r="H682">
        <v>767.56885899999997</v>
      </c>
      <c r="I682">
        <v>1</v>
      </c>
      <c r="J682">
        <v>1</v>
      </c>
      <c r="K682">
        <v>3.421141</v>
      </c>
    </row>
    <row r="683" spans="1:11" x14ac:dyDescent="0.25">
      <c r="A683">
        <v>151</v>
      </c>
      <c r="B683" t="s">
        <v>64</v>
      </c>
      <c r="C683">
        <v>7275</v>
      </c>
      <c r="D683">
        <v>389984.26</v>
      </c>
      <c r="E683">
        <v>7405830.3099999996</v>
      </c>
      <c r="F683">
        <v>2</v>
      </c>
      <c r="G683">
        <v>771.89</v>
      </c>
      <c r="H683">
        <v>767.62563399999999</v>
      </c>
      <c r="I683">
        <v>1</v>
      </c>
      <c r="J683">
        <v>1</v>
      </c>
      <c r="K683">
        <v>4.2643659999999999</v>
      </c>
    </row>
    <row r="684" spans="1:11" x14ac:dyDescent="0.25">
      <c r="A684">
        <v>206</v>
      </c>
      <c r="B684" t="s">
        <v>64</v>
      </c>
      <c r="C684">
        <v>7306</v>
      </c>
      <c r="D684">
        <v>389984.26</v>
      </c>
      <c r="E684">
        <v>7405830.3099999996</v>
      </c>
      <c r="F684">
        <v>2</v>
      </c>
      <c r="G684">
        <v>771.99</v>
      </c>
      <c r="H684">
        <v>767.68390299999999</v>
      </c>
      <c r="I684">
        <v>1</v>
      </c>
      <c r="J684">
        <v>1</v>
      </c>
      <c r="K684">
        <v>4.3060970000000003</v>
      </c>
    </row>
    <row r="685" spans="1:11" x14ac:dyDescent="0.25">
      <c r="A685">
        <v>272</v>
      </c>
      <c r="B685" t="s">
        <v>64</v>
      </c>
      <c r="C685">
        <v>7337</v>
      </c>
      <c r="D685">
        <v>389984.26</v>
      </c>
      <c r="E685">
        <v>7405830.3099999996</v>
      </c>
      <c r="F685">
        <v>2</v>
      </c>
      <c r="G685">
        <v>771.19</v>
      </c>
      <c r="H685">
        <v>767.74170400000003</v>
      </c>
      <c r="I685">
        <v>1</v>
      </c>
      <c r="J685">
        <v>1</v>
      </c>
      <c r="K685">
        <v>3.448296</v>
      </c>
    </row>
    <row r="686" spans="1:11" x14ac:dyDescent="0.25">
      <c r="A686">
        <v>340</v>
      </c>
      <c r="B686" t="s">
        <v>64</v>
      </c>
      <c r="C686">
        <v>7365</v>
      </c>
      <c r="D686">
        <v>389984.26</v>
      </c>
      <c r="E686">
        <v>7405830.3099999996</v>
      </c>
      <c r="F686">
        <v>2</v>
      </c>
      <c r="G686">
        <v>772.39</v>
      </c>
      <c r="H686">
        <v>767.79350599999998</v>
      </c>
      <c r="I686">
        <v>1</v>
      </c>
      <c r="J686">
        <v>1</v>
      </c>
      <c r="K686">
        <v>4.5964939999999999</v>
      </c>
    </row>
    <row r="687" spans="1:11" x14ac:dyDescent="0.25">
      <c r="A687">
        <v>442</v>
      </c>
      <c r="B687" t="s">
        <v>64</v>
      </c>
      <c r="C687">
        <v>7396</v>
      </c>
      <c r="D687">
        <v>389984.26</v>
      </c>
      <c r="E687">
        <v>7405830.3099999996</v>
      </c>
      <c r="F687">
        <v>2</v>
      </c>
      <c r="G687">
        <v>772.49</v>
      </c>
      <c r="H687">
        <v>767.85030300000005</v>
      </c>
      <c r="I687">
        <v>1</v>
      </c>
      <c r="J687">
        <v>1</v>
      </c>
      <c r="K687">
        <v>4.639697</v>
      </c>
    </row>
    <row r="688" spans="1:11" x14ac:dyDescent="0.25">
      <c r="A688">
        <v>535</v>
      </c>
      <c r="B688" t="s">
        <v>64</v>
      </c>
      <c r="C688">
        <v>7426</v>
      </c>
      <c r="D688">
        <v>389984.26</v>
      </c>
      <c r="E688">
        <v>7405830.3099999996</v>
      </c>
      <c r="F688">
        <v>2</v>
      </c>
      <c r="G688">
        <v>772.49</v>
      </c>
      <c r="H688">
        <v>767.90472399999999</v>
      </c>
      <c r="I688">
        <v>1</v>
      </c>
      <c r="J688">
        <v>1</v>
      </c>
      <c r="K688">
        <v>4.5852760000000004</v>
      </c>
    </row>
    <row r="689" spans="1:11" x14ac:dyDescent="0.25">
      <c r="A689">
        <v>586</v>
      </c>
      <c r="B689" t="s">
        <v>64</v>
      </c>
      <c r="C689">
        <v>7457</v>
      </c>
      <c r="D689">
        <v>389984.26</v>
      </c>
      <c r="E689">
        <v>7405830.3099999996</v>
      </c>
      <c r="F689">
        <v>2</v>
      </c>
      <c r="G689">
        <v>772.19</v>
      </c>
      <c r="H689">
        <v>767.96039199999996</v>
      </c>
      <c r="I689">
        <v>1</v>
      </c>
      <c r="J689">
        <v>1</v>
      </c>
      <c r="K689">
        <v>4.2296079999999998</v>
      </c>
    </row>
    <row r="690" spans="1:11" x14ac:dyDescent="0.25">
      <c r="A690">
        <v>615</v>
      </c>
      <c r="B690" t="s">
        <v>64</v>
      </c>
      <c r="C690">
        <v>7487</v>
      </c>
      <c r="D690">
        <v>389984.26</v>
      </c>
      <c r="E690">
        <v>7405830.3099999996</v>
      </c>
      <c r="F690">
        <v>2</v>
      </c>
      <c r="G690">
        <v>772.69</v>
      </c>
      <c r="H690">
        <v>768.01370399999996</v>
      </c>
      <c r="I690">
        <v>1</v>
      </c>
      <c r="J690">
        <v>1</v>
      </c>
      <c r="K690">
        <v>4.6762959999999998</v>
      </c>
    </row>
    <row r="691" spans="1:11" x14ac:dyDescent="0.25">
      <c r="A691">
        <v>680</v>
      </c>
      <c r="B691" t="s">
        <v>64</v>
      </c>
      <c r="C691">
        <v>7518</v>
      </c>
      <c r="D691">
        <v>389984.26</v>
      </c>
      <c r="E691">
        <v>7405830.3099999996</v>
      </c>
      <c r="F691">
        <v>2</v>
      </c>
      <c r="G691">
        <v>772.49</v>
      </c>
      <c r="H691">
        <v>768.06820300000004</v>
      </c>
      <c r="I691">
        <v>1</v>
      </c>
      <c r="J691">
        <v>1</v>
      </c>
      <c r="K691">
        <v>4.4217969999999998</v>
      </c>
    </row>
    <row r="692" spans="1:11" x14ac:dyDescent="0.25">
      <c r="A692">
        <v>760</v>
      </c>
      <c r="B692" t="s">
        <v>64</v>
      </c>
      <c r="C692">
        <v>7549</v>
      </c>
      <c r="D692">
        <v>389984.26</v>
      </c>
      <c r="E692">
        <v>7405830.3099999996</v>
      </c>
      <c r="F692">
        <v>2</v>
      </c>
      <c r="G692">
        <v>772.79</v>
      </c>
      <c r="H692">
        <v>768.12215700000002</v>
      </c>
      <c r="I692">
        <v>1</v>
      </c>
      <c r="J692">
        <v>1</v>
      </c>
      <c r="K692">
        <v>4.6678430000000004</v>
      </c>
    </row>
    <row r="693" spans="1:11" x14ac:dyDescent="0.25">
      <c r="A693">
        <v>839</v>
      </c>
      <c r="B693" t="s">
        <v>64</v>
      </c>
      <c r="C693">
        <v>7579</v>
      </c>
      <c r="D693">
        <v>389984.26</v>
      </c>
      <c r="E693">
        <v>7405830.3099999996</v>
      </c>
      <c r="F693">
        <v>2</v>
      </c>
      <c r="G693">
        <v>772.99</v>
      </c>
      <c r="H693">
        <v>768.17381999999998</v>
      </c>
      <c r="I693">
        <v>1</v>
      </c>
      <c r="J693">
        <v>1</v>
      </c>
      <c r="K693">
        <v>4.8161800000000001</v>
      </c>
    </row>
    <row r="694" spans="1:11" x14ac:dyDescent="0.25">
      <c r="A694">
        <v>914</v>
      </c>
      <c r="B694" t="s">
        <v>64</v>
      </c>
      <c r="C694">
        <v>7610</v>
      </c>
      <c r="D694">
        <v>389984.26</v>
      </c>
      <c r="E694">
        <v>7405830.3099999996</v>
      </c>
      <c r="F694">
        <v>2</v>
      </c>
      <c r="G694">
        <v>772.89</v>
      </c>
      <c r="H694">
        <v>768.22655499999996</v>
      </c>
      <c r="I694">
        <v>1</v>
      </c>
      <c r="J694">
        <v>1</v>
      </c>
      <c r="K694">
        <v>4.6634450000000003</v>
      </c>
    </row>
    <row r="695" spans="1:11" x14ac:dyDescent="0.25">
      <c r="A695">
        <v>1004</v>
      </c>
      <c r="B695" t="s">
        <v>64</v>
      </c>
      <c r="C695">
        <v>7640</v>
      </c>
      <c r="D695">
        <v>389984.26</v>
      </c>
      <c r="E695">
        <v>7405830.3099999996</v>
      </c>
      <c r="F695">
        <v>2</v>
      </c>
      <c r="G695">
        <v>772.99</v>
      </c>
      <c r="H695">
        <v>768.27708800000005</v>
      </c>
      <c r="I695">
        <v>1</v>
      </c>
      <c r="J695">
        <v>1</v>
      </c>
      <c r="K695">
        <v>4.7129120000000002</v>
      </c>
    </row>
    <row r="696" spans="1:11" x14ac:dyDescent="0.25">
      <c r="A696">
        <v>1089</v>
      </c>
      <c r="B696" t="s">
        <v>64</v>
      </c>
      <c r="C696">
        <v>7671</v>
      </c>
      <c r="D696">
        <v>389984.26</v>
      </c>
      <c r="E696">
        <v>7405830.3099999996</v>
      </c>
      <c r="F696">
        <v>2</v>
      </c>
      <c r="G696">
        <v>772.99</v>
      </c>
      <c r="H696">
        <v>768.32865100000004</v>
      </c>
      <c r="I696">
        <v>1</v>
      </c>
      <c r="J696">
        <v>1</v>
      </c>
      <c r="K696">
        <v>4.6613490000000004</v>
      </c>
    </row>
    <row r="697" spans="1:11" x14ac:dyDescent="0.25">
      <c r="A697">
        <v>194</v>
      </c>
      <c r="B697" t="s">
        <v>64</v>
      </c>
      <c r="C697">
        <v>7702</v>
      </c>
      <c r="D697">
        <v>389984.26</v>
      </c>
      <c r="E697">
        <v>7405830.3099999996</v>
      </c>
      <c r="F697">
        <v>2</v>
      </c>
      <c r="G697">
        <v>773.09</v>
      </c>
      <c r="H697">
        <v>768.37960499999997</v>
      </c>
      <c r="I697">
        <v>1</v>
      </c>
      <c r="J697">
        <v>1</v>
      </c>
      <c r="K697">
        <v>4.7103950000000001</v>
      </c>
    </row>
    <row r="698" spans="1:11" x14ac:dyDescent="0.25">
      <c r="A698">
        <v>72</v>
      </c>
      <c r="B698" t="s">
        <v>64</v>
      </c>
      <c r="C698">
        <v>7731</v>
      </c>
      <c r="D698">
        <v>389984.26</v>
      </c>
      <c r="E698">
        <v>7405830.3099999996</v>
      </c>
      <c r="F698">
        <v>2</v>
      </c>
      <c r="G698">
        <v>773.19</v>
      </c>
      <c r="H698">
        <v>768.42675399999996</v>
      </c>
      <c r="I698">
        <v>1</v>
      </c>
      <c r="J698">
        <v>1</v>
      </c>
      <c r="K698">
        <v>4.7632459999999996</v>
      </c>
    </row>
    <row r="699" spans="1:11" x14ac:dyDescent="0.25">
      <c r="A699">
        <v>195</v>
      </c>
      <c r="B699" t="s">
        <v>64</v>
      </c>
      <c r="C699">
        <v>7762</v>
      </c>
      <c r="D699">
        <v>389984.26</v>
      </c>
      <c r="E699">
        <v>7405830.3099999996</v>
      </c>
      <c r="F699">
        <v>2</v>
      </c>
      <c r="G699">
        <v>776.19</v>
      </c>
      <c r="H699">
        <v>768.47644600000001</v>
      </c>
      <c r="I699">
        <v>1</v>
      </c>
      <c r="J699">
        <v>1</v>
      </c>
      <c r="K699">
        <v>7.7135540000000002</v>
      </c>
    </row>
    <row r="700" spans="1:11" x14ac:dyDescent="0.25">
      <c r="A700">
        <v>217</v>
      </c>
      <c r="B700" t="s">
        <v>64</v>
      </c>
      <c r="C700">
        <v>7792</v>
      </c>
      <c r="D700">
        <v>389984.26</v>
      </c>
      <c r="E700">
        <v>7405830.3099999996</v>
      </c>
      <c r="F700">
        <v>2</v>
      </c>
      <c r="G700">
        <v>773.29</v>
      </c>
      <c r="H700">
        <v>768.52394700000002</v>
      </c>
      <c r="I700">
        <v>1</v>
      </c>
      <c r="J700">
        <v>1</v>
      </c>
      <c r="K700">
        <v>4.7660530000000003</v>
      </c>
    </row>
    <row r="701" spans="1:11" x14ac:dyDescent="0.25">
      <c r="A701">
        <v>291</v>
      </c>
      <c r="B701" t="s">
        <v>64</v>
      </c>
      <c r="C701">
        <v>7823</v>
      </c>
      <c r="D701">
        <v>389984.26</v>
      </c>
      <c r="E701">
        <v>7405830.3099999996</v>
      </c>
      <c r="F701">
        <v>2</v>
      </c>
      <c r="G701">
        <v>773.39</v>
      </c>
      <c r="H701">
        <v>768.57230000000004</v>
      </c>
      <c r="I701">
        <v>1</v>
      </c>
      <c r="J701">
        <v>1</v>
      </c>
      <c r="K701">
        <v>4.8177000000000003</v>
      </c>
    </row>
    <row r="702" spans="1:11" x14ac:dyDescent="0.25">
      <c r="A702">
        <v>365</v>
      </c>
      <c r="B702" t="s">
        <v>64</v>
      </c>
      <c r="C702">
        <v>7853</v>
      </c>
      <c r="D702">
        <v>389984.26</v>
      </c>
      <c r="E702">
        <v>7405830.3099999996</v>
      </c>
      <c r="F702">
        <v>2</v>
      </c>
      <c r="G702">
        <v>773.39</v>
      </c>
      <c r="H702">
        <v>768.61847699999998</v>
      </c>
      <c r="I702">
        <v>1</v>
      </c>
      <c r="J702">
        <v>1</v>
      </c>
      <c r="K702">
        <v>4.7715230000000002</v>
      </c>
    </row>
    <row r="703" spans="1:11" x14ac:dyDescent="0.25">
      <c r="A703">
        <v>528</v>
      </c>
      <c r="B703" t="s">
        <v>64</v>
      </c>
      <c r="C703">
        <v>7884</v>
      </c>
      <c r="D703">
        <v>389984.26</v>
      </c>
      <c r="E703">
        <v>7405830.3099999996</v>
      </c>
      <c r="F703">
        <v>2</v>
      </c>
      <c r="G703">
        <v>774.39</v>
      </c>
      <c r="H703">
        <v>768.66543899999999</v>
      </c>
      <c r="I703">
        <v>1</v>
      </c>
      <c r="J703">
        <v>1</v>
      </c>
      <c r="K703">
        <v>5.7245609999999996</v>
      </c>
    </row>
    <row r="704" spans="1:11" x14ac:dyDescent="0.25">
      <c r="A704">
        <v>587</v>
      </c>
      <c r="B704" t="s">
        <v>64</v>
      </c>
      <c r="C704">
        <v>7915</v>
      </c>
      <c r="D704">
        <v>389984.26</v>
      </c>
      <c r="E704">
        <v>7405830.3099999996</v>
      </c>
      <c r="F704">
        <v>2</v>
      </c>
      <c r="G704">
        <v>773.69</v>
      </c>
      <c r="H704">
        <v>768.71163999999999</v>
      </c>
      <c r="I704">
        <v>1</v>
      </c>
      <c r="J704">
        <v>1</v>
      </c>
      <c r="K704">
        <v>4.9783600000000003</v>
      </c>
    </row>
    <row r="705" spans="1:11" x14ac:dyDescent="0.25">
      <c r="A705">
        <v>639</v>
      </c>
      <c r="B705" t="s">
        <v>64</v>
      </c>
      <c r="C705">
        <v>7945</v>
      </c>
      <c r="D705">
        <v>389984.26</v>
      </c>
      <c r="E705">
        <v>7405830.3099999996</v>
      </c>
      <c r="F705">
        <v>2</v>
      </c>
      <c r="G705">
        <v>773.49</v>
      </c>
      <c r="H705">
        <v>768.75574600000004</v>
      </c>
      <c r="I705">
        <v>1</v>
      </c>
      <c r="J705">
        <v>1</v>
      </c>
      <c r="K705">
        <v>4.734254</v>
      </c>
    </row>
    <row r="706" spans="1:11" x14ac:dyDescent="0.25">
      <c r="A706">
        <v>733</v>
      </c>
      <c r="B706" t="s">
        <v>64</v>
      </c>
      <c r="C706">
        <v>7976</v>
      </c>
      <c r="D706">
        <v>389984.26</v>
      </c>
      <c r="E706">
        <v>7405830.3099999996</v>
      </c>
      <c r="F706">
        <v>2</v>
      </c>
      <c r="G706">
        <v>773.49</v>
      </c>
      <c r="H706">
        <v>768.80051900000001</v>
      </c>
      <c r="I706">
        <v>1</v>
      </c>
      <c r="J706">
        <v>1</v>
      </c>
      <c r="K706">
        <v>4.6894809999999998</v>
      </c>
    </row>
    <row r="707" spans="1:11" x14ac:dyDescent="0.25">
      <c r="A707">
        <v>830</v>
      </c>
      <c r="B707" t="s">
        <v>64</v>
      </c>
      <c r="C707">
        <v>8006</v>
      </c>
      <c r="D707">
        <v>389984.26</v>
      </c>
      <c r="E707">
        <v>7405830.3099999996</v>
      </c>
      <c r="F707">
        <v>2</v>
      </c>
      <c r="G707">
        <v>775.39</v>
      </c>
      <c r="H707">
        <v>768.84321199999999</v>
      </c>
      <c r="I707">
        <v>1</v>
      </c>
      <c r="J707">
        <v>1</v>
      </c>
      <c r="K707">
        <v>6.5467880000000003</v>
      </c>
    </row>
    <row r="708" spans="1:11" x14ac:dyDescent="0.25">
      <c r="A708">
        <v>915</v>
      </c>
      <c r="B708" t="s">
        <v>64</v>
      </c>
      <c r="C708">
        <v>8037</v>
      </c>
      <c r="D708">
        <v>389984.26</v>
      </c>
      <c r="E708">
        <v>7405830.3099999996</v>
      </c>
      <c r="F708">
        <v>2</v>
      </c>
      <c r="G708">
        <v>773.69</v>
      </c>
      <c r="H708">
        <v>768.886573</v>
      </c>
      <c r="I708">
        <v>1</v>
      </c>
      <c r="J708">
        <v>1</v>
      </c>
      <c r="K708">
        <v>4.8034270000000001</v>
      </c>
    </row>
    <row r="709" spans="1:11" x14ac:dyDescent="0.25">
      <c r="A709">
        <v>1015</v>
      </c>
      <c r="B709" t="s">
        <v>64</v>
      </c>
      <c r="C709">
        <v>8068</v>
      </c>
      <c r="D709">
        <v>389984.26</v>
      </c>
      <c r="E709">
        <v>7405830.3099999996</v>
      </c>
      <c r="F709">
        <v>2</v>
      </c>
      <c r="G709">
        <v>773.69</v>
      </c>
      <c r="H709">
        <v>768.929169</v>
      </c>
      <c r="I709">
        <v>1</v>
      </c>
      <c r="J709">
        <v>1</v>
      </c>
      <c r="K709">
        <v>4.7608309999999996</v>
      </c>
    </row>
    <row r="710" spans="1:11" x14ac:dyDescent="0.25">
      <c r="A710">
        <v>153</v>
      </c>
      <c r="B710" t="s">
        <v>64</v>
      </c>
      <c r="C710">
        <v>8096</v>
      </c>
      <c r="D710">
        <v>389984.26</v>
      </c>
      <c r="E710">
        <v>7405830.3099999996</v>
      </c>
      <c r="F710">
        <v>2</v>
      </c>
      <c r="G710">
        <v>773.79</v>
      </c>
      <c r="H710">
        <v>768.96706800000004</v>
      </c>
      <c r="I710">
        <v>1</v>
      </c>
      <c r="J710">
        <v>1</v>
      </c>
      <c r="K710">
        <v>4.8229319999999998</v>
      </c>
    </row>
    <row r="711" spans="1:11" x14ac:dyDescent="0.25">
      <c r="A711">
        <v>228</v>
      </c>
      <c r="B711" t="s">
        <v>64</v>
      </c>
      <c r="C711">
        <v>8127</v>
      </c>
      <c r="D711">
        <v>389984.26</v>
      </c>
      <c r="E711">
        <v>7405830.3099999996</v>
      </c>
      <c r="F711">
        <v>2</v>
      </c>
      <c r="G711">
        <v>774.89</v>
      </c>
      <c r="H711">
        <v>769.00829799999997</v>
      </c>
      <c r="I711">
        <v>1</v>
      </c>
      <c r="J711">
        <v>1</v>
      </c>
      <c r="K711">
        <v>5.8817019999999998</v>
      </c>
    </row>
    <row r="712" spans="1:11" x14ac:dyDescent="0.25">
      <c r="A712">
        <v>309</v>
      </c>
      <c r="B712" t="s">
        <v>64</v>
      </c>
      <c r="C712">
        <v>8157</v>
      </c>
      <c r="D712">
        <v>389984.26</v>
      </c>
      <c r="E712">
        <v>7405830.3099999996</v>
      </c>
      <c r="F712">
        <v>2</v>
      </c>
      <c r="G712">
        <v>773.89</v>
      </c>
      <c r="H712">
        <v>769.04751399999998</v>
      </c>
      <c r="I712">
        <v>1</v>
      </c>
      <c r="J712">
        <v>1</v>
      </c>
      <c r="K712">
        <v>4.8424860000000001</v>
      </c>
    </row>
    <row r="713" spans="1:11" x14ac:dyDescent="0.25">
      <c r="A713">
        <v>400</v>
      </c>
      <c r="B713" t="s">
        <v>64</v>
      </c>
      <c r="C713">
        <v>8188</v>
      </c>
      <c r="D713">
        <v>389984.26</v>
      </c>
      <c r="E713">
        <v>7405830.3099999996</v>
      </c>
      <c r="F713">
        <v>2</v>
      </c>
      <c r="G713">
        <v>773.19</v>
      </c>
      <c r="H713">
        <v>769.08729400000004</v>
      </c>
      <c r="I713">
        <v>1</v>
      </c>
      <c r="J713">
        <v>1</v>
      </c>
      <c r="K713">
        <v>4.1027060000000004</v>
      </c>
    </row>
    <row r="714" spans="1:11" x14ac:dyDescent="0.25">
      <c r="A714">
        <v>709</v>
      </c>
      <c r="B714" t="s">
        <v>64</v>
      </c>
      <c r="C714">
        <v>8218</v>
      </c>
      <c r="D714">
        <v>389984.26</v>
      </c>
      <c r="E714">
        <v>7405830.3099999996</v>
      </c>
      <c r="F714">
        <v>2</v>
      </c>
      <c r="G714">
        <v>775.09</v>
      </c>
      <c r="H714">
        <v>769.12506599999995</v>
      </c>
      <c r="I714">
        <v>1</v>
      </c>
      <c r="J714">
        <v>1</v>
      </c>
      <c r="K714">
        <v>5.9649340000000004</v>
      </c>
    </row>
    <row r="715" spans="1:11" x14ac:dyDescent="0.25">
      <c r="A715">
        <v>804</v>
      </c>
      <c r="B715" t="s">
        <v>64</v>
      </c>
      <c r="C715">
        <v>8249</v>
      </c>
      <c r="D715">
        <v>389984.26</v>
      </c>
      <c r="E715">
        <v>7405830.3099999996</v>
      </c>
      <c r="F715">
        <v>2</v>
      </c>
      <c r="G715">
        <v>773.79</v>
      </c>
      <c r="H715">
        <v>769.16338699999994</v>
      </c>
      <c r="I715">
        <v>1</v>
      </c>
      <c r="J715">
        <v>1</v>
      </c>
      <c r="K715">
        <v>4.6266129999999999</v>
      </c>
    </row>
    <row r="716" spans="1:11" x14ac:dyDescent="0.25">
      <c r="A716">
        <v>897</v>
      </c>
      <c r="B716" t="s">
        <v>64</v>
      </c>
      <c r="C716">
        <v>8280</v>
      </c>
      <c r="D716">
        <v>389984.26</v>
      </c>
      <c r="E716">
        <v>7405830.3099999996</v>
      </c>
      <c r="F716">
        <v>2</v>
      </c>
      <c r="G716">
        <v>774.19</v>
      </c>
      <c r="H716">
        <v>769.20098700000005</v>
      </c>
      <c r="I716">
        <v>1</v>
      </c>
      <c r="J716">
        <v>1</v>
      </c>
      <c r="K716">
        <v>4.9890129999999999</v>
      </c>
    </row>
    <row r="717" spans="1:11" x14ac:dyDescent="0.25">
      <c r="A717">
        <v>997</v>
      </c>
      <c r="B717" t="s">
        <v>64</v>
      </c>
      <c r="C717">
        <v>8310</v>
      </c>
      <c r="D717">
        <v>389984.26</v>
      </c>
      <c r="E717">
        <v>7405830.3099999996</v>
      </c>
      <c r="F717">
        <v>2</v>
      </c>
      <c r="G717">
        <v>774.29</v>
      </c>
      <c r="H717">
        <v>769.236673</v>
      </c>
      <c r="I717">
        <v>1</v>
      </c>
      <c r="J717">
        <v>1</v>
      </c>
      <c r="K717">
        <v>5.0533270000000003</v>
      </c>
    </row>
    <row r="718" spans="1:11" x14ac:dyDescent="0.25">
      <c r="A718">
        <v>1103</v>
      </c>
      <c r="B718" t="s">
        <v>64</v>
      </c>
      <c r="C718">
        <v>8341</v>
      </c>
      <c r="D718">
        <v>389984.26</v>
      </c>
      <c r="E718">
        <v>7405830.3099999996</v>
      </c>
      <c r="F718">
        <v>2</v>
      </c>
      <c r="G718">
        <v>774.29</v>
      </c>
      <c r="H718">
        <v>769.27283699999998</v>
      </c>
      <c r="I718">
        <v>1</v>
      </c>
      <c r="J718">
        <v>1</v>
      </c>
      <c r="K718">
        <v>5.017163</v>
      </c>
    </row>
    <row r="719" spans="1:11" x14ac:dyDescent="0.25">
      <c r="A719">
        <v>224</v>
      </c>
      <c r="B719" t="s">
        <v>64</v>
      </c>
      <c r="C719">
        <v>8371</v>
      </c>
      <c r="D719">
        <v>389984.26</v>
      </c>
      <c r="E719">
        <v>7405830.3099999996</v>
      </c>
      <c r="F719">
        <v>2</v>
      </c>
      <c r="G719">
        <v>774.29</v>
      </c>
      <c r="H719">
        <v>769.30708000000004</v>
      </c>
      <c r="I719">
        <v>1</v>
      </c>
      <c r="J719">
        <v>1</v>
      </c>
      <c r="K719">
        <v>4.98292</v>
      </c>
    </row>
    <row r="720" spans="1:11" x14ac:dyDescent="0.25">
      <c r="A720">
        <v>304</v>
      </c>
      <c r="B720" t="s">
        <v>64</v>
      </c>
      <c r="C720">
        <v>8402</v>
      </c>
      <c r="D720">
        <v>389984.26</v>
      </c>
      <c r="E720">
        <v>7405830.3099999996</v>
      </c>
      <c r="F720">
        <v>2</v>
      </c>
      <c r="G720">
        <v>774.39</v>
      </c>
      <c r="H720">
        <v>769.34178799999995</v>
      </c>
      <c r="I720">
        <v>1</v>
      </c>
      <c r="J720">
        <v>1</v>
      </c>
      <c r="K720">
        <v>5.0482120000000004</v>
      </c>
    </row>
    <row r="721" spans="1:11" x14ac:dyDescent="0.25">
      <c r="A721">
        <v>632</v>
      </c>
      <c r="B721" t="s">
        <v>64</v>
      </c>
      <c r="C721">
        <v>8433</v>
      </c>
      <c r="D721">
        <v>389984.26</v>
      </c>
      <c r="E721">
        <v>7405830.3099999996</v>
      </c>
      <c r="F721">
        <v>2</v>
      </c>
      <c r="G721">
        <v>774.39</v>
      </c>
      <c r="H721">
        <v>769.37573399999997</v>
      </c>
      <c r="I721">
        <v>1</v>
      </c>
      <c r="J721">
        <v>1</v>
      </c>
      <c r="K721">
        <v>5.0142660000000001</v>
      </c>
    </row>
    <row r="722" spans="1:11" x14ac:dyDescent="0.25">
      <c r="A722">
        <v>735</v>
      </c>
      <c r="B722" t="s">
        <v>64</v>
      </c>
      <c r="C722">
        <v>8461</v>
      </c>
      <c r="D722">
        <v>389984.26</v>
      </c>
      <c r="E722">
        <v>7405830.3099999996</v>
      </c>
      <c r="F722">
        <v>2</v>
      </c>
      <c r="G722">
        <v>774.49</v>
      </c>
      <c r="H722">
        <v>769.40580399999999</v>
      </c>
      <c r="I722">
        <v>1</v>
      </c>
      <c r="J722">
        <v>1</v>
      </c>
      <c r="K722">
        <v>5.0841960000000004</v>
      </c>
    </row>
    <row r="723" spans="1:11" x14ac:dyDescent="0.25">
      <c r="A723">
        <v>833</v>
      </c>
      <c r="B723" t="s">
        <v>64</v>
      </c>
      <c r="C723">
        <v>8492</v>
      </c>
      <c r="D723">
        <v>389984.26</v>
      </c>
      <c r="E723">
        <v>7405830.3099999996</v>
      </c>
      <c r="F723">
        <v>2</v>
      </c>
      <c r="G723">
        <v>773.19</v>
      </c>
      <c r="H723">
        <v>769.43837399999995</v>
      </c>
      <c r="I723">
        <v>1</v>
      </c>
      <c r="J723">
        <v>1</v>
      </c>
      <c r="K723">
        <v>3.7516259999999999</v>
      </c>
    </row>
    <row r="724" spans="1:11" x14ac:dyDescent="0.25">
      <c r="A724">
        <v>927</v>
      </c>
      <c r="B724" t="s">
        <v>64</v>
      </c>
      <c r="C724">
        <v>8522</v>
      </c>
      <c r="D724">
        <v>389984.26</v>
      </c>
      <c r="E724">
        <v>7405830.3099999996</v>
      </c>
      <c r="F724">
        <v>2</v>
      </c>
      <c r="G724">
        <v>775.99</v>
      </c>
      <c r="H724">
        <v>769.46919400000002</v>
      </c>
      <c r="I724">
        <v>1</v>
      </c>
      <c r="J724">
        <v>1</v>
      </c>
      <c r="K724">
        <v>6.5208060000000003</v>
      </c>
    </row>
    <row r="725" spans="1:11" x14ac:dyDescent="0.25">
      <c r="A725">
        <v>1026</v>
      </c>
      <c r="B725" t="s">
        <v>64</v>
      </c>
      <c r="C725">
        <v>8553</v>
      </c>
      <c r="D725">
        <v>389984.26</v>
      </c>
      <c r="E725">
        <v>7405830.3099999996</v>
      </c>
      <c r="F725">
        <v>2</v>
      </c>
      <c r="G725">
        <v>773.79</v>
      </c>
      <c r="H725">
        <v>769.50032899999997</v>
      </c>
      <c r="I725">
        <v>1</v>
      </c>
      <c r="J725">
        <v>1</v>
      </c>
      <c r="K725">
        <v>4.2896710000000002</v>
      </c>
    </row>
    <row r="726" spans="1:11" x14ac:dyDescent="0.25">
      <c r="A726">
        <v>1104</v>
      </c>
      <c r="B726" t="s">
        <v>64</v>
      </c>
      <c r="C726">
        <v>8583</v>
      </c>
      <c r="D726">
        <v>389984.26</v>
      </c>
      <c r="E726">
        <v>7405830.3099999996</v>
      </c>
      <c r="F726">
        <v>2</v>
      </c>
      <c r="G726">
        <v>774.69</v>
      </c>
      <c r="H726">
        <v>769.52977599999997</v>
      </c>
      <c r="I726">
        <v>1</v>
      </c>
      <c r="J726">
        <v>1</v>
      </c>
      <c r="K726">
        <v>5.1602240000000004</v>
      </c>
    </row>
    <row r="727" spans="1:11" x14ac:dyDescent="0.25">
      <c r="A727">
        <v>294</v>
      </c>
      <c r="B727" t="s">
        <v>64</v>
      </c>
      <c r="C727">
        <v>8614</v>
      </c>
      <c r="D727">
        <v>389984.26</v>
      </c>
      <c r="E727">
        <v>7405830.3099999996</v>
      </c>
      <c r="F727">
        <v>2</v>
      </c>
      <c r="G727">
        <v>774.79</v>
      </c>
      <c r="H727">
        <v>769.55949599999997</v>
      </c>
      <c r="I727">
        <v>1</v>
      </c>
      <c r="J727">
        <v>1</v>
      </c>
      <c r="K727">
        <v>5.2305039999999998</v>
      </c>
    </row>
    <row r="728" spans="1:11" x14ac:dyDescent="0.25">
      <c r="A728">
        <v>368</v>
      </c>
      <c r="B728" t="s">
        <v>64</v>
      </c>
      <c r="C728">
        <v>8645</v>
      </c>
      <c r="D728">
        <v>389984.26</v>
      </c>
      <c r="E728">
        <v>7405830.3099999996</v>
      </c>
      <c r="F728">
        <v>2</v>
      </c>
      <c r="G728">
        <v>774.79</v>
      </c>
      <c r="H728">
        <v>769.58848699999999</v>
      </c>
      <c r="I728">
        <v>1</v>
      </c>
      <c r="J728">
        <v>1</v>
      </c>
      <c r="K728">
        <v>5.2015130000000003</v>
      </c>
    </row>
    <row r="729" spans="1:11" x14ac:dyDescent="0.25">
      <c r="A729">
        <v>598</v>
      </c>
      <c r="B729" t="s">
        <v>64</v>
      </c>
      <c r="C729">
        <v>8675</v>
      </c>
      <c r="D729">
        <v>389984.26</v>
      </c>
      <c r="E729">
        <v>7405830.3099999996</v>
      </c>
      <c r="F729">
        <v>2</v>
      </c>
      <c r="G729">
        <v>774.89</v>
      </c>
      <c r="H729">
        <v>769.61590000000001</v>
      </c>
      <c r="I729">
        <v>1</v>
      </c>
      <c r="J729">
        <v>1</v>
      </c>
      <c r="K729">
        <v>5.2740999999999998</v>
      </c>
    </row>
    <row r="730" spans="1:11" x14ac:dyDescent="0.25">
      <c r="A730">
        <v>657</v>
      </c>
      <c r="B730" t="s">
        <v>64</v>
      </c>
      <c r="C730">
        <v>8706</v>
      </c>
      <c r="D730">
        <v>389984.26</v>
      </c>
      <c r="E730">
        <v>7405830.3099999996</v>
      </c>
      <c r="F730">
        <v>2</v>
      </c>
      <c r="G730">
        <v>774.99</v>
      </c>
      <c r="H730">
        <v>769.64355499999999</v>
      </c>
      <c r="I730">
        <v>1</v>
      </c>
      <c r="J730">
        <v>1</v>
      </c>
      <c r="K730">
        <v>5.3464450000000001</v>
      </c>
    </row>
    <row r="731" spans="1:11" x14ac:dyDescent="0.25">
      <c r="A731">
        <v>742</v>
      </c>
      <c r="B731" t="s">
        <v>64</v>
      </c>
      <c r="C731">
        <v>8736</v>
      </c>
      <c r="D731">
        <v>389984.26</v>
      </c>
      <c r="E731">
        <v>7405830.3099999996</v>
      </c>
      <c r="F731">
        <v>2</v>
      </c>
      <c r="G731">
        <v>774.99</v>
      </c>
      <c r="H731">
        <v>769.66973099999996</v>
      </c>
      <c r="I731">
        <v>1</v>
      </c>
      <c r="J731">
        <v>1</v>
      </c>
      <c r="K731">
        <v>5.3202689999999997</v>
      </c>
    </row>
    <row r="732" spans="1:11" x14ac:dyDescent="0.25">
      <c r="A732">
        <v>840</v>
      </c>
      <c r="B732" t="s">
        <v>64</v>
      </c>
      <c r="C732">
        <v>8768</v>
      </c>
      <c r="D732">
        <v>389984.26</v>
      </c>
      <c r="E732">
        <v>7405830.3099999996</v>
      </c>
      <c r="F732">
        <v>2</v>
      </c>
      <c r="G732">
        <v>774.69</v>
      </c>
      <c r="H732">
        <v>769.69694100000004</v>
      </c>
      <c r="I732">
        <v>1</v>
      </c>
      <c r="J732">
        <v>1</v>
      </c>
      <c r="K732">
        <v>4.9930589999999997</v>
      </c>
    </row>
    <row r="733" spans="1:11" x14ac:dyDescent="0.25">
      <c r="A733">
        <v>906</v>
      </c>
      <c r="B733" t="s">
        <v>64</v>
      </c>
      <c r="C733">
        <v>8802</v>
      </c>
      <c r="D733">
        <v>389984.26</v>
      </c>
      <c r="E733">
        <v>7405830.3099999996</v>
      </c>
      <c r="F733">
        <v>2</v>
      </c>
      <c r="G733">
        <v>773.56</v>
      </c>
      <c r="H733">
        <v>769.72512800000004</v>
      </c>
      <c r="I733">
        <v>1</v>
      </c>
      <c r="J733">
        <v>1</v>
      </c>
      <c r="K733">
        <v>3.8348719999999998</v>
      </c>
    </row>
    <row r="734" spans="1:11" x14ac:dyDescent="0.25">
      <c r="A734">
        <v>1024</v>
      </c>
      <c r="B734" t="s">
        <v>64</v>
      </c>
      <c r="C734">
        <v>8829</v>
      </c>
      <c r="D734">
        <v>389984.26</v>
      </c>
      <c r="E734">
        <v>7405830.3099999996</v>
      </c>
      <c r="F734">
        <v>2</v>
      </c>
      <c r="G734">
        <v>775.19</v>
      </c>
      <c r="H734">
        <v>769.74704299999996</v>
      </c>
      <c r="I734">
        <v>1</v>
      </c>
      <c r="J734">
        <v>1</v>
      </c>
      <c r="K734">
        <v>5.4429569999999998</v>
      </c>
    </row>
    <row r="735" spans="1:11" x14ac:dyDescent="0.25">
      <c r="A735">
        <v>103</v>
      </c>
      <c r="B735" t="s">
        <v>65</v>
      </c>
      <c r="C735">
        <v>1</v>
      </c>
      <c r="D735">
        <v>387949.65</v>
      </c>
      <c r="E735">
        <v>7405383.6500000004</v>
      </c>
      <c r="F735">
        <v>2</v>
      </c>
      <c r="G735">
        <v>706.52</v>
      </c>
      <c r="H735">
        <v>713.30659100000003</v>
      </c>
      <c r="I735">
        <v>1</v>
      </c>
      <c r="J735">
        <v>1</v>
      </c>
      <c r="K735">
        <v>-6.7865909999999996</v>
      </c>
    </row>
    <row r="736" spans="1:11" x14ac:dyDescent="0.25">
      <c r="A736">
        <v>382</v>
      </c>
      <c r="B736" t="s">
        <v>65</v>
      </c>
      <c r="C736">
        <v>152</v>
      </c>
      <c r="D736">
        <v>387949.65</v>
      </c>
      <c r="E736">
        <v>7405383.6500000004</v>
      </c>
      <c r="F736">
        <v>2</v>
      </c>
      <c r="G736">
        <v>706.52</v>
      </c>
      <c r="H736">
        <v>713.30647399999998</v>
      </c>
      <c r="I736">
        <v>1</v>
      </c>
      <c r="J736">
        <v>1</v>
      </c>
      <c r="K736">
        <v>-6.7864740000000001</v>
      </c>
    </row>
    <row r="737" spans="1:11" x14ac:dyDescent="0.25">
      <c r="A737">
        <v>107</v>
      </c>
      <c r="B737" t="s">
        <v>65</v>
      </c>
      <c r="C737">
        <v>518</v>
      </c>
      <c r="D737">
        <v>387949.65</v>
      </c>
      <c r="E737">
        <v>7405383.6500000004</v>
      </c>
      <c r="F737">
        <v>2</v>
      </c>
      <c r="G737">
        <v>707.85</v>
      </c>
      <c r="H737">
        <v>713.51611000000003</v>
      </c>
      <c r="I737">
        <v>1</v>
      </c>
      <c r="J737">
        <v>1</v>
      </c>
      <c r="K737">
        <v>-5.6661099999999998</v>
      </c>
    </row>
    <row r="738" spans="1:11" x14ac:dyDescent="0.25">
      <c r="A738">
        <v>512</v>
      </c>
      <c r="B738" t="s">
        <v>65</v>
      </c>
      <c r="C738">
        <v>883</v>
      </c>
      <c r="D738">
        <v>387949.65</v>
      </c>
      <c r="E738">
        <v>7405383.6500000004</v>
      </c>
      <c r="F738">
        <v>2</v>
      </c>
      <c r="G738">
        <v>710.61</v>
      </c>
      <c r="H738">
        <v>714.00059799999997</v>
      </c>
      <c r="I738">
        <v>1</v>
      </c>
      <c r="J738">
        <v>1</v>
      </c>
      <c r="K738">
        <v>-3.3905979999999998</v>
      </c>
    </row>
    <row r="739" spans="1:11" x14ac:dyDescent="0.25">
      <c r="A739">
        <v>449</v>
      </c>
      <c r="B739" t="s">
        <v>65</v>
      </c>
      <c r="C739">
        <v>1248</v>
      </c>
      <c r="D739">
        <v>387949.65</v>
      </c>
      <c r="E739">
        <v>7405383.6500000004</v>
      </c>
      <c r="F739">
        <v>2</v>
      </c>
      <c r="G739">
        <v>713.08</v>
      </c>
      <c r="H739">
        <v>714.70473000000004</v>
      </c>
      <c r="I739">
        <v>1</v>
      </c>
      <c r="J739">
        <v>1</v>
      </c>
      <c r="K739">
        <v>-1.62473</v>
      </c>
    </row>
    <row r="740" spans="1:11" x14ac:dyDescent="0.25">
      <c r="A740">
        <v>112</v>
      </c>
      <c r="B740" t="s">
        <v>65</v>
      </c>
      <c r="C740">
        <v>1613</v>
      </c>
      <c r="D740">
        <v>387949.65</v>
      </c>
      <c r="E740">
        <v>7405383.6500000004</v>
      </c>
      <c r="F740">
        <v>2</v>
      </c>
      <c r="G740">
        <v>714.14</v>
      </c>
      <c r="H740">
        <v>715.58172400000001</v>
      </c>
      <c r="I740">
        <v>1</v>
      </c>
      <c r="J740">
        <v>1</v>
      </c>
      <c r="K740">
        <v>-1.441724</v>
      </c>
    </row>
    <row r="741" spans="1:11" x14ac:dyDescent="0.25">
      <c r="A741">
        <v>59</v>
      </c>
      <c r="B741" t="s">
        <v>65</v>
      </c>
      <c r="C741">
        <v>1979</v>
      </c>
      <c r="D741">
        <v>387949.65</v>
      </c>
      <c r="E741">
        <v>7405383.6500000004</v>
      </c>
      <c r="F741">
        <v>2</v>
      </c>
      <c r="G741">
        <v>715.28</v>
      </c>
      <c r="H741">
        <v>716.59837200000004</v>
      </c>
      <c r="I741">
        <v>1</v>
      </c>
      <c r="J741">
        <v>1</v>
      </c>
      <c r="K741">
        <v>-1.3183720000000001</v>
      </c>
    </row>
    <row r="742" spans="1:11" x14ac:dyDescent="0.25">
      <c r="A742">
        <v>872</v>
      </c>
      <c r="B742" t="s">
        <v>65</v>
      </c>
      <c r="C742">
        <v>3074</v>
      </c>
      <c r="D742">
        <v>387949.65</v>
      </c>
      <c r="E742">
        <v>7405383.6500000004</v>
      </c>
      <c r="F742">
        <v>2</v>
      </c>
      <c r="G742">
        <v>717.16</v>
      </c>
      <c r="H742">
        <v>719.87350700000002</v>
      </c>
      <c r="I742">
        <v>1</v>
      </c>
      <c r="J742">
        <v>1</v>
      </c>
      <c r="K742">
        <v>-2.7135069999999999</v>
      </c>
    </row>
    <row r="743" spans="1:11" x14ac:dyDescent="0.25">
      <c r="A743">
        <v>1096</v>
      </c>
      <c r="B743" t="s">
        <v>65</v>
      </c>
      <c r="C743">
        <v>3440</v>
      </c>
      <c r="D743">
        <v>387949.65</v>
      </c>
      <c r="E743">
        <v>7405383.6500000004</v>
      </c>
      <c r="F743">
        <v>2</v>
      </c>
      <c r="G743">
        <v>721.74</v>
      </c>
      <c r="H743">
        <v>720.42701899999997</v>
      </c>
      <c r="I743">
        <v>1</v>
      </c>
      <c r="J743">
        <v>1</v>
      </c>
      <c r="K743">
        <v>1.312981</v>
      </c>
    </row>
    <row r="744" spans="1:11" x14ac:dyDescent="0.25">
      <c r="A744">
        <v>64</v>
      </c>
      <c r="B744" t="s">
        <v>65</v>
      </c>
      <c r="C744">
        <v>3805</v>
      </c>
      <c r="D744">
        <v>387949.65</v>
      </c>
      <c r="E744">
        <v>7405383.6500000004</v>
      </c>
      <c r="F744">
        <v>2</v>
      </c>
      <c r="G744">
        <v>720.27</v>
      </c>
      <c r="H744">
        <v>720.68245100000001</v>
      </c>
      <c r="I744">
        <v>1</v>
      </c>
      <c r="J744">
        <v>1</v>
      </c>
      <c r="K744">
        <v>-0.41245100000000001</v>
      </c>
    </row>
    <row r="745" spans="1:11" x14ac:dyDescent="0.25">
      <c r="A745">
        <v>70</v>
      </c>
      <c r="B745" t="s">
        <v>65</v>
      </c>
      <c r="C745">
        <v>4170</v>
      </c>
      <c r="D745">
        <v>387949.65</v>
      </c>
      <c r="E745">
        <v>7405383.6500000004</v>
      </c>
      <c r="F745">
        <v>2</v>
      </c>
      <c r="G745">
        <v>720.05</v>
      </c>
      <c r="H745">
        <v>720.71283900000003</v>
      </c>
      <c r="I745">
        <v>1</v>
      </c>
      <c r="J745">
        <v>1</v>
      </c>
      <c r="K745">
        <v>-0.66283899999999996</v>
      </c>
    </row>
    <row r="746" spans="1:11" x14ac:dyDescent="0.25">
      <c r="A746">
        <v>338</v>
      </c>
      <c r="B746" t="s">
        <v>65</v>
      </c>
      <c r="C746">
        <v>5996</v>
      </c>
      <c r="D746">
        <v>387949.65</v>
      </c>
      <c r="E746">
        <v>7405383.6500000004</v>
      </c>
      <c r="F746">
        <v>2</v>
      </c>
      <c r="G746">
        <v>717.42</v>
      </c>
      <c r="H746">
        <v>718.89410099999998</v>
      </c>
      <c r="I746">
        <v>1</v>
      </c>
      <c r="J746">
        <v>1</v>
      </c>
      <c r="K746">
        <v>-1.4741010000000001</v>
      </c>
    </row>
    <row r="747" spans="1:11" x14ac:dyDescent="0.25">
      <c r="A747">
        <v>739</v>
      </c>
      <c r="B747" t="s">
        <v>65</v>
      </c>
      <c r="C747">
        <v>6362</v>
      </c>
      <c r="D747">
        <v>387949.65</v>
      </c>
      <c r="E747">
        <v>7405383.6500000004</v>
      </c>
      <c r="F747">
        <v>2</v>
      </c>
      <c r="G747">
        <v>717.15</v>
      </c>
      <c r="H747">
        <v>718.31550500000003</v>
      </c>
      <c r="I747">
        <v>1</v>
      </c>
      <c r="J747">
        <v>1</v>
      </c>
      <c r="K747">
        <v>-1.165505</v>
      </c>
    </row>
    <row r="748" spans="1:11" x14ac:dyDescent="0.25">
      <c r="A748">
        <v>809</v>
      </c>
      <c r="B748" t="s">
        <v>65</v>
      </c>
      <c r="C748">
        <v>6727</v>
      </c>
      <c r="D748">
        <v>387949.65</v>
      </c>
      <c r="E748">
        <v>7405383.6500000004</v>
      </c>
      <c r="F748">
        <v>2</v>
      </c>
      <c r="G748">
        <v>716.56</v>
      </c>
      <c r="H748">
        <v>717.88165100000003</v>
      </c>
      <c r="I748">
        <v>1</v>
      </c>
      <c r="J748">
        <v>1</v>
      </c>
      <c r="K748">
        <v>-1.3216509999999999</v>
      </c>
    </row>
    <row r="749" spans="1:11" x14ac:dyDescent="0.25">
      <c r="A749">
        <v>5</v>
      </c>
      <c r="B749" t="s">
        <v>66</v>
      </c>
      <c r="C749">
        <v>366</v>
      </c>
      <c r="D749">
        <v>387921.45</v>
      </c>
      <c r="E749">
        <v>7405406.04</v>
      </c>
      <c r="F749">
        <v>2</v>
      </c>
      <c r="G749">
        <v>708.71</v>
      </c>
      <c r="H749">
        <v>712.68485999999996</v>
      </c>
      <c r="I749">
        <v>1</v>
      </c>
      <c r="J749">
        <v>1</v>
      </c>
      <c r="K749">
        <v>-3.9748600000000001</v>
      </c>
    </row>
    <row r="750" spans="1:11" x14ac:dyDescent="0.25">
      <c r="A750">
        <v>131</v>
      </c>
      <c r="B750" t="s">
        <v>66</v>
      </c>
      <c r="C750">
        <v>518</v>
      </c>
      <c r="D750">
        <v>387921.45</v>
      </c>
      <c r="E750">
        <v>7405406.04</v>
      </c>
      <c r="F750">
        <v>2</v>
      </c>
      <c r="G750">
        <v>709.04</v>
      </c>
      <c r="H750">
        <v>712.79855299999997</v>
      </c>
      <c r="I750">
        <v>1</v>
      </c>
      <c r="J750">
        <v>1</v>
      </c>
      <c r="K750">
        <v>-3.758553</v>
      </c>
    </row>
    <row r="751" spans="1:11" x14ac:dyDescent="0.25">
      <c r="A751">
        <v>324</v>
      </c>
      <c r="B751" t="s">
        <v>66</v>
      </c>
      <c r="C751">
        <v>548</v>
      </c>
      <c r="D751">
        <v>387921.45</v>
      </c>
      <c r="E751">
        <v>7405406.04</v>
      </c>
      <c r="F751">
        <v>2</v>
      </c>
      <c r="G751">
        <v>709.57</v>
      </c>
      <c r="H751">
        <v>712.82634399999995</v>
      </c>
      <c r="I751">
        <v>1</v>
      </c>
      <c r="J751">
        <v>1</v>
      </c>
      <c r="K751">
        <v>-3.2563439999999999</v>
      </c>
    </row>
    <row r="752" spans="1:11" x14ac:dyDescent="0.25">
      <c r="A752">
        <v>427</v>
      </c>
      <c r="B752" t="s">
        <v>66</v>
      </c>
      <c r="C752">
        <v>732</v>
      </c>
      <c r="D752">
        <v>387921.45</v>
      </c>
      <c r="E752">
        <v>7405406.04</v>
      </c>
      <c r="F752">
        <v>2</v>
      </c>
      <c r="G752">
        <v>711.39</v>
      </c>
      <c r="H752">
        <v>713.03422499999999</v>
      </c>
      <c r="I752">
        <v>1</v>
      </c>
      <c r="J752">
        <v>1</v>
      </c>
      <c r="K752">
        <v>-1.644225</v>
      </c>
    </row>
    <row r="753" spans="1:11" x14ac:dyDescent="0.25">
      <c r="A753">
        <v>557</v>
      </c>
      <c r="B753" t="s">
        <v>66</v>
      </c>
      <c r="C753">
        <v>883</v>
      </c>
      <c r="D753">
        <v>387921.45</v>
      </c>
      <c r="E753">
        <v>7405406.04</v>
      </c>
      <c r="F753">
        <v>2</v>
      </c>
      <c r="G753">
        <v>712.04</v>
      </c>
      <c r="H753">
        <v>713.24830099999997</v>
      </c>
      <c r="I753">
        <v>1</v>
      </c>
      <c r="J753">
        <v>1</v>
      </c>
      <c r="K753">
        <v>-1.2083010000000001</v>
      </c>
    </row>
    <row r="754" spans="1:11" x14ac:dyDescent="0.25">
      <c r="A754">
        <v>53</v>
      </c>
      <c r="B754" t="s">
        <v>66</v>
      </c>
      <c r="C754">
        <v>913</v>
      </c>
      <c r="D754">
        <v>387921.45</v>
      </c>
      <c r="E754">
        <v>7405406.04</v>
      </c>
      <c r="F754">
        <v>2</v>
      </c>
      <c r="G754">
        <v>713.33</v>
      </c>
      <c r="H754">
        <v>713.29547700000001</v>
      </c>
      <c r="I754">
        <v>1</v>
      </c>
      <c r="J754">
        <v>1</v>
      </c>
      <c r="K754">
        <v>3.4522999999999998E-2</v>
      </c>
    </row>
    <row r="755" spans="1:11" x14ac:dyDescent="0.25">
      <c r="A755">
        <v>479</v>
      </c>
      <c r="B755" t="s">
        <v>66</v>
      </c>
      <c r="C755">
        <v>1248</v>
      </c>
      <c r="D755">
        <v>387921.45</v>
      </c>
      <c r="E755">
        <v>7405406.04</v>
      </c>
      <c r="F755">
        <v>2</v>
      </c>
      <c r="G755">
        <v>714.55</v>
      </c>
      <c r="H755">
        <v>713.91031699999996</v>
      </c>
      <c r="I755">
        <v>1</v>
      </c>
      <c r="J755">
        <v>1</v>
      </c>
      <c r="K755">
        <v>0.639683</v>
      </c>
    </row>
    <row r="756" spans="1:11" x14ac:dyDescent="0.25">
      <c r="A756">
        <v>136</v>
      </c>
      <c r="B756" t="s">
        <v>66</v>
      </c>
      <c r="C756">
        <v>1613</v>
      </c>
      <c r="D756">
        <v>387921.45</v>
      </c>
      <c r="E756">
        <v>7405406.04</v>
      </c>
      <c r="F756">
        <v>2</v>
      </c>
      <c r="G756">
        <v>715.43</v>
      </c>
      <c r="H756">
        <v>714.74160099999995</v>
      </c>
      <c r="I756">
        <v>1</v>
      </c>
      <c r="J756">
        <v>1</v>
      </c>
      <c r="K756">
        <v>0.68839899999999998</v>
      </c>
    </row>
    <row r="757" spans="1:11" x14ac:dyDescent="0.25">
      <c r="A757">
        <v>329</v>
      </c>
      <c r="B757" t="s">
        <v>66</v>
      </c>
      <c r="C757">
        <v>1858</v>
      </c>
      <c r="D757">
        <v>387921.45</v>
      </c>
      <c r="E757">
        <v>7405406.04</v>
      </c>
      <c r="F757">
        <v>2</v>
      </c>
      <c r="G757">
        <v>715.79</v>
      </c>
      <c r="H757">
        <v>715.37733700000001</v>
      </c>
      <c r="I757">
        <v>1</v>
      </c>
      <c r="J757">
        <v>1</v>
      </c>
      <c r="K757">
        <v>0.412663</v>
      </c>
    </row>
    <row r="758" spans="1:11" x14ac:dyDescent="0.25">
      <c r="A758">
        <v>481</v>
      </c>
      <c r="B758" t="s">
        <v>66</v>
      </c>
      <c r="C758">
        <v>1887</v>
      </c>
      <c r="D758">
        <v>387921.45</v>
      </c>
      <c r="E758">
        <v>7405406.04</v>
      </c>
      <c r="F758">
        <v>2</v>
      </c>
      <c r="G758">
        <v>715.79</v>
      </c>
      <c r="H758">
        <v>715.455916</v>
      </c>
      <c r="I758">
        <v>1</v>
      </c>
      <c r="J758">
        <v>1</v>
      </c>
      <c r="K758">
        <v>0.33408399999999999</v>
      </c>
    </row>
    <row r="759" spans="1:11" x14ac:dyDescent="0.25">
      <c r="A759">
        <v>57</v>
      </c>
      <c r="B759" t="s">
        <v>66</v>
      </c>
      <c r="C759">
        <v>1918</v>
      </c>
      <c r="D759">
        <v>387921.45</v>
      </c>
      <c r="E759">
        <v>7405406.04</v>
      </c>
      <c r="F759">
        <v>2</v>
      </c>
      <c r="G759">
        <v>715.82</v>
      </c>
      <c r="H759">
        <v>715.54085899999995</v>
      </c>
      <c r="I759">
        <v>1</v>
      </c>
      <c r="J759">
        <v>1</v>
      </c>
      <c r="K759">
        <v>0.27914099999999997</v>
      </c>
    </row>
    <row r="760" spans="1:11" x14ac:dyDescent="0.25">
      <c r="A760">
        <v>241</v>
      </c>
      <c r="B760" t="s">
        <v>66</v>
      </c>
      <c r="C760">
        <v>1948</v>
      </c>
      <c r="D760">
        <v>387921.45</v>
      </c>
      <c r="E760">
        <v>7405406.04</v>
      </c>
      <c r="F760">
        <v>2</v>
      </c>
      <c r="G760">
        <v>715.97</v>
      </c>
      <c r="H760">
        <v>715.62430300000005</v>
      </c>
      <c r="I760">
        <v>1</v>
      </c>
      <c r="J760">
        <v>1</v>
      </c>
      <c r="K760">
        <v>0.34569699999999998</v>
      </c>
    </row>
    <row r="761" spans="1:11" x14ac:dyDescent="0.25">
      <c r="A761">
        <v>85</v>
      </c>
      <c r="B761" t="s">
        <v>66</v>
      </c>
      <c r="C761">
        <v>1979</v>
      </c>
      <c r="D761">
        <v>387921.45</v>
      </c>
      <c r="E761">
        <v>7405406.04</v>
      </c>
      <c r="F761">
        <v>2</v>
      </c>
      <c r="G761">
        <v>716.11</v>
      </c>
      <c r="H761">
        <v>715.71069599999998</v>
      </c>
      <c r="I761">
        <v>1</v>
      </c>
      <c r="J761">
        <v>1</v>
      </c>
      <c r="K761">
        <v>0.39930399999999999</v>
      </c>
    </row>
    <row r="762" spans="1:11" x14ac:dyDescent="0.25">
      <c r="A762">
        <v>115</v>
      </c>
      <c r="B762" t="s">
        <v>66</v>
      </c>
      <c r="C762">
        <v>1979</v>
      </c>
      <c r="D762">
        <v>387921.45</v>
      </c>
      <c r="E762">
        <v>7405406.04</v>
      </c>
      <c r="F762">
        <v>2</v>
      </c>
      <c r="G762">
        <v>716.01</v>
      </c>
      <c r="H762">
        <v>715.71069599999998</v>
      </c>
      <c r="I762">
        <v>1</v>
      </c>
      <c r="J762">
        <v>1</v>
      </c>
      <c r="K762">
        <v>0.29930400000000001</v>
      </c>
    </row>
    <row r="763" spans="1:11" x14ac:dyDescent="0.25">
      <c r="A763">
        <v>243</v>
      </c>
      <c r="B763" t="s">
        <v>66</v>
      </c>
      <c r="C763">
        <v>2009</v>
      </c>
      <c r="D763">
        <v>387921.45</v>
      </c>
      <c r="E763">
        <v>7405406.04</v>
      </c>
      <c r="F763">
        <v>2</v>
      </c>
      <c r="G763">
        <v>715.98</v>
      </c>
      <c r="H763">
        <v>715.79546000000005</v>
      </c>
      <c r="I763">
        <v>1</v>
      </c>
      <c r="J763">
        <v>1</v>
      </c>
      <c r="K763">
        <v>0.18454000000000001</v>
      </c>
    </row>
    <row r="764" spans="1:11" x14ac:dyDescent="0.25">
      <c r="A764">
        <v>332</v>
      </c>
      <c r="B764" t="s">
        <v>66</v>
      </c>
      <c r="C764">
        <v>2040</v>
      </c>
      <c r="D764">
        <v>387921.45</v>
      </c>
      <c r="E764">
        <v>7405406.04</v>
      </c>
      <c r="F764">
        <v>2</v>
      </c>
      <c r="G764">
        <v>716.11</v>
      </c>
      <c r="H764">
        <v>715.88332300000002</v>
      </c>
      <c r="I764">
        <v>1</v>
      </c>
      <c r="J764">
        <v>1</v>
      </c>
      <c r="K764">
        <v>0.22667699999999999</v>
      </c>
    </row>
    <row r="765" spans="1:11" x14ac:dyDescent="0.25">
      <c r="A765">
        <v>392</v>
      </c>
      <c r="B765" t="s">
        <v>66</v>
      </c>
      <c r="C765">
        <v>2071</v>
      </c>
      <c r="D765">
        <v>387921.45</v>
      </c>
      <c r="E765">
        <v>7405406.04</v>
      </c>
      <c r="F765">
        <v>2</v>
      </c>
      <c r="G765">
        <v>716.17</v>
      </c>
      <c r="H765">
        <v>715.97225300000002</v>
      </c>
      <c r="I765">
        <v>1</v>
      </c>
      <c r="J765">
        <v>1</v>
      </c>
      <c r="K765">
        <v>0.19774700000000001</v>
      </c>
    </row>
    <row r="766" spans="1:11" x14ac:dyDescent="0.25">
      <c r="A766">
        <v>415</v>
      </c>
      <c r="B766" t="s">
        <v>66</v>
      </c>
      <c r="C766">
        <v>2101</v>
      </c>
      <c r="D766">
        <v>387921.45</v>
      </c>
      <c r="E766">
        <v>7405406.04</v>
      </c>
      <c r="F766">
        <v>2</v>
      </c>
      <c r="G766">
        <v>716.23</v>
      </c>
      <c r="H766">
        <v>716.05924700000003</v>
      </c>
      <c r="I766">
        <v>1</v>
      </c>
      <c r="J766">
        <v>1</v>
      </c>
      <c r="K766">
        <v>0.17075299999999999</v>
      </c>
    </row>
    <row r="767" spans="1:11" x14ac:dyDescent="0.25">
      <c r="A767">
        <v>435</v>
      </c>
      <c r="B767" t="s">
        <v>66</v>
      </c>
      <c r="C767">
        <v>2132</v>
      </c>
      <c r="D767">
        <v>387921.45</v>
      </c>
      <c r="E767">
        <v>7405406.04</v>
      </c>
      <c r="F767">
        <v>2</v>
      </c>
      <c r="G767">
        <v>716.34</v>
      </c>
      <c r="H767">
        <v>716.14942099999996</v>
      </c>
      <c r="I767">
        <v>1</v>
      </c>
      <c r="J767">
        <v>1</v>
      </c>
      <c r="K767">
        <v>0.190579</v>
      </c>
    </row>
    <row r="768" spans="1:11" x14ac:dyDescent="0.25">
      <c r="A768">
        <v>454</v>
      </c>
      <c r="B768" t="s">
        <v>66</v>
      </c>
      <c r="C768">
        <v>2162</v>
      </c>
      <c r="D768">
        <v>387921.45</v>
      </c>
      <c r="E768">
        <v>7405406.04</v>
      </c>
      <c r="F768">
        <v>2</v>
      </c>
      <c r="G768">
        <v>716.43</v>
      </c>
      <c r="H768">
        <v>716.23769500000003</v>
      </c>
      <c r="I768">
        <v>1</v>
      </c>
      <c r="J768">
        <v>1</v>
      </c>
      <c r="K768">
        <v>0.192305</v>
      </c>
    </row>
    <row r="769" spans="1:11" x14ac:dyDescent="0.25">
      <c r="A769">
        <v>564</v>
      </c>
      <c r="B769" t="s">
        <v>66</v>
      </c>
      <c r="C769">
        <v>2193</v>
      </c>
      <c r="D769">
        <v>387921.45</v>
      </c>
      <c r="E769">
        <v>7405406.04</v>
      </c>
      <c r="F769">
        <v>2</v>
      </c>
      <c r="G769">
        <v>716.49</v>
      </c>
      <c r="H769">
        <v>716.32921199999998</v>
      </c>
      <c r="I769">
        <v>1</v>
      </c>
      <c r="J769">
        <v>1</v>
      </c>
      <c r="K769">
        <v>0.16078799999999999</v>
      </c>
    </row>
    <row r="770" spans="1:11" x14ac:dyDescent="0.25">
      <c r="A770">
        <v>140</v>
      </c>
      <c r="B770" t="s">
        <v>66</v>
      </c>
      <c r="C770">
        <v>2224</v>
      </c>
      <c r="D770">
        <v>387921.45</v>
      </c>
      <c r="E770">
        <v>7405406.04</v>
      </c>
      <c r="F770">
        <v>2</v>
      </c>
      <c r="G770">
        <v>716.61</v>
      </c>
      <c r="H770">
        <v>716.42167500000005</v>
      </c>
      <c r="I770">
        <v>1</v>
      </c>
      <c r="J770">
        <v>1</v>
      </c>
      <c r="K770">
        <v>0.18832499999999999</v>
      </c>
    </row>
    <row r="771" spans="1:11" x14ac:dyDescent="0.25">
      <c r="A771">
        <v>416</v>
      </c>
      <c r="B771" t="s">
        <v>66</v>
      </c>
      <c r="C771">
        <v>2252</v>
      </c>
      <c r="D771">
        <v>387921.45</v>
      </c>
      <c r="E771">
        <v>7405406.04</v>
      </c>
      <c r="F771">
        <v>2</v>
      </c>
      <c r="G771">
        <v>716.76</v>
      </c>
      <c r="H771">
        <v>716.50573599999996</v>
      </c>
      <c r="I771">
        <v>1</v>
      </c>
      <c r="J771">
        <v>1</v>
      </c>
      <c r="K771">
        <v>0.25426399999999999</v>
      </c>
    </row>
    <row r="772" spans="1:11" x14ac:dyDescent="0.25">
      <c r="A772">
        <v>494</v>
      </c>
      <c r="B772" t="s">
        <v>66</v>
      </c>
      <c r="C772">
        <v>2283</v>
      </c>
      <c r="D772">
        <v>387921.45</v>
      </c>
      <c r="E772">
        <v>7405406.04</v>
      </c>
      <c r="F772">
        <v>2</v>
      </c>
      <c r="G772">
        <v>716.88</v>
      </c>
      <c r="H772">
        <v>716.599603</v>
      </c>
      <c r="I772">
        <v>1</v>
      </c>
      <c r="J772">
        <v>1</v>
      </c>
      <c r="K772">
        <v>0.28039700000000001</v>
      </c>
    </row>
    <row r="773" spans="1:11" x14ac:dyDescent="0.25">
      <c r="A773">
        <v>537</v>
      </c>
      <c r="B773" t="s">
        <v>66</v>
      </c>
      <c r="C773">
        <v>2313</v>
      </c>
      <c r="D773">
        <v>387921.45</v>
      </c>
      <c r="E773">
        <v>7405406.04</v>
      </c>
      <c r="F773">
        <v>2</v>
      </c>
      <c r="G773">
        <v>716.91</v>
      </c>
      <c r="H773">
        <v>716.69079499999998</v>
      </c>
      <c r="I773">
        <v>1</v>
      </c>
      <c r="J773">
        <v>1</v>
      </c>
      <c r="K773">
        <v>0.21920500000000001</v>
      </c>
    </row>
    <row r="774" spans="1:11" x14ac:dyDescent="0.25">
      <c r="A774">
        <v>825</v>
      </c>
      <c r="B774" t="s">
        <v>66</v>
      </c>
      <c r="C774">
        <v>2344</v>
      </c>
      <c r="D774">
        <v>387921.45</v>
      </c>
      <c r="E774">
        <v>7405406.04</v>
      </c>
      <c r="F774">
        <v>2</v>
      </c>
      <c r="G774">
        <v>717.2</v>
      </c>
      <c r="H774">
        <v>716.78587300000004</v>
      </c>
      <c r="I774">
        <v>1</v>
      </c>
      <c r="J774">
        <v>1</v>
      </c>
      <c r="K774">
        <v>0.41412700000000002</v>
      </c>
    </row>
    <row r="775" spans="1:11" x14ac:dyDescent="0.25">
      <c r="A775">
        <v>834</v>
      </c>
      <c r="B775" t="s">
        <v>66</v>
      </c>
      <c r="C775">
        <v>2344</v>
      </c>
      <c r="D775">
        <v>387921.45</v>
      </c>
      <c r="E775">
        <v>7405406.04</v>
      </c>
      <c r="F775">
        <v>2</v>
      </c>
      <c r="G775">
        <v>717.17</v>
      </c>
      <c r="H775">
        <v>716.78587300000004</v>
      </c>
      <c r="I775">
        <v>1</v>
      </c>
      <c r="J775">
        <v>1</v>
      </c>
      <c r="K775">
        <v>0.384127</v>
      </c>
    </row>
    <row r="776" spans="1:11" x14ac:dyDescent="0.25">
      <c r="A776">
        <v>909</v>
      </c>
      <c r="B776" t="s">
        <v>66</v>
      </c>
      <c r="C776">
        <v>2374</v>
      </c>
      <c r="D776">
        <v>387921.45</v>
      </c>
      <c r="E776">
        <v>7405406.04</v>
      </c>
      <c r="F776">
        <v>2</v>
      </c>
      <c r="G776">
        <v>717.24</v>
      </c>
      <c r="H776">
        <v>716.878244</v>
      </c>
      <c r="I776">
        <v>1</v>
      </c>
      <c r="J776">
        <v>1</v>
      </c>
      <c r="K776">
        <v>0.36175600000000002</v>
      </c>
    </row>
    <row r="777" spans="1:11" x14ac:dyDescent="0.25">
      <c r="A777">
        <v>969</v>
      </c>
      <c r="B777" t="s">
        <v>66</v>
      </c>
      <c r="C777">
        <v>2405</v>
      </c>
      <c r="D777">
        <v>387921.45</v>
      </c>
      <c r="E777">
        <v>7405406.04</v>
      </c>
      <c r="F777">
        <v>2</v>
      </c>
      <c r="G777">
        <v>717.46</v>
      </c>
      <c r="H777">
        <v>716.97457999999995</v>
      </c>
      <c r="I777">
        <v>1</v>
      </c>
      <c r="J777">
        <v>1</v>
      </c>
      <c r="K777">
        <v>0.48542000000000002</v>
      </c>
    </row>
    <row r="778" spans="1:11" x14ac:dyDescent="0.25">
      <c r="A778">
        <v>1027</v>
      </c>
      <c r="B778" t="s">
        <v>66</v>
      </c>
      <c r="C778">
        <v>2436</v>
      </c>
      <c r="D778">
        <v>387921.45</v>
      </c>
      <c r="E778">
        <v>7405406.04</v>
      </c>
      <c r="F778">
        <v>2</v>
      </c>
      <c r="G778">
        <v>717.68</v>
      </c>
      <c r="H778">
        <v>717.07162900000003</v>
      </c>
      <c r="I778">
        <v>1</v>
      </c>
      <c r="J778">
        <v>1</v>
      </c>
      <c r="K778">
        <v>0.608371</v>
      </c>
    </row>
    <row r="779" spans="1:11" x14ac:dyDescent="0.25">
      <c r="A779">
        <v>1095</v>
      </c>
      <c r="B779" t="s">
        <v>66</v>
      </c>
      <c r="C779">
        <v>2466</v>
      </c>
      <c r="D779">
        <v>387921.45</v>
      </c>
      <c r="E779">
        <v>7405406.04</v>
      </c>
      <c r="F779">
        <v>2</v>
      </c>
      <c r="G779">
        <v>717.74</v>
      </c>
      <c r="H779">
        <v>717.16584599999999</v>
      </c>
      <c r="I779">
        <v>1</v>
      </c>
      <c r="J779">
        <v>1</v>
      </c>
      <c r="K779">
        <v>0.57415400000000005</v>
      </c>
    </row>
    <row r="780" spans="1:11" x14ac:dyDescent="0.25">
      <c r="A780">
        <v>87</v>
      </c>
      <c r="B780" t="s">
        <v>66</v>
      </c>
      <c r="C780">
        <v>2497</v>
      </c>
      <c r="D780">
        <v>387921.45</v>
      </c>
      <c r="E780">
        <v>7405406.04</v>
      </c>
      <c r="F780">
        <v>2</v>
      </c>
      <c r="G780">
        <v>717.9</v>
      </c>
      <c r="H780">
        <v>717.26402499999995</v>
      </c>
      <c r="I780">
        <v>1</v>
      </c>
      <c r="J780">
        <v>1</v>
      </c>
      <c r="K780">
        <v>0.63597499999999996</v>
      </c>
    </row>
    <row r="781" spans="1:11" x14ac:dyDescent="0.25">
      <c r="A781">
        <v>394</v>
      </c>
      <c r="B781" t="s">
        <v>66</v>
      </c>
      <c r="C781">
        <v>2527</v>
      </c>
      <c r="D781">
        <v>387921.45</v>
      </c>
      <c r="E781">
        <v>7405406.04</v>
      </c>
      <c r="F781">
        <v>2</v>
      </c>
      <c r="G781">
        <v>718</v>
      </c>
      <c r="H781">
        <v>717.35931500000004</v>
      </c>
      <c r="I781">
        <v>1</v>
      </c>
      <c r="J781">
        <v>1</v>
      </c>
      <c r="K781">
        <v>0.64068499999999995</v>
      </c>
    </row>
    <row r="782" spans="1:11" x14ac:dyDescent="0.25">
      <c r="A782">
        <v>498</v>
      </c>
      <c r="B782" t="s">
        <v>66</v>
      </c>
      <c r="C782">
        <v>2558</v>
      </c>
      <c r="D782">
        <v>387921.45</v>
      </c>
      <c r="E782">
        <v>7405406.04</v>
      </c>
      <c r="F782">
        <v>2</v>
      </c>
      <c r="G782">
        <v>718</v>
      </c>
      <c r="H782">
        <v>717.45855400000005</v>
      </c>
      <c r="I782">
        <v>1</v>
      </c>
      <c r="J782">
        <v>1</v>
      </c>
      <c r="K782">
        <v>0.54144599999999998</v>
      </c>
    </row>
    <row r="783" spans="1:11" x14ac:dyDescent="0.25">
      <c r="A783">
        <v>542</v>
      </c>
      <c r="B783" t="s">
        <v>66</v>
      </c>
      <c r="C783">
        <v>2589</v>
      </c>
      <c r="D783">
        <v>387921.45</v>
      </c>
      <c r="E783">
        <v>7405406.04</v>
      </c>
      <c r="F783">
        <v>2</v>
      </c>
      <c r="G783">
        <v>718.21</v>
      </c>
      <c r="H783">
        <v>717.55857200000003</v>
      </c>
      <c r="I783">
        <v>1</v>
      </c>
      <c r="J783">
        <v>1</v>
      </c>
      <c r="K783">
        <v>0.65142800000000001</v>
      </c>
    </row>
    <row r="784" spans="1:11" x14ac:dyDescent="0.25">
      <c r="A784">
        <v>644</v>
      </c>
      <c r="B784" t="s">
        <v>66</v>
      </c>
      <c r="C784">
        <v>2617</v>
      </c>
      <c r="D784">
        <v>387921.45</v>
      </c>
      <c r="E784">
        <v>7405406.04</v>
      </c>
      <c r="F784">
        <v>2</v>
      </c>
      <c r="G784">
        <v>718.35</v>
      </c>
      <c r="H784">
        <v>717.64929800000004</v>
      </c>
      <c r="I784">
        <v>1</v>
      </c>
      <c r="J784">
        <v>1</v>
      </c>
      <c r="K784">
        <v>0.70070200000000005</v>
      </c>
    </row>
    <row r="785" spans="1:11" x14ac:dyDescent="0.25">
      <c r="A785">
        <v>695</v>
      </c>
      <c r="B785" t="s">
        <v>66</v>
      </c>
      <c r="C785">
        <v>2648</v>
      </c>
      <c r="D785">
        <v>387921.45</v>
      </c>
      <c r="E785">
        <v>7405406.04</v>
      </c>
      <c r="F785">
        <v>2</v>
      </c>
      <c r="G785">
        <v>718.35</v>
      </c>
      <c r="H785">
        <v>717.74992399999996</v>
      </c>
      <c r="I785">
        <v>1</v>
      </c>
      <c r="J785">
        <v>1</v>
      </c>
      <c r="K785">
        <v>0.60007600000000005</v>
      </c>
    </row>
    <row r="786" spans="1:11" x14ac:dyDescent="0.25">
      <c r="A786">
        <v>746</v>
      </c>
      <c r="B786" t="s">
        <v>66</v>
      </c>
      <c r="C786">
        <v>2678</v>
      </c>
      <c r="D786">
        <v>387921.45</v>
      </c>
      <c r="E786">
        <v>7405406.04</v>
      </c>
      <c r="F786">
        <v>2</v>
      </c>
      <c r="G786">
        <v>718.42</v>
      </c>
      <c r="H786">
        <v>717.84816799999999</v>
      </c>
      <c r="I786">
        <v>1</v>
      </c>
      <c r="J786">
        <v>1</v>
      </c>
      <c r="K786">
        <v>0.57183200000000001</v>
      </c>
    </row>
    <row r="787" spans="1:11" x14ac:dyDescent="0.25">
      <c r="A787">
        <v>960</v>
      </c>
      <c r="B787" t="s">
        <v>66</v>
      </c>
      <c r="C787">
        <v>2709</v>
      </c>
      <c r="D787">
        <v>387921.45</v>
      </c>
      <c r="E787">
        <v>7405406.04</v>
      </c>
      <c r="F787">
        <v>2</v>
      </c>
      <c r="G787">
        <v>718.57</v>
      </c>
      <c r="H787">
        <v>717.95012499999996</v>
      </c>
      <c r="I787">
        <v>1</v>
      </c>
      <c r="J787">
        <v>1</v>
      </c>
      <c r="K787">
        <v>0.61987499999999995</v>
      </c>
    </row>
    <row r="788" spans="1:11" x14ac:dyDescent="0.25">
      <c r="A788">
        <v>970</v>
      </c>
      <c r="B788" t="s">
        <v>66</v>
      </c>
      <c r="C788">
        <v>2709</v>
      </c>
      <c r="D788">
        <v>387921.45</v>
      </c>
      <c r="E788">
        <v>7405406.04</v>
      </c>
      <c r="F788">
        <v>2</v>
      </c>
      <c r="G788">
        <v>718.4</v>
      </c>
      <c r="H788">
        <v>717.95012499999996</v>
      </c>
      <c r="I788">
        <v>1</v>
      </c>
      <c r="J788">
        <v>1</v>
      </c>
      <c r="K788">
        <v>0.44987500000000002</v>
      </c>
    </row>
    <row r="789" spans="1:11" x14ac:dyDescent="0.25">
      <c r="A789">
        <v>1068</v>
      </c>
      <c r="B789" t="s">
        <v>66</v>
      </c>
      <c r="C789">
        <v>2770</v>
      </c>
      <c r="D789">
        <v>387921.45</v>
      </c>
      <c r="E789">
        <v>7405406.04</v>
      </c>
      <c r="F789">
        <v>2</v>
      </c>
      <c r="G789">
        <v>718.74</v>
      </c>
      <c r="H789">
        <v>718.13405999999998</v>
      </c>
      <c r="I789">
        <v>1</v>
      </c>
      <c r="J789">
        <v>1</v>
      </c>
      <c r="K789">
        <v>0.60594000000000003</v>
      </c>
    </row>
    <row r="790" spans="1:11" x14ac:dyDescent="0.25">
      <c r="A790">
        <v>62</v>
      </c>
      <c r="B790" t="s">
        <v>66</v>
      </c>
      <c r="C790">
        <v>2801</v>
      </c>
      <c r="D790">
        <v>387921.45</v>
      </c>
      <c r="E790">
        <v>7405406.04</v>
      </c>
      <c r="F790">
        <v>2</v>
      </c>
      <c r="G790">
        <v>718.7</v>
      </c>
      <c r="H790">
        <v>718.22222699999998</v>
      </c>
      <c r="I790">
        <v>1</v>
      </c>
      <c r="J790">
        <v>1</v>
      </c>
      <c r="K790">
        <v>0.477773</v>
      </c>
    </row>
    <row r="791" spans="1:11" x14ac:dyDescent="0.25">
      <c r="A791">
        <v>335</v>
      </c>
      <c r="B791" t="s">
        <v>66</v>
      </c>
      <c r="C791">
        <v>2831</v>
      </c>
      <c r="D791">
        <v>387921.45</v>
      </c>
      <c r="E791">
        <v>7405406.04</v>
      </c>
      <c r="F791">
        <v>2</v>
      </c>
      <c r="G791">
        <v>718.9</v>
      </c>
      <c r="H791">
        <v>718.30503699999997</v>
      </c>
      <c r="I791">
        <v>1</v>
      </c>
      <c r="J791">
        <v>1</v>
      </c>
      <c r="K791">
        <v>0.59496300000000002</v>
      </c>
    </row>
    <row r="792" spans="1:11" x14ac:dyDescent="0.25">
      <c r="A792">
        <v>487</v>
      </c>
      <c r="B792" t="s">
        <v>66</v>
      </c>
      <c r="C792">
        <v>2862</v>
      </c>
      <c r="D792">
        <v>387921.45</v>
      </c>
      <c r="E792">
        <v>7405406.04</v>
      </c>
      <c r="F792">
        <v>2</v>
      </c>
      <c r="G792">
        <v>718.8</v>
      </c>
      <c r="H792">
        <v>718.387429</v>
      </c>
      <c r="I792">
        <v>1</v>
      </c>
      <c r="J792">
        <v>1</v>
      </c>
      <c r="K792">
        <v>0.41257100000000002</v>
      </c>
    </row>
    <row r="793" spans="1:11" x14ac:dyDescent="0.25">
      <c r="A793">
        <v>654</v>
      </c>
      <c r="B793" t="s">
        <v>66</v>
      </c>
      <c r="C793">
        <v>2892</v>
      </c>
      <c r="D793">
        <v>387921.45</v>
      </c>
      <c r="E793">
        <v>7405406.04</v>
      </c>
      <c r="F793">
        <v>2</v>
      </c>
      <c r="G793">
        <v>719.24</v>
      </c>
      <c r="H793">
        <v>718.46429899999998</v>
      </c>
      <c r="I793">
        <v>1</v>
      </c>
      <c r="J793">
        <v>1</v>
      </c>
      <c r="K793">
        <v>0.77570099999999997</v>
      </c>
    </row>
    <row r="794" spans="1:11" x14ac:dyDescent="0.25">
      <c r="A794">
        <v>1106</v>
      </c>
      <c r="B794" t="s">
        <v>66</v>
      </c>
      <c r="C794">
        <v>3440</v>
      </c>
      <c r="D794">
        <v>387921.45</v>
      </c>
      <c r="E794">
        <v>7405406.04</v>
      </c>
      <c r="F794">
        <v>2</v>
      </c>
      <c r="G794">
        <v>721.53</v>
      </c>
      <c r="H794">
        <v>719.43491400000005</v>
      </c>
      <c r="I794">
        <v>1</v>
      </c>
      <c r="J794">
        <v>1</v>
      </c>
      <c r="K794">
        <v>2.0950859999999998</v>
      </c>
    </row>
    <row r="795" spans="1:11" x14ac:dyDescent="0.25">
      <c r="A795">
        <v>90</v>
      </c>
      <c r="B795" t="s">
        <v>66</v>
      </c>
      <c r="C795">
        <v>3805</v>
      </c>
      <c r="D795">
        <v>387921.45</v>
      </c>
      <c r="E795">
        <v>7405406.04</v>
      </c>
      <c r="F795">
        <v>2</v>
      </c>
      <c r="G795">
        <v>720.16</v>
      </c>
      <c r="H795">
        <v>719.70827599999996</v>
      </c>
      <c r="I795">
        <v>1</v>
      </c>
      <c r="J795">
        <v>1</v>
      </c>
      <c r="K795">
        <v>0.45172400000000001</v>
      </c>
    </row>
    <row r="796" spans="1:11" x14ac:dyDescent="0.25">
      <c r="A796">
        <v>73</v>
      </c>
      <c r="B796" t="s">
        <v>66</v>
      </c>
      <c r="C796">
        <v>4170</v>
      </c>
      <c r="D796">
        <v>387921.45</v>
      </c>
      <c r="E796">
        <v>7405406.04</v>
      </c>
      <c r="F796">
        <v>2</v>
      </c>
      <c r="G796">
        <v>720.07</v>
      </c>
      <c r="H796">
        <v>719.76233300000001</v>
      </c>
      <c r="I796">
        <v>1</v>
      </c>
      <c r="J796">
        <v>1</v>
      </c>
      <c r="K796">
        <v>0.30766700000000002</v>
      </c>
    </row>
    <row r="797" spans="1:11" x14ac:dyDescent="0.25">
      <c r="A797">
        <v>339</v>
      </c>
      <c r="B797" t="s">
        <v>66</v>
      </c>
      <c r="C797">
        <v>5996</v>
      </c>
      <c r="D797">
        <v>387921.45</v>
      </c>
      <c r="E797">
        <v>7405406.04</v>
      </c>
      <c r="F797">
        <v>2</v>
      </c>
      <c r="G797">
        <v>717.79</v>
      </c>
      <c r="H797">
        <v>718.09107100000006</v>
      </c>
      <c r="I797">
        <v>1</v>
      </c>
      <c r="J797">
        <v>1</v>
      </c>
      <c r="K797">
        <v>-0.30107099999999998</v>
      </c>
    </row>
    <row r="798" spans="1:11" x14ac:dyDescent="0.25">
      <c r="A798">
        <v>363</v>
      </c>
      <c r="B798" t="s">
        <v>66</v>
      </c>
      <c r="C798">
        <v>6118</v>
      </c>
      <c r="D798">
        <v>387921.45</v>
      </c>
      <c r="E798">
        <v>7405406.04</v>
      </c>
      <c r="F798">
        <v>2</v>
      </c>
      <c r="G798">
        <v>717.79</v>
      </c>
      <c r="H798">
        <v>717.90317000000005</v>
      </c>
      <c r="I798">
        <v>1</v>
      </c>
      <c r="J798">
        <v>1</v>
      </c>
      <c r="K798">
        <v>-0.11317000000000001</v>
      </c>
    </row>
    <row r="799" spans="1:11" x14ac:dyDescent="0.25">
      <c r="A799">
        <v>398</v>
      </c>
      <c r="B799" t="s">
        <v>66</v>
      </c>
      <c r="C799">
        <v>6210</v>
      </c>
      <c r="D799">
        <v>387921.45</v>
      </c>
      <c r="E799">
        <v>7405406.04</v>
      </c>
      <c r="F799">
        <v>2</v>
      </c>
      <c r="G799">
        <v>717.45</v>
      </c>
      <c r="H799">
        <v>717.75774100000001</v>
      </c>
      <c r="I799">
        <v>1</v>
      </c>
      <c r="J799">
        <v>1</v>
      </c>
      <c r="K799">
        <v>-0.30774099999999999</v>
      </c>
    </row>
    <row r="800" spans="1:11" x14ac:dyDescent="0.25">
      <c r="A800">
        <v>589</v>
      </c>
      <c r="B800" t="s">
        <v>66</v>
      </c>
      <c r="C800">
        <v>6270</v>
      </c>
      <c r="D800">
        <v>387921.45</v>
      </c>
      <c r="E800">
        <v>7405406.04</v>
      </c>
      <c r="F800">
        <v>2</v>
      </c>
      <c r="G800">
        <v>717.31</v>
      </c>
      <c r="H800">
        <v>717.66842499999996</v>
      </c>
      <c r="I800">
        <v>1</v>
      </c>
      <c r="J800">
        <v>1</v>
      </c>
      <c r="K800">
        <v>-0.35842499999999999</v>
      </c>
    </row>
    <row r="801" spans="1:11" x14ac:dyDescent="0.25">
      <c r="A801">
        <v>748</v>
      </c>
      <c r="B801" t="s">
        <v>66</v>
      </c>
      <c r="C801">
        <v>6362</v>
      </c>
      <c r="D801">
        <v>387921.45</v>
      </c>
      <c r="E801">
        <v>7405406.04</v>
      </c>
      <c r="F801">
        <v>2</v>
      </c>
      <c r="G801">
        <v>717.45</v>
      </c>
      <c r="H801">
        <v>717.54030699999998</v>
      </c>
      <c r="I801">
        <v>1</v>
      </c>
      <c r="J801">
        <v>1</v>
      </c>
      <c r="K801">
        <v>-9.0306999999999998E-2</v>
      </c>
    </row>
    <row r="802" spans="1:11" x14ac:dyDescent="0.25">
      <c r="A802">
        <v>788</v>
      </c>
      <c r="B802" t="s">
        <v>66</v>
      </c>
      <c r="C802">
        <v>6454</v>
      </c>
      <c r="D802">
        <v>387921.45</v>
      </c>
      <c r="E802">
        <v>7405406.04</v>
      </c>
      <c r="F802">
        <v>2</v>
      </c>
      <c r="G802">
        <v>717.29</v>
      </c>
      <c r="H802">
        <v>717.42144099999996</v>
      </c>
      <c r="I802">
        <v>1</v>
      </c>
      <c r="J802">
        <v>1</v>
      </c>
      <c r="K802">
        <v>-0.131441</v>
      </c>
    </row>
    <row r="803" spans="1:11" x14ac:dyDescent="0.25">
      <c r="A803">
        <v>828</v>
      </c>
      <c r="B803" t="s">
        <v>66</v>
      </c>
      <c r="C803">
        <v>6484</v>
      </c>
      <c r="D803">
        <v>387921.45</v>
      </c>
      <c r="E803">
        <v>7405406.04</v>
      </c>
      <c r="F803">
        <v>2</v>
      </c>
      <c r="G803">
        <v>717.03</v>
      </c>
      <c r="H803">
        <v>717.38459899999998</v>
      </c>
      <c r="I803">
        <v>1</v>
      </c>
      <c r="J803">
        <v>1</v>
      </c>
      <c r="K803">
        <v>-0.354599</v>
      </c>
    </row>
    <row r="804" spans="1:11" x14ac:dyDescent="0.25">
      <c r="A804">
        <v>864</v>
      </c>
      <c r="B804" t="s">
        <v>66</v>
      </c>
      <c r="C804">
        <v>6515</v>
      </c>
      <c r="D804">
        <v>387921.45</v>
      </c>
      <c r="E804">
        <v>7405406.04</v>
      </c>
      <c r="F804">
        <v>2</v>
      </c>
      <c r="G804">
        <v>717.08</v>
      </c>
      <c r="H804">
        <v>717.34748000000002</v>
      </c>
      <c r="I804">
        <v>1</v>
      </c>
      <c r="J804">
        <v>1</v>
      </c>
      <c r="K804">
        <v>-0.26748</v>
      </c>
    </row>
    <row r="805" spans="1:11" x14ac:dyDescent="0.25">
      <c r="A805">
        <v>902</v>
      </c>
      <c r="B805" t="s">
        <v>66</v>
      </c>
      <c r="C805">
        <v>6545</v>
      </c>
      <c r="D805">
        <v>387921.45</v>
      </c>
      <c r="E805">
        <v>7405406.04</v>
      </c>
      <c r="F805">
        <v>2</v>
      </c>
      <c r="G805">
        <v>717.15</v>
      </c>
      <c r="H805">
        <v>717.31250799999998</v>
      </c>
      <c r="I805">
        <v>1</v>
      </c>
      <c r="J805">
        <v>1</v>
      </c>
      <c r="K805">
        <v>-0.16250800000000001</v>
      </c>
    </row>
    <row r="806" spans="1:11" x14ac:dyDescent="0.25">
      <c r="A806">
        <v>942</v>
      </c>
      <c r="B806" t="s">
        <v>66</v>
      </c>
      <c r="C806">
        <v>6576</v>
      </c>
      <c r="D806">
        <v>387921.45</v>
      </c>
      <c r="E806">
        <v>7405406.04</v>
      </c>
      <c r="F806">
        <v>2</v>
      </c>
      <c r="G806">
        <v>716.9</v>
      </c>
      <c r="H806">
        <v>717.27732000000003</v>
      </c>
      <c r="I806">
        <v>1</v>
      </c>
      <c r="J806">
        <v>1</v>
      </c>
      <c r="K806">
        <v>-0.37731999999999999</v>
      </c>
    </row>
    <row r="807" spans="1:11" x14ac:dyDescent="0.25">
      <c r="A807">
        <v>819</v>
      </c>
      <c r="B807" t="s">
        <v>66</v>
      </c>
      <c r="C807">
        <v>6727</v>
      </c>
      <c r="D807">
        <v>387921.45</v>
      </c>
      <c r="E807">
        <v>7405406.04</v>
      </c>
      <c r="F807">
        <v>2</v>
      </c>
      <c r="G807">
        <v>716.9</v>
      </c>
      <c r="H807">
        <v>717.11911599999996</v>
      </c>
      <c r="I807">
        <v>1</v>
      </c>
      <c r="J807">
        <v>1</v>
      </c>
      <c r="K807">
        <v>-0.21911600000000001</v>
      </c>
    </row>
    <row r="808" spans="1:11" x14ac:dyDescent="0.25">
      <c r="A808">
        <v>838</v>
      </c>
      <c r="B808" t="s">
        <v>66</v>
      </c>
      <c r="C808">
        <v>6849</v>
      </c>
      <c r="D808">
        <v>387921.45</v>
      </c>
      <c r="E808">
        <v>7405406.04</v>
      </c>
      <c r="F808">
        <v>2</v>
      </c>
      <c r="G808">
        <v>715.7</v>
      </c>
      <c r="H808">
        <v>717.00637500000005</v>
      </c>
      <c r="I808">
        <v>1</v>
      </c>
      <c r="J808">
        <v>1</v>
      </c>
      <c r="K808">
        <v>-1.3063750000000001</v>
      </c>
    </row>
    <row r="809" spans="1:11" x14ac:dyDescent="0.25">
      <c r="A809">
        <v>884</v>
      </c>
      <c r="B809" t="s">
        <v>66</v>
      </c>
      <c r="C809">
        <v>6880</v>
      </c>
      <c r="D809">
        <v>387921.45</v>
      </c>
      <c r="E809">
        <v>7405406.04</v>
      </c>
      <c r="F809">
        <v>2</v>
      </c>
      <c r="G809">
        <v>717</v>
      </c>
      <c r="H809">
        <v>716.97975799999995</v>
      </c>
      <c r="I809">
        <v>1</v>
      </c>
      <c r="J809">
        <v>1</v>
      </c>
      <c r="K809">
        <v>2.0242E-2</v>
      </c>
    </row>
    <row r="810" spans="1:11" x14ac:dyDescent="0.25">
      <c r="A810">
        <v>943</v>
      </c>
      <c r="B810" t="s">
        <v>66</v>
      </c>
      <c r="C810">
        <v>6941</v>
      </c>
      <c r="D810">
        <v>387921.45</v>
      </c>
      <c r="E810">
        <v>7405406.04</v>
      </c>
      <c r="F810">
        <v>2</v>
      </c>
      <c r="G810">
        <v>717.3</v>
      </c>
      <c r="H810">
        <v>716.92964800000004</v>
      </c>
      <c r="I810">
        <v>1</v>
      </c>
      <c r="J810">
        <v>1</v>
      </c>
      <c r="K810">
        <v>0.37035200000000001</v>
      </c>
    </row>
    <row r="811" spans="1:11" x14ac:dyDescent="0.25">
      <c r="A811">
        <v>983</v>
      </c>
      <c r="B811" t="s">
        <v>66</v>
      </c>
      <c r="C811">
        <v>6972</v>
      </c>
      <c r="D811">
        <v>387921.45</v>
      </c>
      <c r="E811">
        <v>7405406.04</v>
      </c>
      <c r="F811">
        <v>2</v>
      </c>
      <c r="G811">
        <v>717.3</v>
      </c>
      <c r="H811">
        <v>716.90531199999998</v>
      </c>
      <c r="I811">
        <v>1</v>
      </c>
      <c r="J811">
        <v>1</v>
      </c>
      <c r="K811">
        <v>0.39468799999999998</v>
      </c>
    </row>
    <row r="812" spans="1:11" x14ac:dyDescent="0.25">
      <c r="A812">
        <v>1031</v>
      </c>
      <c r="B812" t="s">
        <v>66</v>
      </c>
      <c r="C812">
        <v>7000</v>
      </c>
      <c r="D812">
        <v>387921.45</v>
      </c>
      <c r="E812">
        <v>7405406.04</v>
      </c>
      <c r="F812">
        <v>2</v>
      </c>
      <c r="G812">
        <v>717.3</v>
      </c>
      <c r="H812">
        <v>716.88392699999997</v>
      </c>
      <c r="I812">
        <v>1</v>
      </c>
      <c r="J812">
        <v>1</v>
      </c>
      <c r="K812">
        <v>0.41607300000000003</v>
      </c>
    </row>
    <row r="813" spans="1:11" x14ac:dyDescent="0.25">
      <c r="A813">
        <v>66</v>
      </c>
      <c r="B813" t="s">
        <v>66</v>
      </c>
      <c r="C813">
        <v>7092</v>
      </c>
      <c r="D813">
        <v>387921.45</v>
      </c>
      <c r="E813">
        <v>7405406.04</v>
      </c>
      <c r="F813">
        <v>2</v>
      </c>
      <c r="G813">
        <v>716.3</v>
      </c>
      <c r="H813">
        <v>716.817814</v>
      </c>
      <c r="I813">
        <v>1</v>
      </c>
      <c r="J813">
        <v>1</v>
      </c>
      <c r="K813">
        <v>-0.517814</v>
      </c>
    </row>
    <row r="814" spans="1:11" x14ac:dyDescent="0.25">
      <c r="A814">
        <v>191</v>
      </c>
      <c r="B814" t="s">
        <v>66</v>
      </c>
      <c r="C814">
        <v>7122</v>
      </c>
      <c r="D814">
        <v>387921.45</v>
      </c>
      <c r="E814">
        <v>7405406.04</v>
      </c>
      <c r="F814">
        <v>2</v>
      </c>
      <c r="G814">
        <v>716.3</v>
      </c>
      <c r="H814">
        <v>716.79756499999996</v>
      </c>
      <c r="I814">
        <v>1</v>
      </c>
      <c r="J814">
        <v>1</v>
      </c>
      <c r="K814">
        <v>-0.49756499999999998</v>
      </c>
    </row>
    <row r="815" spans="1:11" x14ac:dyDescent="0.25">
      <c r="A815">
        <v>490</v>
      </c>
      <c r="B815" t="s">
        <v>66</v>
      </c>
      <c r="C815">
        <v>7153</v>
      </c>
      <c r="D815">
        <v>387921.45</v>
      </c>
      <c r="E815">
        <v>7405406.04</v>
      </c>
      <c r="F815">
        <v>2</v>
      </c>
      <c r="G815">
        <v>716.3</v>
      </c>
      <c r="H815">
        <v>716.777288</v>
      </c>
      <c r="I815">
        <v>1</v>
      </c>
      <c r="J815">
        <v>1</v>
      </c>
      <c r="K815">
        <v>-0.47728799999999999</v>
      </c>
    </row>
    <row r="816" spans="1:11" x14ac:dyDescent="0.25">
      <c r="A816">
        <v>23</v>
      </c>
      <c r="B816" t="s">
        <v>66</v>
      </c>
      <c r="C816">
        <v>7184</v>
      </c>
      <c r="D816">
        <v>387921.45</v>
      </c>
      <c r="E816">
        <v>7405406.04</v>
      </c>
      <c r="F816">
        <v>2</v>
      </c>
      <c r="G816">
        <v>716.7</v>
      </c>
      <c r="H816">
        <v>716.75765000000001</v>
      </c>
      <c r="I816">
        <v>1</v>
      </c>
      <c r="J816">
        <v>1</v>
      </c>
      <c r="K816">
        <v>-5.765E-2</v>
      </c>
    </row>
    <row r="817" spans="1:12" x14ac:dyDescent="0.25">
      <c r="A817">
        <v>71</v>
      </c>
      <c r="B817" t="s">
        <v>66</v>
      </c>
      <c r="C817">
        <v>7214</v>
      </c>
      <c r="D817">
        <v>387921.45</v>
      </c>
      <c r="E817">
        <v>7405406.04</v>
      </c>
      <c r="F817">
        <v>2</v>
      </c>
      <c r="G817">
        <v>716.3</v>
      </c>
      <c r="H817">
        <v>716.73925799999995</v>
      </c>
      <c r="I817">
        <v>1</v>
      </c>
      <c r="J817">
        <v>1</v>
      </c>
      <c r="K817">
        <v>-0.43925799999999998</v>
      </c>
    </row>
    <row r="818" spans="1:12" x14ac:dyDescent="0.25">
      <c r="A818">
        <v>100</v>
      </c>
      <c r="B818" t="s">
        <v>66</v>
      </c>
      <c r="C818">
        <v>7245</v>
      </c>
      <c r="D818">
        <v>387921.45</v>
      </c>
      <c r="E818">
        <v>7405406.04</v>
      </c>
      <c r="F818">
        <v>2</v>
      </c>
      <c r="G818">
        <v>716.3</v>
      </c>
      <c r="H818">
        <v>716.72087299999998</v>
      </c>
      <c r="I818">
        <v>1</v>
      </c>
      <c r="J818">
        <v>1</v>
      </c>
      <c r="K818">
        <v>-0.420873</v>
      </c>
    </row>
    <row r="819" spans="1:12" x14ac:dyDescent="0.25">
      <c r="A819">
        <v>156</v>
      </c>
      <c r="B819" t="s">
        <v>66</v>
      </c>
      <c r="C819">
        <v>7275</v>
      </c>
      <c r="D819">
        <v>387921.45</v>
      </c>
      <c r="E819">
        <v>7405406.04</v>
      </c>
      <c r="F819">
        <v>2</v>
      </c>
      <c r="G819">
        <v>716.5</v>
      </c>
      <c r="H819">
        <v>716.70363799999996</v>
      </c>
      <c r="I819">
        <v>1</v>
      </c>
      <c r="J819">
        <v>1</v>
      </c>
      <c r="K819">
        <v>-0.20363800000000001</v>
      </c>
    </row>
    <row r="820" spans="1:12" x14ac:dyDescent="0.25">
      <c r="A820">
        <v>211</v>
      </c>
      <c r="B820" t="s">
        <v>66</v>
      </c>
      <c r="C820">
        <v>7306</v>
      </c>
      <c r="D820">
        <v>387921.45</v>
      </c>
      <c r="E820">
        <v>7405406.04</v>
      </c>
      <c r="F820">
        <v>2</v>
      </c>
      <c r="G820">
        <v>717.3</v>
      </c>
      <c r="H820">
        <v>716.68639299999995</v>
      </c>
      <c r="I820">
        <v>1</v>
      </c>
      <c r="J820">
        <v>1</v>
      </c>
      <c r="K820">
        <v>0.61360700000000001</v>
      </c>
    </row>
    <row r="821" spans="1:12" x14ac:dyDescent="0.25">
      <c r="A821">
        <v>278</v>
      </c>
      <c r="B821" t="s">
        <v>66</v>
      </c>
      <c r="C821">
        <v>7337</v>
      </c>
      <c r="D821">
        <v>387921.45</v>
      </c>
      <c r="E821">
        <v>7405406.04</v>
      </c>
      <c r="F821">
        <v>2</v>
      </c>
      <c r="G821">
        <v>716.6</v>
      </c>
      <c r="H821">
        <v>716.66974900000002</v>
      </c>
      <c r="I821">
        <v>1</v>
      </c>
      <c r="J821">
        <v>1</v>
      </c>
      <c r="K821">
        <v>-6.9749000000000005E-2</v>
      </c>
    </row>
    <row r="822" spans="1:12" x14ac:dyDescent="0.25">
      <c r="A822">
        <v>341</v>
      </c>
      <c r="B822" t="s">
        <v>66</v>
      </c>
      <c r="C822">
        <v>7365</v>
      </c>
      <c r="D822">
        <v>387921.45</v>
      </c>
      <c r="E822">
        <v>7405406.04</v>
      </c>
      <c r="F822">
        <v>2</v>
      </c>
      <c r="G822">
        <v>716.7</v>
      </c>
      <c r="H822">
        <v>716.65515100000005</v>
      </c>
      <c r="I822">
        <v>1</v>
      </c>
      <c r="J822">
        <v>1</v>
      </c>
      <c r="K822">
        <v>4.4849E-2</v>
      </c>
    </row>
    <row r="823" spans="1:12" x14ac:dyDescent="0.25">
      <c r="A823">
        <v>539</v>
      </c>
      <c r="B823" t="s">
        <v>66</v>
      </c>
      <c r="C823">
        <v>7426</v>
      </c>
      <c r="D823">
        <v>387921.45</v>
      </c>
      <c r="E823">
        <v>7405406.04</v>
      </c>
      <c r="F823">
        <v>2</v>
      </c>
      <c r="G823">
        <v>716.3</v>
      </c>
      <c r="H823">
        <v>716.62497499999995</v>
      </c>
      <c r="I823">
        <v>1</v>
      </c>
      <c r="J823">
        <v>1</v>
      </c>
      <c r="K823">
        <v>-0.32497500000000001</v>
      </c>
    </row>
    <row r="824" spans="1:12" x14ac:dyDescent="0.25">
      <c r="A824">
        <v>619</v>
      </c>
      <c r="B824" t="s">
        <v>66</v>
      </c>
      <c r="C824">
        <v>7487</v>
      </c>
      <c r="D824">
        <v>387921.45</v>
      </c>
      <c r="E824">
        <v>7405406.04</v>
      </c>
      <c r="F824">
        <v>2</v>
      </c>
      <c r="G824">
        <v>716.3</v>
      </c>
      <c r="H824">
        <v>716.59684700000003</v>
      </c>
      <c r="I824">
        <v>1</v>
      </c>
      <c r="J824">
        <v>1</v>
      </c>
      <c r="K824">
        <v>-0.29684700000000003</v>
      </c>
    </row>
    <row r="825" spans="1:12" x14ac:dyDescent="0.25">
      <c r="A825">
        <v>689</v>
      </c>
      <c r="B825" t="s">
        <v>66</v>
      </c>
      <c r="C825">
        <v>7518</v>
      </c>
      <c r="D825">
        <v>387921.45</v>
      </c>
      <c r="E825">
        <v>7405406.04</v>
      </c>
      <c r="F825">
        <v>2</v>
      </c>
      <c r="G825">
        <v>716.3</v>
      </c>
      <c r="H825">
        <v>716.583303</v>
      </c>
      <c r="I825">
        <v>1</v>
      </c>
      <c r="J825">
        <v>1</v>
      </c>
      <c r="K825">
        <v>-0.28330300000000003</v>
      </c>
    </row>
    <row r="826" spans="1:12" x14ac:dyDescent="0.25">
      <c r="A826">
        <v>770</v>
      </c>
      <c r="B826" t="s">
        <v>66</v>
      </c>
      <c r="C826">
        <v>7549</v>
      </c>
      <c r="D826">
        <v>387921.45</v>
      </c>
      <c r="E826">
        <v>7405406.04</v>
      </c>
      <c r="F826">
        <v>2</v>
      </c>
      <c r="G826">
        <v>716.3</v>
      </c>
      <c r="H826">
        <v>716.57025799999997</v>
      </c>
      <c r="I826">
        <v>1</v>
      </c>
      <c r="J826">
        <v>1</v>
      </c>
      <c r="K826">
        <v>-0.270258</v>
      </c>
    </row>
    <row r="827" spans="1:12" x14ac:dyDescent="0.25">
      <c r="A827">
        <v>846</v>
      </c>
      <c r="B827" t="s">
        <v>66</v>
      </c>
      <c r="C827">
        <v>7579</v>
      </c>
      <c r="D827">
        <v>387921.45</v>
      </c>
      <c r="E827">
        <v>7405406.04</v>
      </c>
      <c r="F827">
        <v>2</v>
      </c>
      <c r="G827">
        <v>716.3</v>
      </c>
      <c r="H827">
        <v>716.55806500000006</v>
      </c>
      <c r="I827">
        <v>1</v>
      </c>
      <c r="J827">
        <v>1</v>
      </c>
      <c r="K827">
        <v>-0.25806499999999999</v>
      </c>
    </row>
    <row r="828" spans="1:12" x14ac:dyDescent="0.25">
      <c r="A828">
        <v>924</v>
      </c>
      <c r="B828" t="s">
        <v>66</v>
      </c>
      <c r="C828">
        <v>7610</v>
      </c>
      <c r="D828">
        <v>387921.45</v>
      </c>
      <c r="E828">
        <v>7405406.04</v>
      </c>
      <c r="F828">
        <v>2</v>
      </c>
      <c r="G828">
        <v>715.8</v>
      </c>
      <c r="H828">
        <v>716.54595400000005</v>
      </c>
      <c r="I828">
        <v>1</v>
      </c>
      <c r="J828">
        <v>1</v>
      </c>
      <c r="K828">
        <v>-0.74595400000000001</v>
      </c>
    </row>
    <row r="829" spans="1:12" x14ac:dyDescent="0.25">
      <c r="A829">
        <v>1014</v>
      </c>
      <c r="B829" t="s">
        <v>66</v>
      </c>
      <c r="C829">
        <v>7640</v>
      </c>
      <c r="D829">
        <v>387921.45</v>
      </c>
      <c r="E829">
        <v>7405406.04</v>
      </c>
      <c r="F829">
        <v>2</v>
      </c>
      <c r="G829">
        <v>715.3</v>
      </c>
      <c r="H829">
        <v>716.53465200000005</v>
      </c>
      <c r="I829">
        <v>1</v>
      </c>
      <c r="J829">
        <v>1</v>
      </c>
      <c r="K829">
        <v>-1.2346520000000001</v>
      </c>
    </row>
    <row r="830" spans="1:12" x14ac:dyDescent="0.25">
      <c r="A830">
        <v>1101</v>
      </c>
      <c r="B830" t="s">
        <v>66</v>
      </c>
      <c r="C830">
        <v>7671</v>
      </c>
      <c r="D830">
        <v>387921.45</v>
      </c>
      <c r="E830">
        <v>7405406.04</v>
      </c>
      <c r="F830">
        <v>2</v>
      </c>
      <c r="G830">
        <v>716.3</v>
      </c>
      <c r="H830">
        <v>716.523416</v>
      </c>
      <c r="I830">
        <v>1</v>
      </c>
      <c r="J830">
        <v>1</v>
      </c>
      <c r="K830">
        <v>-0.223416</v>
      </c>
      <c r="L830" s="13"/>
    </row>
    <row r="831" spans="1:12" x14ac:dyDescent="0.25">
      <c r="A831">
        <v>399</v>
      </c>
      <c r="B831" t="s">
        <v>66</v>
      </c>
      <c r="C831">
        <v>7702</v>
      </c>
      <c r="D831">
        <v>387921.45</v>
      </c>
      <c r="E831">
        <v>7405406.04</v>
      </c>
      <c r="F831">
        <v>2</v>
      </c>
      <c r="G831">
        <v>716.3</v>
      </c>
      <c r="H831">
        <v>716.51261399999999</v>
      </c>
      <c r="I831">
        <v>1</v>
      </c>
      <c r="J831">
        <v>1</v>
      </c>
      <c r="K831">
        <v>-0.212614</v>
      </c>
    </row>
    <row r="832" spans="1:12" x14ac:dyDescent="0.25">
      <c r="A832">
        <v>75</v>
      </c>
      <c r="B832" t="s">
        <v>66</v>
      </c>
      <c r="C832">
        <v>7731</v>
      </c>
      <c r="D832">
        <v>387921.45</v>
      </c>
      <c r="E832">
        <v>7405406.04</v>
      </c>
      <c r="F832">
        <v>2</v>
      </c>
      <c r="G832">
        <v>716</v>
      </c>
      <c r="H832">
        <v>716.50291500000003</v>
      </c>
      <c r="I832">
        <v>1</v>
      </c>
      <c r="J832">
        <v>1</v>
      </c>
      <c r="K832">
        <v>-0.502915</v>
      </c>
    </row>
    <row r="833" spans="1:11" x14ac:dyDescent="0.25">
      <c r="A833">
        <v>196</v>
      </c>
      <c r="B833" t="s">
        <v>66</v>
      </c>
      <c r="C833">
        <v>7762</v>
      </c>
      <c r="D833">
        <v>387921.45</v>
      </c>
      <c r="E833">
        <v>7405406.04</v>
      </c>
      <c r="F833">
        <v>2</v>
      </c>
      <c r="G833">
        <v>716</v>
      </c>
      <c r="H833">
        <v>716.49293499999999</v>
      </c>
      <c r="I833">
        <v>1</v>
      </c>
      <c r="J833">
        <v>1</v>
      </c>
      <c r="K833">
        <v>-0.49293500000000001</v>
      </c>
    </row>
    <row r="834" spans="1:11" x14ac:dyDescent="0.25">
      <c r="A834">
        <v>222</v>
      </c>
      <c r="B834" t="s">
        <v>66</v>
      </c>
      <c r="C834">
        <v>7792</v>
      </c>
      <c r="D834">
        <v>387921.45</v>
      </c>
      <c r="E834">
        <v>7405406.04</v>
      </c>
      <c r="F834">
        <v>2</v>
      </c>
      <c r="G834">
        <v>715.8</v>
      </c>
      <c r="H834">
        <v>716.48365000000001</v>
      </c>
      <c r="I834">
        <v>1</v>
      </c>
      <c r="J834">
        <v>1</v>
      </c>
      <c r="K834">
        <v>-0.68364999999999998</v>
      </c>
    </row>
    <row r="835" spans="1:11" x14ac:dyDescent="0.25">
      <c r="A835">
        <v>297</v>
      </c>
      <c r="B835" t="s">
        <v>66</v>
      </c>
      <c r="C835">
        <v>7823</v>
      </c>
      <c r="D835">
        <v>387921.45</v>
      </c>
      <c r="E835">
        <v>7405406.04</v>
      </c>
      <c r="F835">
        <v>2</v>
      </c>
      <c r="G835">
        <v>716</v>
      </c>
      <c r="H835">
        <v>716.47446300000001</v>
      </c>
      <c r="I835">
        <v>1</v>
      </c>
      <c r="J835">
        <v>1</v>
      </c>
      <c r="K835">
        <v>-0.47446300000000002</v>
      </c>
    </row>
    <row r="836" spans="1:11" x14ac:dyDescent="0.25">
      <c r="A836">
        <v>371</v>
      </c>
      <c r="B836" t="s">
        <v>66</v>
      </c>
      <c r="C836">
        <v>7853</v>
      </c>
      <c r="D836">
        <v>387921.45</v>
      </c>
      <c r="E836">
        <v>7405406.04</v>
      </c>
      <c r="F836">
        <v>2</v>
      </c>
      <c r="G836">
        <v>716</v>
      </c>
      <c r="H836">
        <v>716.465915</v>
      </c>
      <c r="I836">
        <v>1</v>
      </c>
      <c r="J836">
        <v>1</v>
      </c>
      <c r="K836">
        <v>-0.46591500000000002</v>
      </c>
    </row>
    <row r="837" spans="1:11" x14ac:dyDescent="0.25">
      <c r="A837">
        <v>532</v>
      </c>
      <c r="B837" t="s">
        <v>66</v>
      </c>
      <c r="C837">
        <v>7884</v>
      </c>
      <c r="D837">
        <v>387921.45</v>
      </c>
      <c r="E837">
        <v>7405406.04</v>
      </c>
      <c r="F837">
        <v>2</v>
      </c>
      <c r="G837">
        <v>716.1</v>
      </c>
      <c r="H837">
        <v>716.45746699999995</v>
      </c>
      <c r="I837">
        <v>1</v>
      </c>
      <c r="J837">
        <v>1</v>
      </c>
      <c r="K837">
        <v>-0.35746699999999998</v>
      </c>
    </row>
    <row r="838" spans="1:11" x14ac:dyDescent="0.25">
      <c r="A838">
        <v>591</v>
      </c>
      <c r="B838" t="s">
        <v>66</v>
      </c>
      <c r="C838">
        <v>7915</v>
      </c>
      <c r="D838">
        <v>387921.45</v>
      </c>
      <c r="E838">
        <v>7405406.04</v>
      </c>
      <c r="F838">
        <v>2</v>
      </c>
      <c r="G838">
        <v>715</v>
      </c>
      <c r="H838">
        <v>716.44940899999995</v>
      </c>
      <c r="I838">
        <v>1</v>
      </c>
      <c r="J838">
        <v>1</v>
      </c>
      <c r="K838">
        <v>-1.4494089999999999</v>
      </c>
    </row>
    <row r="839" spans="1:11" x14ac:dyDescent="0.25">
      <c r="A839">
        <v>648</v>
      </c>
      <c r="B839" t="s">
        <v>66</v>
      </c>
      <c r="C839">
        <v>7945</v>
      </c>
      <c r="D839">
        <v>387921.45</v>
      </c>
      <c r="E839">
        <v>7405406.04</v>
      </c>
      <c r="F839">
        <v>2</v>
      </c>
      <c r="G839">
        <v>715.9</v>
      </c>
      <c r="H839">
        <v>716.44192499999997</v>
      </c>
      <c r="I839">
        <v>1</v>
      </c>
      <c r="J839">
        <v>1</v>
      </c>
      <c r="K839">
        <v>-0.54192499999999999</v>
      </c>
    </row>
    <row r="840" spans="1:11" x14ac:dyDescent="0.25">
      <c r="A840">
        <v>741</v>
      </c>
      <c r="B840" t="s">
        <v>66</v>
      </c>
      <c r="C840">
        <v>7976</v>
      </c>
      <c r="D840">
        <v>387921.45</v>
      </c>
      <c r="E840">
        <v>7405406.04</v>
      </c>
      <c r="F840">
        <v>2</v>
      </c>
      <c r="G840">
        <v>715.9</v>
      </c>
      <c r="H840">
        <v>716.43455800000004</v>
      </c>
      <c r="I840">
        <v>1</v>
      </c>
      <c r="J840">
        <v>1</v>
      </c>
      <c r="K840">
        <v>-0.53455799999999998</v>
      </c>
    </row>
    <row r="841" spans="1:11" x14ac:dyDescent="0.25">
      <c r="A841">
        <v>925</v>
      </c>
      <c r="B841" t="s">
        <v>66</v>
      </c>
      <c r="C841">
        <v>8037</v>
      </c>
      <c r="D841">
        <v>387921.45</v>
      </c>
      <c r="E841">
        <v>7405406.04</v>
      </c>
      <c r="F841">
        <v>2</v>
      </c>
      <c r="G841">
        <v>716.2</v>
      </c>
      <c r="H841">
        <v>716.42104300000005</v>
      </c>
      <c r="I841">
        <v>1</v>
      </c>
      <c r="J841">
        <v>1</v>
      </c>
      <c r="K841">
        <v>-0.22104299999999999</v>
      </c>
    </row>
    <row r="842" spans="1:11" x14ac:dyDescent="0.25">
      <c r="A842">
        <v>1023</v>
      </c>
      <c r="B842" t="s">
        <v>66</v>
      </c>
      <c r="C842">
        <v>8068</v>
      </c>
      <c r="D842">
        <v>387921.45</v>
      </c>
      <c r="E842">
        <v>7405406.04</v>
      </c>
      <c r="F842">
        <v>2</v>
      </c>
      <c r="G842">
        <v>715.7</v>
      </c>
      <c r="H842">
        <v>716.41465700000003</v>
      </c>
      <c r="I842">
        <v>1</v>
      </c>
      <c r="J842">
        <v>1</v>
      </c>
      <c r="K842">
        <v>-0.71465699999999999</v>
      </c>
    </row>
    <row r="843" spans="1:11" x14ac:dyDescent="0.25">
      <c r="A843">
        <v>254</v>
      </c>
      <c r="B843" t="s">
        <v>66</v>
      </c>
      <c r="C843">
        <v>8127</v>
      </c>
      <c r="D843">
        <v>387921.45</v>
      </c>
      <c r="E843">
        <v>7405406.04</v>
      </c>
      <c r="F843">
        <v>2</v>
      </c>
      <c r="G843">
        <v>715.7</v>
      </c>
      <c r="H843">
        <v>716.40340800000001</v>
      </c>
      <c r="I843">
        <v>1</v>
      </c>
      <c r="J843">
        <v>1</v>
      </c>
      <c r="K843">
        <v>-0.70340800000000003</v>
      </c>
    </row>
    <row r="844" spans="1:11" x14ac:dyDescent="0.25">
      <c r="A844">
        <v>315</v>
      </c>
      <c r="B844" t="s">
        <v>66</v>
      </c>
      <c r="C844">
        <v>8157</v>
      </c>
      <c r="D844">
        <v>387921.45</v>
      </c>
      <c r="E844">
        <v>7405406.04</v>
      </c>
      <c r="F844">
        <v>2</v>
      </c>
      <c r="G844">
        <v>715.7</v>
      </c>
      <c r="H844">
        <v>716.39810799999998</v>
      </c>
      <c r="I844">
        <v>1</v>
      </c>
      <c r="J844">
        <v>1</v>
      </c>
      <c r="K844">
        <v>-0.69810799999999995</v>
      </c>
    </row>
    <row r="845" spans="1:11" x14ac:dyDescent="0.25">
      <c r="A845">
        <v>424</v>
      </c>
      <c r="B845" t="s">
        <v>66</v>
      </c>
      <c r="C845">
        <v>8188</v>
      </c>
      <c r="D845">
        <v>387921.45</v>
      </c>
      <c r="E845">
        <v>7405406.04</v>
      </c>
      <c r="F845">
        <v>2</v>
      </c>
      <c r="G845">
        <v>715.6</v>
      </c>
      <c r="H845">
        <v>716.39295100000004</v>
      </c>
      <c r="I845">
        <v>1</v>
      </c>
      <c r="J845">
        <v>1</v>
      </c>
      <c r="K845">
        <v>-0.79295099999999996</v>
      </c>
    </row>
    <row r="846" spans="1:11" x14ac:dyDescent="0.25">
      <c r="A846">
        <v>717</v>
      </c>
      <c r="B846" t="s">
        <v>66</v>
      </c>
      <c r="C846">
        <v>8218</v>
      </c>
      <c r="D846">
        <v>387921.45</v>
      </c>
      <c r="E846">
        <v>7405406.04</v>
      </c>
      <c r="F846">
        <v>2</v>
      </c>
      <c r="G846">
        <v>715.6</v>
      </c>
      <c r="H846">
        <v>716.38821399999995</v>
      </c>
      <c r="I846">
        <v>1</v>
      </c>
      <c r="J846">
        <v>1</v>
      </c>
      <c r="K846">
        <v>-0.78821399999999997</v>
      </c>
    </row>
    <row r="847" spans="1:11" x14ac:dyDescent="0.25">
      <c r="A847">
        <v>813</v>
      </c>
      <c r="B847" t="s">
        <v>66</v>
      </c>
      <c r="C847">
        <v>8249</v>
      </c>
      <c r="D847">
        <v>387921.45</v>
      </c>
      <c r="E847">
        <v>7405406.04</v>
      </c>
      <c r="F847">
        <v>2</v>
      </c>
      <c r="G847">
        <v>716</v>
      </c>
      <c r="H847">
        <v>716.38359700000001</v>
      </c>
      <c r="I847">
        <v>1</v>
      </c>
      <c r="J847">
        <v>1</v>
      </c>
      <c r="K847">
        <v>-0.38359700000000002</v>
      </c>
    </row>
    <row r="848" spans="1:11" x14ac:dyDescent="0.25">
      <c r="A848">
        <v>907</v>
      </c>
      <c r="B848" t="s">
        <v>66</v>
      </c>
      <c r="C848">
        <v>8280</v>
      </c>
      <c r="D848">
        <v>387921.45</v>
      </c>
      <c r="E848">
        <v>7405406.04</v>
      </c>
      <c r="F848">
        <v>2</v>
      </c>
      <c r="G848">
        <v>715.5</v>
      </c>
      <c r="H848">
        <v>716.37926400000003</v>
      </c>
      <c r="I848">
        <v>1</v>
      </c>
      <c r="J848">
        <v>1</v>
      </c>
      <c r="K848">
        <v>-0.87926400000000005</v>
      </c>
    </row>
    <row r="849" spans="1:11" x14ac:dyDescent="0.25">
      <c r="A849">
        <v>1008</v>
      </c>
      <c r="B849" t="s">
        <v>66</v>
      </c>
      <c r="C849">
        <v>8310</v>
      </c>
      <c r="D849">
        <v>387921.45</v>
      </c>
      <c r="E849">
        <v>7405406.04</v>
      </c>
      <c r="F849">
        <v>2</v>
      </c>
      <c r="G849">
        <v>715.5</v>
      </c>
      <c r="H849">
        <v>716.37529099999995</v>
      </c>
      <c r="I849">
        <v>1</v>
      </c>
      <c r="J849">
        <v>1</v>
      </c>
      <c r="K849">
        <v>-0.87529100000000004</v>
      </c>
    </row>
    <row r="850" spans="1:11" x14ac:dyDescent="0.25">
      <c r="A850">
        <v>26</v>
      </c>
      <c r="B850" t="s">
        <v>66</v>
      </c>
      <c r="C850">
        <v>8341</v>
      </c>
      <c r="D850">
        <v>387921.45</v>
      </c>
      <c r="E850">
        <v>7405406.04</v>
      </c>
      <c r="F850">
        <v>2</v>
      </c>
      <c r="G850">
        <v>715.8</v>
      </c>
      <c r="H850">
        <v>716.37148100000002</v>
      </c>
      <c r="I850">
        <v>1</v>
      </c>
      <c r="J850">
        <v>1</v>
      </c>
      <c r="K850">
        <v>-0.57148100000000002</v>
      </c>
    </row>
    <row r="851" spans="1:11" x14ac:dyDescent="0.25">
      <c r="A851">
        <v>229</v>
      </c>
      <c r="B851" t="s">
        <v>66</v>
      </c>
      <c r="C851">
        <v>8371</v>
      </c>
      <c r="D851">
        <v>387921.45</v>
      </c>
      <c r="E851">
        <v>7405406.04</v>
      </c>
      <c r="F851">
        <v>2</v>
      </c>
      <c r="G851">
        <v>715.5</v>
      </c>
      <c r="H851">
        <v>716.36804600000005</v>
      </c>
      <c r="I851">
        <v>1</v>
      </c>
      <c r="J851">
        <v>1</v>
      </c>
      <c r="K851">
        <v>-0.86804599999999998</v>
      </c>
    </row>
    <row r="852" spans="1:11" x14ac:dyDescent="0.25">
      <c r="A852">
        <v>310</v>
      </c>
      <c r="B852" t="s">
        <v>66</v>
      </c>
      <c r="C852">
        <v>8402</v>
      </c>
      <c r="D852">
        <v>387921.45</v>
      </c>
      <c r="E852">
        <v>7405406.04</v>
      </c>
      <c r="F852">
        <v>2</v>
      </c>
      <c r="G852">
        <v>715.5</v>
      </c>
      <c r="H852">
        <v>716.36474599999997</v>
      </c>
      <c r="I852">
        <v>1</v>
      </c>
      <c r="J852">
        <v>1</v>
      </c>
      <c r="K852">
        <v>-0.86474600000000001</v>
      </c>
    </row>
    <row r="853" spans="1:11" x14ac:dyDescent="0.25">
      <c r="A853">
        <v>641</v>
      </c>
      <c r="B853" t="s">
        <v>66</v>
      </c>
      <c r="C853">
        <v>8433</v>
      </c>
      <c r="D853">
        <v>387921.45</v>
      </c>
      <c r="E853">
        <v>7405406.04</v>
      </c>
      <c r="F853">
        <v>2</v>
      </c>
      <c r="G853">
        <v>715.4</v>
      </c>
      <c r="H853">
        <v>716.36165500000004</v>
      </c>
      <c r="I853">
        <v>1</v>
      </c>
      <c r="J853">
        <v>1</v>
      </c>
      <c r="K853">
        <v>-0.96165500000000004</v>
      </c>
    </row>
    <row r="854" spans="1:11" x14ac:dyDescent="0.25">
      <c r="A854">
        <v>744</v>
      </c>
      <c r="B854" t="s">
        <v>66</v>
      </c>
      <c r="C854">
        <v>8461</v>
      </c>
      <c r="D854">
        <v>387921.45</v>
      </c>
      <c r="E854">
        <v>7405406.04</v>
      </c>
      <c r="F854">
        <v>2</v>
      </c>
      <c r="G854">
        <v>715.5</v>
      </c>
      <c r="H854">
        <v>716.35908099999995</v>
      </c>
      <c r="I854">
        <v>1</v>
      </c>
      <c r="J854">
        <v>1</v>
      </c>
      <c r="K854">
        <v>-0.85908099999999998</v>
      </c>
    </row>
    <row r="855" spans="1:11" x14ac:dyDescent="0.25">
      <c r="A855">
        <v>841</v>
      </c>
      <c r="B855" t="s">
        <v>66</v>
      </c>
      <c r="C855">
        <v>8492</v>
      </c>
      <c r="D855">
        <v>387921.45</v>
      </c>
      <c r="E855">
        <v>7405406.04</v>
      </c>
      <c r="F855">
        <v>2</v>
      </c>
      <c r="G855">
        <v>715.3</v>
      </c>
      <c r="H855">
        <v>716.35645099999999</v>
      </c>
      <c r="I855">
        <v>1</v>
      </c>
      <c r="J855">
        <v>1</v>
      </c>
      <c r="K855">
        <v>-1.056451</v>
      </c>
    </row>
    <row r="856" spans="1:11" x14ac:dyDescent="0.25">
      <c r="A856">
        <v>938</v>
      </c>
      <c r="B856" t="s">
        <v>66</v>
      </c>
      <c r="C856">
        <v>8522</v>
      </c>
      <c r="D856">
        <v>387921.45</v>
      </c>
      <c r="E856">
        <v>7405406.04</v>
      </c>
      <c r="F856">
        <v>2</v>
      </c>
      <c r="G856">
        <v>715.3</v>
      </c>
      <c r="H856">
        <v>716.35414300000002</v>
      </c>
      <c r="I856">
        <v>1</v>
      </c>
      <c r="J856">
        <v>1</v>
      </c>
      <c r="K856">
        <v>-1.0541430000000001</v>
      </c>
    </row>
    <row r="857" spans="1:11" x14ac:dyDescent="0.25">
      <c r="A857">
        <v>1035</v>
      </c>
      <c r="B857" t="s">
        <v>66</v>
      </c>
      <c r="C857">
        <v>8553</v>
      </c>
      <c r="D857">
        <v>387921.45</v>
      </c>
      <c r="E857">
        <v>7405406.04</v>
      </c>
      <c r="F857">
        <v>2</v>
      </c>
      <c r="G857">
        <v>715.1</v>
      </c>
      <c r="H857">
        <v>716.35195399999998</v>
      </c>
      <c r="I857">
        <v>1</v>
      </c>
      <c r="J857">
        <v>1</v>
      </c>
      <c r="K857">
        <v>-1.251954</v>
      </c>
    </row>
    <row r="858" spans="1:11" x14ac:dyDescent="0.25">
      <c r="A858">
        <v>1109</v>
      </c>
      <c r="B858" t="s">
        <v>66</v>
      </c>
      <c r="C858">
        <v>8583</v>
      </c>
      <c r="D858">
        <v>387921.45</v>
      </c>
      <c r="E858">
        <v>7405406.04</v>
      </c>
      <c r="F858">
        <v>2</v>
      </c>
      <c r="G858">
        <v>715.3</v>
      </c>
      <c r="H858">
        <v>716.35006199999998</v>
      </c>
      <c r="I858">
        <v>1</v>
      </c>
      <c r="J858">
        <v>1</v>
      </c>
      <c r="K858">
        <v>-1.0500620000000001</v>
      </c>
    </row>
    <row r="859" spans="1:11" x14ac:dyDescent="0.25">
      <c r="A859">
        <v>300</v>
      </c>
      <c r="B859" t="s">
        <v>66</v>
      </c>
      <c r="C859">
        <v>8614</v>
      </c>
      <c r="D859">
        <v>387921.45</v>
      </c>
      <c r="E859">
        <v>7405406.04</v>
      </c>
      <c r="F859">
        <v>2</v>
      </c>
      <c r="G859">
        <v>715.6</v>
      </c>
      <c r="H859">
        <v>716.34828300000004</v>
      </c>
      <c r="I859">
        <v>1</v>
      </c>
      <c r="J859">
        <v>1</v>
      </c>
      <c r="K859">
        <v>-0.74828300000000003</v>
      </c>
    </row>
    <row r="860" spans="1:11" x14ac:dyDescent="0.25">
      <c r="A860">
        <v>374</v>
      </c>
      <c r="B860" t="s">
        <v>66</v>
      </c>
      <c r="C860">
        <v>8645</v>
      </c>
      <c r="D860">
        <v>387921.45</v>
      </c>
      <c r="E860">
        <v>7405406.04</v>
      </c>
      <c r="F860">
        <v>2</v>
      </c>
      <c r="G860">
        <v>715.3</v>
      </c>
      <c r="H860">
        <v>716.34673699999996</v>
      </c>
      <c r="I860">
        <v>1</v>
      </c>
      <c r="J860">
        <v>1</v>
      </c>
      <c r="K860">
        <v>-1.046737</v>
      </c>
    </row>
    <row r="861" spans="1:11" x14ac:dyDescent="0.25">
      <c r="A861">
        <v>602</v>
      </c>
      <c r="B861" t="s">
        <v>66</v>
      </c>
      <c r="C861">
        <v>8675</v>
      </c>
      <c r="D861">
        <v>387921.45</v>
      </c>
      <c r="E861">
        <v>7405406.04</v>
      </c>
      <c r="F861">
        <v>2</v>
      </c>
      <c r="G861">
        <v>715.3</v>
      </c>
      <c r="H861">
        <v>716.34545200000002</v>
      </c>
      <c r="I861">
        <v>1</v>
      </c>
      <c r="J861">
        <v>1</v>
      </c>
      <c r="K861">
        <v>-1.045452</v>
      </c>
    </row>
    <row r="862" spans="1:11" x14ac:dyDescent="0.25">
      <c r="A862">
        <v>666</v>
      </c>
      <c r="B862" t="s">
        <v>66</v>
      </c>
      <c r="C862">
        <v>8706</v>
      </c>
      <c r="D862">
        <v>387921.45</v>
      </c>
      <c r="E862">
        <v>7405406.04</v>
      </c>
      <c r="F862">
        <v>2</v>
      </c>
      <c r="G862">
        <v>715.1</v>
      </c>
      <c r="H862">
        <v>716.34427300000004</v>
      </c>
      <c r="I862">
        <v>1</v>
      </c>
      <c r="J862">
        <v>1</v>
      </c>
      <c r="K862">
        <v>-1.244273</v>
      </c>
    </row>
    <row r="863" spans="1:11" x14ac:dyDescent="0.25">
      <c r="A863">
        <v>752</v>
      </c>
      <c r="B863" t="s">
        <v>66</v>
      </c>
      <c r="C863">
        <v>8736</v>
      </c>
      <c r="D863">
        <v>387921.45</v>
      </c>
      <c r="E863">
        <v>7405406.04</v>
      </c>
      <c r="F863">
        <v>2</v>
      </c>
      <c r="G863">
        <v>715.2</v>
      </c>
      <c r="H863">
        <v>716.343345</v>
      </c>
      <c r="I863">
        <v>1</v>
      </c>
      <c r="J863">
        <v>1</v>
      </c>
      <c r="K863">
        <v>-1.1433450000000001</v>
      </c>
    </row>
    <row r="864" spans="1:11" x14ac:dyDescent="0.25">
      <c r="A864">
        <v>916</v>
      </c>
      <c r="B864" t="s">
        <v>66</v>
      </c>
      <c r="C864">
        <v>8802</v>
      </c>
      <c r="D864">
        <v>387921.45</v>
      </c>
      <c r="E864">
        <v>7405406.04</v>
      </c>
      <c r="F864">
        <v>2</v>
      </c>
      <c r="G864">
        <v>714.7</v>
      </c>
      <c r="H864">
        <v>716.34191399999997</v>
      </c>
      <c r="I864">
        <v>1</v>
      </c>
      <c r="J864">
        <v>1</v>
      </c>
      <c r="K864">
        <v>-1.6419140000000001</v>
      </c>
    </row>
    <row r="865" spans="1:11" x14ac:dyDescent="0.25">
      <c r="A865">
        <v>1034</v>
      </c>
      <c r="B865" t="s">
        <v>66</v>
      </c>
      <c r="C865">
        <v>8829</v>
      </c>
      <c r="D865">
        <v>387921.45</v>
      </c>
      <c r="E865">
        <v>7405406.04</v>
      </c>
      <c r="F865">
        <v>2</v>
      </c>
      <c r="G865">
        <v>715.2</v>
      </c>
      <c r="H865">
        <v>716.34154699999999</v>
      </c>
      <c r="I865">
        <v>1</v>
      </c>
      <c r="J865">
        <v>1</v>
      </c>
      <c r="K865">
        <v>-1.1415470000000001</v>
      </c>
    </row>
    <row r="866" spans="1:11" x14ac:dyDescent="0.25">
      <c r="A866">
        <v>172</v>
      </c>
      <c r="B866" t="s">
        <v>67</v>
      </c>
      <c r="C866">
        <v>1</v>
      </c>
      <c r="D866">
        <v>397003.6</v>
      </c>
      <c r="E866">
        <v>7408951.5899999999</v>
      </c>
      <c r="F866">
        <v>2</v>
      </c>
      <c r="G866">
        <v>750.49</v>
      </c>
      <c r="H866">
        <v>758.48835499999996</v>
      </c>
      <c r="I866">
        <v>1</v>
      </c>
      <c r="J866">
        <v>1</v>
      </c>
      <c r="K866">
        <v>-7.9983550000000001</v>
      </c>
    </row>
    <row r="867" spans="1:11" x14ac:dyDescent="0.25">
      <c r="A867">
        <v>389</v>
      </c>
      <c r="B867" t="s">
        <v>67</v>
      </c>
      <c r="C867">
        <v>1858</v>
      </c>
      <c r="D867">
        <v>397003.6</v>
      </c>
      <c r="E867">
        <v>7408951.5899999999</v>
      </c>
      <c r="F867">
        <v>2</v>
      </c>
      <c r="G867">
        <v>750.53</v>
      </c>
      <c r="H867">
        <v>758.49806899999999</v>
      </c>
      <c r="I867">
        <v>1</v>
      </c>
      <c r="J867">
        <v>1</v>
      </c>
      <c r="K867">
        <v>-7.9680689999999998</v>
      </c>
    </row>
    <row r="868" spans="1:11" x14ac:dyDescent="0.25">
      <c r="A868">
        <v>516</v>
      </c>
      <c r="B868" t="s">
        <v>67</v>
      </c>
      <c r="C868">
        <v>1887</v>
      </c>
      <c r="D868">
        <v>397003.6</v>
      </c>
      <c r="E868">
        <v>7408951.5899999999</v>
      </c>
      <c r="F868">
        <v>2</v>
      </c>
      <c r="G868">
        <v>750.53</v>
      </c>
      <c r="H868">
        <v>758.49823000000004</v>
      </c>
      <c r="I868">
        <v>1</v>
      </c>
      <c r="J868">
        <v>1</v>
      </c>
      <c r="K868">
        <v>-7.9682300000000001</v>
      </c>
    </row>
    <row r="869" spans="1:11" x14ac:dyDescent="0.25">
      <c r="A869">
        <v>83</v>
      </c>
      <c r="B869" t="s">
        <v>67</v>
      </c>
      <c r="C869">
        <v>1918</v>
      </c>
      <c r="D869">
        <v>397003.6</v>
      </c>
      <c r="E869">
        <v>7408951.5899999999</v>
      </c>
      <c r="F869">
        <v>2</v>
      </c>
      <c r="G869">
        <v>750.4</v>
      </c>
      <c r="H869">
        <v>758.49841200000003</v>
      </c>
      <c r="I869">
        <v>1</v>
      </c>
      <c r="J869">
        <v>1</v>
      </c>
      <c r="K869">
        <v>-8.0984119999999997</v>
      </c>
    </row>
    <row r="870" spans="1:11" x14ac:dyDescent="0.25">
      <c r="A870">
        <v>330</v>
      </c>
      <c r="B870" t="s">
        <v>67</v>
      </c>
      <c r="C870">
        <v>1948</v>
      </c>
      <c r="D870">
        <v>397003.6</v>
      </c>
      <c r="E870">
        <v>7408951.5899999999</v>
      </c>
      <c r="F870">
        <v>2</v>
      </c>
      <c r="G870">
        <v>750.61</v>
      </c>
      <c r="H870">
        <v>758.49857099999997</v>
      </c>
      <c r="I870">
        <v>1</v>
      </c>
      <c r="J870">
        <v>1</v>
      </c>
      <c r="K870">
        <v>-7.8885709999999998</v>
      </c>
    </row>
    <row r="871" spans="1:11" x14ac:dyDescent="0.25">
      <c r="A871">
        <v>139</v>
      </c>
      <c r="B871" t="s">
        <v>67</v>
      </c>
      <c r="C871">
        <v>1979</v>
      </c>
      <c r="D871">
        <v>397003.6</v>
      </c>
      <c r="E871">
        <v>7408951.5899999999</v>
      </c>
      <c r="F871">
        <v>2</v>
      </c>
      <c r="G871">
        <v>750.6</v>
      </c>
      <c r="H871">
        <v>758.49875399999996</v>
      </c>
      <c r="I871">
        <v>1</v>
      </c>
      <c r="J871">
        <v>1</v>
      </c>
      <c r="K871">
        <v>-7.8987540000000003</v>
      </c>
    </row>
    <row r="872" spans="1:11" x14ac:dyDescent="0.25">
      <c r="A872">
        <v>15</v>
      </c>
      <c r="B872" t="s">
        <v>67</v>
      </c>
      <c r="C872">
        <v>2193</v>
      </c>
      <c r="D872">
        <v>397003.6</v>
      </c>
      <c r="E872">
        <v>7408951.5899999999</v>
      </c>
      <c r="F872">
        <v>2</v>
      </c>
      <c r="G872">
        <v>750.62</v>
      </c>
      <c r="H872">
        <v>758.50004300000001</v>
      </c>
      <c r="I872">
        <v>1</v>
      </c>
      <c r="J872">
        <v>1</v>
      </c>
      <c r="K872">
        <v>-7.8800429999999997</v>
      </c>
    </row>
    <row r="873" spans="1:11" x14ac:dyDescent="0.25">
      <c r="A873">
        <v>185</v>
      </c>
      <c r="B873" t="s">
        <v>67</v>
      </c>
      <c r="C873">
        <v>2224</v>
      </c>
      <c r="D873">
        <v>397003.6</v>
      </c>
      <c r="E873">
        <v>7408951.5899999999</v>
      </c>
      <c r="F873">
        <v>2</v>
      </c>
      <c r="G873">
        <v>750.6</v>
      </c>
      <c r="H873">
        <v>758.50024699999994</v>
      </c>
      <c r="I873">
        <v>1</v>
      </c>
      <c r="J873">
        <v>1</v>
      </c>
      <c r="K873">
        <v>-7.9002470000000002</v>
      </c>
    </row>
    <row r="874" spans="1:11" x14ac:dyDescent="0.25">
      <c r="A874">
        <v>436</v>
      </c>
      <c r="B874" t="s">
        <v>67</v>
      </c>
      <c r="C874">
        <v>2252</v>
      </c>
      <c r="D874">
        <v>397003.6</v>
      </c>
      <c r="E874">
        <v>7408951.5899999999</v>
      </c>
      <c r="F874">
        <v>2</v>
      </c>
      <c r="G874">
        <v>750.6</v>
      </c>
      <c r="H874">
        <v>758.50038400000005</v>
      </c>
      <c r="I874">
        <v>1</v>
      </c>
      <c r="J874">
        <v>1</v>
      </c>
      <c r="K874">
        <v>-7.9003839999999999</v>
      </c>
    </row>
    <row r="875" spans="1:11" x14ac:dyDescent="0.25">
      <c r="A875">
        <v>501</v>
      </c>
      <c r="B875" t="s">
        <v>67</v>
      </c>
      <c r="C875">
        <v>2283</v>
      </c>
      <c r="D875">
        <v>397003.6</v>
      </c>
      <c r="E875">
        <v>7408951.5899999999</v>
      </c>
      <c r="F875">
        <v>2</v>
      </c>
      <c r="G875">
        <v>750.61</v>
      </c>
      <c r="H875">
        <v>758.50058899999999</v>
      </c>
      <c r="I875">
        <v>1</v>
      </c>
      <c r="J875">
        <v>1</v>
      </c>
      <c r="K875">
        <v>-7.8905890000000003</v>
      </c>
    </row>
    <row r="876" spans="1:11" x14ac:dyDescent="0.25">
      <c r="A876">
        <v>541</v>
      </c>
      <c r="B876" t="s">
        <v>67</v>
      </c>
      <c r="C876">
        <v>2313</v>
      </c>
      <c r="D876">
        <v>397003.6</v>
      </c>
      <c r="E876">
        <v>7408951.5899999999</v>
      </c>
      <c r="F876">
        <v>2</v>
      </c>
      <c r="G876">
        <v>750.59</v>
      </c>
      <c r="H876">
        <v>758.50077199999998</v>
      </c>
      <c r="I876">
        <v>1</v>
      </c>
      <c r="J876">
        <v>1</v>
      </c>
      <c r="K876">
        <v>-7.9107719999999997</v>
      </c>
    </row>
    <row r="877" spans="1:11" x14ac:dyDescent="0.25">
      <c r="A877">
        <v>843</v>
      </c>
      <c r="B877" t="s">
        <v>67</v>
      </c>
      <c r="C877">
        <v>2344</v>
      </c>
      <c r="D877">
        <v>397003.6</v>
      </c>
      <c r="E877">
        <v>7408951.5899999999</v>
      </c>
      <c r="F877">
        <v>2</v>
      </c>
      <c r="G877">
        <v>752.37</v>
      </c>
      <c r="H877">
        <v>758.50096199999996</v>
      </c>
      <c r="I877">
        <v>1</v>
      </c>
      <c r="J877">
        <v>1</v>
      </c>
      <c r="K877">
        <v>-6.1309620000000002</v>
      </c>
    </row>
    <row r="878" spans="1:11" x14ac:dyDescent="0.25">
      <c r="A878">
        <v>851</v>
      </c>
      <c r="B878" t="s">
        <v>67</v>
      </c>
      <c r="C878">
        <v>2344</v>
      </c>
      <c r="D878">
        <v>397003.6</v>
      </c>
      <c r="E878">
        <v>7408951.5899999999</v>
      </c>
      <c r="F878">
        <v>2</v>
      </c>
      <c r="G878">
        <v>750.6</v>
      </c>
      <c r="H878">
        <v>758.50096199999996</v>
      </c>
      <c r="I878">
        <v>1</v>
      </c>
      <c r="J878">
        <v>1</v>
      </c>
      <c r="K878">
        <v>-7.9009619999999998</v>
      </c>
    </row>
    <row r="879" spans="1:11" x14ac:dyDescent="0.25">
      <c r="A879">
        <v>919</v>
      </c>
      <c r="B879" t="s">
        <v>67</v>
      </c>
      <c r="C879">
        <v>2374</v>
      </c>
      <c r="D879">
        <v>397003.6</v>
      </c>
      <c r="E879">
        <v>7408951.5899999999</v>
      </c>
      <c r="F879">
        <v>2</v>
      </c>
      <c r="G879">
        <v>750.58</v>
      </c>
      <c r="H879">
        <v>758.50114499999995</v>
      </c>
      <c r="I879">
        <v>1</v>
      </c>
      <c r="J879">
        <v>1</v>
      </c>
      <c r="K879">
        <v>-7.9211450000000001</v>
      </c>
    </row>
    <row r="880" spans="1:11" x14ac:dyDescent="0.25">
      <c r="A880">
        <v>979</v>
      </c>
      <c r="B880" t="s">
        <v>67</v>
      </c>
      <c r="C880">
        <v>2405</v>
      </c>
      <c r="D880">
        <v>397003.6</v>
      </c>
      <c r="E880">
        <v>7408951.5899999999</v>
      </c>
      <c r="F880">
        <v>2</v>
      </c>
      <c r="G880">
        <v>750.58</v>
      </c>
      <c r="H880">
        <v>758.50132799999994</v>
      </c>
      <c r="I880">
        <v>1</v>
      </c>
      <c r="J880">
        <v>1</v>
      </c>
      <c r="K880">
        <v>-7.9213279999999999</v>
      </c>
    </row>
    <row r="881" spans="1:11" x14ac:dyDescent="0.25">
      <c r="A881">
        <v>1037</v>
      </c>
      <c r="B881" t="s">
        <v>67</v>
      </c>
      <c r="C881">
        <v>2436</v>
      </c>
      <c r="D881">
        <v>397003.6</v>
      </c>
      <c r="E881">
        <v>7408951.5899999999</v>
      </c>
      <c r="F881">
        <v>2</v>
      </c>
      <c r="G881">
        <v>750.63</v>
      </c>
      <c r="H881">
        <v>758.50151100000005</v>
      </c>
      <c r="I881">
        <v>1</v>
      </c>
      <c r="J881">
        <v>1</v>
      </c>
      <c r="K881">
        <v>-7.8715109999999999</v>
      </c>
    </row>
    <row r="882" spans="1:11" x14ac:dyDescent="0.25">
      <c r="A882">
        <v>1098</v>
      </c>
      <c r="B882" t="s">
        <v>67</v>
      </c>
      <c r="C882">
        <v>2466</v>
      </c>
      <c r="D882">
        <v>397003.6</v>
      </c>
      <c r="E882">
        <v>7408951.5899999999</v>
      </c>
      <c r="F882">
        <v>2</v>
      </c>
      <c r="G882">
        <v>750.59</v>
      </c>
      <c r="H882">
        <v>758.50170100000003</v>
      </c>
      <c r="I882">
        <v>1</v>
      </c>
      <c r="J882">
        <v>1</v>
      </c>
      <c r="K882">
        <v>-7.9117009999999999</v>
      </c>
    </row>
    <row r="883" spans="1:11" x14ac:dyDescent="0.25">
      <c r="A883">
        <v>117</v>
      </c>
      <c r="B883" t="s">
        <v>67</v>
      </c>
      <c r="C883">
        <v>2497</v>
      </c>
      <c r="D883">
        <v>397003.6</v>
      </c>
      <c r="E883">
        <v>7408951.5899999999</v>
      </c>
      <c r="F883">
        <v>2</v>
      </c>
      <c r="G883">
        <v>750.59</v>
      </c>
      <c r="H883">
        <v>758.50190599999996</v>
      </c>
      <c r="I883">
        <v>1</v>
      </c>
      <c r="J883">
        <v>1</v>
      </c>
      <c r="K883">
        <v>-7.9119060000000001</v>
      </c>
    </row>
    <row r="884" spans="1:11" x14ac:dyDescent="0.25">
      <c r="A884">
        <v>437</v>
      </c>
      <c r="B884" t="s">
        <v>67</v>
      </c>
      <c r="C884">
        <v>2527</v>
      </c>
      <c r="D884">
        <v>397003.6</v>
      </c>
      <c r="E884">
        <v>7408951.5899999999</v>
      </c>
      <c r="F884">
        <v>2</v>
      </c>
      <c r="G884">
        <v>750.57</v>
      </c>
      <c r="H884">
        <v>758.50209700000005</v>
      </c>
      <c r="I884">
        <v>1</v>
      </c>
      <c r="J884">
        <v>1</v>
      </c>
      <c r="K884">
        <v>-7.9320969999999997</v>
      </c>
    </row>
    <row r="885" spans="1:11" x14ac:dyDescent="0.25">
      <c r="A885">
        <v>502</v>
      </c>
      <c r="B885" t="s">
        <v>67</v>
      </c>
      <c r="C885">
        <v>2558</v>
      </c>
      <c r="D885">
        <v>397003.6</v>
      </c>
      <c r="E885">
        <v>7408951.5899999999</v>
      </c>
      <c r="F885">
        <v>2</v>
      </c>
      <c r="G885">
        <v>750.57</v>
      </c>
      <c r="H885">
        <v>758.50231099999996</v>
      </c>
      <c r="I885">
        <v>1</v>
      </c>
      <c r="J885">
        <v>1</v>
      </c>
      <c r="K885">
        <v>-7.9323110000000003</v>
      </c>
    </row>
    <row r="886" spans="1:11" x14ac:dyDescent="0.25">
      <c r="A886">
        <v>653</v>
      </c>
      <c r="B886" t="s">
        <v>67</v>
      </c>
      <c r="C886">
        <v>2617</v>
      </c>
      <c r="D886">
        <v>397003.6</v>
      </c>
      <c r="E886">
        <v>7408951.5899999999</v>
      </c>
      <c r="F886">
        <v>2</v>
      </c>
      <c r="G886">
        <v>750.62</v>
      </c>
      <c r="H886">
        <v>758.50267799999995</v>
      </c>
      <c r="I886">
        <v>1</v>
      </c>
      <c r="J886">
        <v>1</v>
      </c>
      <c r="K886">
        <v>-7.8826780000000003</v>
      </c>
    </row>
    <row r="887" spans="1:11" x14ac:dyDescent="0.25">
      <c r="A887">
        <v>703</v>
      </c>
      <c r="B887" t="s">
        <v>67</v>
      </c>
      <c r="C887">
        <v>2648</v>
      </c>
      <c r="D887">
        <v>397003.6</v>
      </c>
      <c r="E887">
        <v>7408951.5899999999</v>
      </c>
      <c r="F887">
        <v>2</v>
      </c>
      <c r="G887">
        <v>750.62</v>
      </c>
      <c r="H887">
        <v>758.502883</v>
      </c>
      <c r="I887">
        <v>1</v>
      </c>
      <c r="J887">
        <v>1</v>
      </c>
      <c r="K887">
        <v>-7.8828829999999996</v>
      </c>
    </row>
    <row r="888" spans="1:11" x14ac:dyDescent="0.25">
      <c r="A888">
        <v>756</v>
      </c>
      <c r="B888" t="s">
        <v>67</v>
      </c>
      <c r="C888">
        <v>2678</v>
      </c>
      <c r="D888">
        <v>397003.6</v>
      </c>
      <c r="E888">
        <v>7408951.5899999999</v>
      </c>
      <c r="F888">
        <v>2</v>
      </c>
      <c r="G888">
        <v>750.44</v>
      </c>
      <c r="H888">
        <v>758.50307199999997</v>
      </c>
      <c r="I888">
        <v>1</v>
      </c>
      <c r="J888">
        <v>1</v>
      </c>
      <c r="K888">
        <v>-8.063072</v>
      </c>
    </row>
    <row r="889" spans="1:11" x14ac:dyDescent="0.25">
      <c r="A889">
        <v>980</v>
      </c>
      <c r="B889" t="s">
        <v>67</v>
      </c>
      <c r="C889">
        <v>2709</v>
      </c>
      <c r="D889">
        <v>397003.6</v>
      </c>
      <c r="E889">
        <v>7408951.5899999999</v>
      </c>
      <c r="F889">
        <v>2</v>
      </c>
      <c r="G889">
        <v>750.39</v>
      </c>
      <c r="H889">
        <v>758.50326299999995</v>
      </c>
      <c r="I889">
        <v>1</v>
      </c>
      <c r="J889">
        <v>1</v>
      </c>
      <c r="K889">
        <v>-8.1132629999999999</v>
      </c>
    </row>
    <row r="890" spans="1:11" x14ac:dyDescent="0.25">
      <c r="A890">
        <v>1080</v>
      </c>
      <c r="B890" t="s">
        <v>67</v>
      </c>
      <c r="C890">
        <v>2770</v>
      </c>
      <c r="D890">
        <v>397003.6</v>
      </c>
      <c r="E890">
        <v>7408951.5899999999</v>
      </c>
      <c r="F890">
        <v>2</v>
      </c>
      <c r="G890">
        <v>750.37</v>
      </c>
      <c r="H890">
        <v>758.50365799999997</v>
      </c>
      <c r="I890">
        <v>1</v>
      </c>
      <c r="J890">
        <v>1</v>
      </c>
      <c r="K890">
        <v>-8.1336580000000005</v>
      </c>
    </row>
    <row r="891" spans="1:11" x14ac:dyDescent="0.25">
      <c r="A891">
        <v>88</v>
      </c>
      <c r="B891" t="s">
        <v>67</v>
      </c>
      <c r="C891">
        <v>2801</v>
      </c>
      <c r="D891">
        <v>397003.6</v>
      </c>
      <c r="E891">
        <v>7408951.5899999999</v>
      </c>
      <c r="F891">
        <v>2</v>
      </c>
      <c r="G891">
        <v>750.36</v>
      </c>
      <c r="H891">
        <v>758.50387999999998</v>
      </c>
      <c r="I891">
        <v>1</v>
      </c>
      <c r="J891">
        <v>1</v>
      </c>
      <c r="K891">
        <v>-8.1438799999999993</v>
      </c>
    </row>
    <row r="892" spans="1:11" x14ac:dyDescent="0.25">
      <c r="A892">
        <v>395</v>
      </c>
      <c r="B892" t="s">
        <v>67</v>
      </c>
      <c r="C892">
        <v>2831</v>
      </c>
      <c r="D892">
        <v>397003.6</v>
      </c>
      <c r="E892">
        <v>7408951.5899999999</v>
      </c>
      <c r="F892">
        <v>2</v>
      </c>
      <c r="G892">
        <v>750.31</v>
      </c>
      <c r="H892">
        <v>758.50408500000003</v>
      </c>
      <c r="I892">
        <v>1</v>
      </c>
      <c r="J892">
        <v>1</v>
      </c>
      <c r="K892">
        <v>-8.1940849999999994</v>
      </c>
    </row>
    <row r="893" spans="1:11" x14ac:dyDescent="0.25">
      <c r="A893">
        <v>522</v>
      </c>
      <c r="B893" t="s">
        <v>67</v>
      </c>
      <c r="C893">
        <v>2862</v>
      </c>
      <c r="D893">
        <v>397003.6</v>
      </c>
      <c r="E893">
        <v>7408951.5899999999</v>
      </c>
      <c r="F893">
        <v>2</v>
      </c>
      <c r="G893">
        <v>750.2</v>
      </c>
      <c r="H893">
        <v>758.50427400000001</v>
      </c>
      <c r="I893">
        <v>1</v>
      </c>
      <c r="J893">
        <v>1</v>
      </c>
      <c r="K893">
        <v>-8.3042739999999995</v>
      </c>
    </row>
    <row r="894" spans="1:11" x14ac:dyDescent="0.25">
      <c r="A894">
        <v>662</v>
      </c>
      <c r="B894" t="s">
        <v>67</v>
      </c>
      <c r="C894">
        <v>2892</v>
      </c>
      <c r="D894">
        <v>397003.6</v>
      </c>
      <c r="E894">
        <v>7408951.5899999999</v>
      </c>
      <c r="F894">
        <v>2</v>
      </c>
      <c r="G894">
        <v>750.4</v>
      </c>
      <c r="H894">
        <v>758.50446599999998</v>
      </c>
      <c r="I894">
        <v>1</v>
      </c>
      <c r="J894">
        <v>1</v>
      </c>
      <c r="K894">
        <v>-8.1044660000000004</v>
      </c>
    </row>
    <row r="895" spans="1:11" x14ac:dyDescent="0.25">
      <c r="A895">
        <v>882</v>
      </c>
      <c r="B895" t="s">
        <v>67</v>
      </c>
      <c r="C895">
        <v>3074</v>
      </c>
      <c r="D895">
        <v>397003.6</v>
      </c>
      <c r="E895">
        <v>7408951.5899999999</v>
      </c>
      <c r="F895">
        <v>2</v>
      </c>
      <c r="G895">
        <v>750.4</v>
      </c>
      <c r="H895">
        <v>758.50572199999999</v>
      </c>
      <c r="I895">
        <v>1</v>
      </c>
      <c r="J895">
        <v>1</v>
      </c>
      <c r="K895">
        <v>-8.1057220000000001</v>
      </c>
    </row>
    <row r="896" spans="1:11" x14ac:dyDescent="0.25">
      <c r="A896">
        <v>18</v>
      </c>
      <c r="B896" t="s">
        <v>67</v>
      </c>
      <c r="C896">
        <v>3440</v>
      </c>
      <c r="D896">
        <v>397003.6</v>
      </c>
      <c r="E896">
        <v>7408951.5899999999</v>
      </c>
      <c r="F896">
        <v>2</v>
      </c>
      <c r="G896">
        <v>750.58</v>
      </c>
      <c r="H896">
        <v>758.50841800000001</v>
      </c>
      <c r="I896">
        <v>1</v>
      </c>
      <c r="J896">
        <v>1</v>
      </c>
      <c r="K896">
        <v>-7.9284179999999997</v>
      </c>
    </row>
    <row r="897" spans="1:11" x14ac:dyDescent="0.25">
      <c r="A897">
        <v>216</v>
      </c>
      <c r="B897" t="s">
        <v>67</v>
      </c>
      <c r="C897">
        <v>7306</v>
      </c>
      <c r="D897">
        <v>397003.6</v>
      </c>
      <c r="E897">
        <v>7408951.5899999999</v>
      </c>
      <c r="F897">
        <v>2</v>
      </c>
      <c r="G897">
        <v>751.93</v>
      </c>
      <c r="H897">
        <v>758.57548199999997</v>
      </c>
      <c r="I897">
        <v>1</v>
      </c>
      <c r="J897">
        <v>1</v>
      </c>
      <c r="K897">
        <v>-6.6454820000000003</v>
      </c>
    </row>
    <row r="898" spans="1:11" x14ac:dyDescent="0.25">
      <c r="A898">
        <v>284</v>
      </c>
      <c r="B898" t="s">
        <v>67</v>
      </c>
      <c r="C898">
        <v>7337</v>
      </c>
      <c r="D898">
        <v>397003.6</v>
      </c>
      <c r="E898">
        <v>7408951.5899999999</v>
      </c>
      <c r="F898">
        <v>2</v>
      </c>
      <c r="G898">
        <v>751.93</v>
      </c>
      <c r="H898">
        <v>758.57653400000004</v>
      </c>
      <c r="I898">
        <v>1</v>
      </c>
      <c r="J898">
        <v>1</v>
      </c>
      <c r="K898">
        <v>-6.6465339999999999</v>
      </c>
    </row>
    <row r="899" spans="1:11" x14ac:dyDescent="0.25">
      <c r="A899">
        <v>348</v>
      </c>
      <c r="B899" t="s">
        <v>67</v>
      </c>
      <c r="C899">
        <v>7365</v>
      </c>
      <c r="D899">
        <v>397003.6</v>
      </c>
      <c r="E899">
        <v>7408951.5899999999</v>
      </c>
      <c r="F899">
        <v>2</v>
      </c>
      <c r="G899">
        <v>750.93</v>
      </c>
      <c r="H899">
        <v>758.57750699999997</v>
      </c>
      <c r="I899">
        <v>1</v>
      </c>
      <c r="J899">
        <v>1</v>
      </c>
      <c r="K899">
        <v>-7.6475070000000001</v>
      </c>
    </row>
    <row r="900" spans="1:11" x14ac:dyDescent="0.25">
      <c r="A900">
        <v>491</v>
      </c>
      <c r="B900" t="s">
        <v>67</v>
      </c>
      <c r="C900">
        <v>7422</v>
      </c>
      <c r="D900">
        <v>397003.6</v>
      </c>
      <c r="E900">
        <v>7408951.5899999999</v>
      </c>
      <c r="F900">
        <v>2</v>
      </c>
      <c r="G900">
        <v>750.93</v>
      </c>
      <c r="H900">
        <v>758.57947300000001</v>
      </c>
      <c r="I900">
        <v>1</v>
      </c>
      <c r="J900">
        <v>1</v>
      </c>
      <c r="K900">
        <v>-7.6494730000000004</v>
      </c>
    </row>
    <row r="901" spans="1:11" x14ac:dyDescent="0.25">
      <c r="A901">
        <v>594</v>
      </c>
      <c r="B901" t="s">
        <v>67</v>
      </c>
      <c r="C901">
        <v>7486</v>
      </c>
      <c r="D901">
        <v>397003.6</v>
      </c>
      <c r="E901">
        <v>7408951.5899999999</v>
      </c>
      <c r="F901">
        <v>2</v>
      </c>
      <c r="G901">
        <v>750.93</v>
      </c>
      <c r="H901">
        <v>758.58176000000003</v>
      </c>
      <c r="I901">
        <v>1</v>
      </c>
      <c r="J901">
        <v>1</v>
      </c>
      <c r="K901">
        <v>-7.6517600000000003</v>
      </c>
    </row>
    <row r="902" spans="1:11" x14ac:dyDescent="0.25">
      <c r="A902">
        <v>629</v>
      </c>
      <c r="B902" t="s">
        <v>67</v>
      </c>
      <c r="C902">
        <v>7513</v>
      </c>
      <c r="D902">
        <v>397003.6</v>
      </c>
      <c r="E902">
        <v>7408951.5899999999</v>
      </c>
      <c r="F902">
        <v>2</v>
      </c>
      <c r="G902">
        <v>750.93</v>
      </c>
      <c r="H902">
        <v>758.58272299999999</v>
      </c>
      <c r="I902">
        <v>1</v>
      </c>
      <c r="J902">
        <v>1</v>
      </c>
      <c r="K902">
        <v>-7.6527229999999999</v>
      </c>
    </row>
    <row r="903" spans="1:11" x14ac:dyDescent="0.25">
      <c r="A903">
        <v>706</v>
      </c>
      <c r="B903" t="s">
        <v>67</v>
      </c>
      <c r="C903">
        <v>7534</v>
      </c>
      <c r="D903">
        <v>397003.6</v>
      </c>
      <c r="E903">
        <v>7408951.5899999999</v>
      </c>
      <c r="F903">
        <v>2</v>
      </c>
      <c r="G903">
        <v>750.93</v>
      </c>
      <c r="H903">
        <v>758.58349099999998</v>
      </c>
      <c r="I903">
        <v>1</v>
      </c>
      <c r="J903">
        <v>1</v>
      </c>
      <c r="K903">
        <v>-7.6534909999999998</v>
      </c>
    </row>
    <row r="904" spans="1:11" x14ac:dyDescent="0.25">
      <c r="A904">
        <v>790</v>
      </c>
      <c r="B904" t="s">
        <v>67</v>
      </c>
      <c r="C904">
        <v>7577</v>
      </c>
      <c r="D904">
        <v>397003.6</v>
      </c>
      <c r="E904">
        <v>7408951.5899999999</v>
      </c>
      <c r="F904">
        <v>2</v>
      </c>
      <c r="G904">
        <v>750.93</v>
      </c>
      <c r="H904">
        <v>758.58509600000002</v>
      </c>
      <c r="I904">
        <v>1</v>
      </c>
      <c r="J904">
        <v>1</v>
      </c>
      <c r="K904">
        <v>-7.6550960000000003</v>
      </c>
    </row>
    <row r="905" spans="1:11" x14ac:dyDescent="0.25">
      <c r="A905">
        <v>866</v>
      </c>
      <c r="B905" t="s">
        <v>67</v>
      </c>
      <c r="C905">
        <v>7603</v>
      </c>
      <c r="D905">
        <v>397003.6</v>
      </c>
      <c r="E905">
        <v>7408951.5899999999</v>
      </c>
      <c r="F905">
        <v>2</v>
      </c>
      <c r="G905">
        <v>751.43</v>
      </c>
      <c r="H905">
        <v>758.58605899999998</v>
      </c>
      <c r="I905">
        <v>1</v>
      </c>
      <c r="J905">
        <v>1</v>
      </c>
      <c r="K905">
        <v>-7.1560589999999999</v>
      </c>
    </row>
    <row r="906" spans="1:11" x14ac:dyDescent="0.25">
      <c r="A906">
        <v>944</v>
      </c>
      <c r="B906" t="s">
        <v>67</v>
      </c>
      <c r="C906">
        <v>7639</v>
      </c>
      <c r="D906">
        <v>397003.6</v>
      </c>
      <c r="E906">
        <v>7408951.5899999999</v>
      </c>
      <c r="F906">
        <v>2</v>
      </c>
      <c r="G906">
        <v>751.33</v>
      </c>
      <c r="H906">
        <v>758.58741599999996</v>
      </c>
      <c r="I906">
        <v>1</v>
      </c>
      <c r="J906">
        <v>1</v>
      </c>
      <c r="K906">
        <v>-7.2574160000000001</v>
      </c>
    </row>
    <row r="907" spans="1:11" x14ac:dyDescent="0.25">
      <c r="A907">
        <v>1032</v>
      </c>
      <c r="B907" t="s">
        <v>67</v>
      </c>
      <c r="C907">
        <v>7667</v>
      </c>
      <c r="D907">
        <v>397003.6</v>
      </c>
      <c r="E907">
        <v>7408951.5899999999</v>
      </c>
      <c r="F907">
        <v>2</v>
      </c>
      <c r="G907">
        <v>751.33</v>
      </c>
      <c r="H907">
        <v>758.58849499999997</v>
      </c>
      <c r="I907">
        <v>1</v>
      </c>
      <c r="J907">
        <v>1</v>
      </c>
      <c r="K907">
        <v>-7.2584949999999999</v>
      </c>
    </row>
    <row r="908" spans="1:11" x14ac:dyDescent="0.25">
      <c r="A908">
        <v>24</v>
      </c>
      <c r="B908" t="s">
        <v>67</v>
      </c>
      <c r="C908">
        <v>7671</v>
      </c>
      <c r="D908">
        <v>397003.6</v>
      </c>
      <c r="E908">
        <v>7408951.5899999999</v>
      </c>
      <c r="F908">
        <v>2</v>
      </c>
      <c r="G908">
        <v>751.43</v>
      </c>
      <c r="H908">
        <v>758.58864900000003</v>
      </c>
      <c r="I908">
        <v>1</v>
      </c>
      <c r="J908">
        <v>1</v>
      </c>
      <c r="K908">
        <v>-7.1586489999999996</v>
      </c>
    </row>
    <row r="909" spans="1:11" x14ac:dyDescent="0.25">
      <c r="A909">
        <v>443</v>
      </c>
      <c r="B909" t="s">
        <v>67</v>
      </c>
      <c r="C909">
        <v>7708</v>
      </c>
      <c r="D909">
        <v>397003.6</v>
      </c>
      <c r="E909">
        <v>7408951.5899999999</v>
      </c>
      <c r="F909">
        <v>2</v>
      </c>
      <c r="G909">
        <v>751.43</v>
      </c>
      <c r="H909">
        <v>758.59006299999999</v>
      </c>
      <c r="I909">
        <v>1</v>
      </c>
      <c r="J909">
        <v>1</v>
      </c>
      <c r="K909">
        <v>-7.1600630000000001</v>
      </c>
    </row>
    <row r="910" spans="1:11" x14ac:dyDescent="0.25">
      <c r="A910">
        <v>98</v>
      </c>
      <c r="B910" t="s">
        <v>67</v>
      </c>
      <c r="C910">
        <v>7758</v>
      </c>
      <c r="D910">
        <v>397003.6</v>
      </c>
      <c r="E910">
        <v>7408951.5899999999</v>
      </c>
      <c r="F910">
        <v>2</v>
      </c>
      <c r="G910">
        <v>751.43</v>
      </c>
      <c r="H910">
        <v>758.59205699999995</v>
      </c>
      <c r="I910">
        <v>1</v>
      </c>
      <c r="J910">
        <v>1</v>
      </c>
      <c r="K910">
        <v>-7.1620569999999999</v>
      </c>
    </row>
    <row r="911" spans="1:11" x14ac:dyDescent="0.25">
      <c r="A911">
        <v>201</v>
      </c>
      <c r="B911" t="s">
        <v>67</v>
      </c>
      <c r="C911">
        <v>7789</v>
      </c>
      <c r="D911">
        <v>397003.6</v>
      </c>
      <c r="E911">
        <v>7408951.5899999999</v>
      </c>
      <c r="F911">
        <v>2</v>
      </c>
      <c r="G911">
        <v>751.5</v>
      </c>
      <c r="H911">
        <v>758.5933</v>
      </c>
      <c r="I911">
        <v>1</v>
      </c>
      <c r="J911">
        <v>1</v>
      </c>
      <c r="K911">
        <v>-7.0933000000000002</v>
      </c>
    </row>
    <row r="912" spans="1:11" x14ac:dyDescent="0.25">
      <c r="A912">
        <v>253</v>
      </c>
      <c r="B912" t="s">
        <v>67</v>
      </c>
      <c r="C912">
        <v>7822</v>
      </c>
      <c r="D912">
        <v>397003.6</v>
      </c>
      <c r="E912">
        <v>7408951.5899999999</v>
      </c>
      <c r="F912">
        <v>2</v>
      </c>
      <c r="G912">
        <v>751.52</v>
      </c>
      <c r="H912">
        <v>758.59461099999999</v>
      </c>
      <c r="I912">
        <v>1</v>
      </c>
      <c r="J912">
        <v>1</v>
      </c>
      <c r="K912">
        <v>-7.074611</v>
      </c>
    </row>
    <row r="913" spans="1:11" x14ac:dyDescent="0.25">
      <c r="A913">
        <v>308</v>
      </c>
      <c r="B913" t="s">
        <v>67</v>
      </c>
      <c r="C913">
        <v>7852</v>
      </c>
      <c r="D913">
        <v>397003.6</v>
      </c>
      <c r="E913">
        <v>7408951.5899999999</v>
      </c>
      <c r="F913">
        <v>2</v>
      </c>
      <c r="G913">
        <v>751.43</v>
      </c>
      <c r="H913">
        <v>758.59583899999996</v>
      </c>
      <c r="I913">
        <v>1</v>
      </c>
      <c r="J913">
        <v>1</v>
      </c>
      <c r="K913">
        <v>-7.1658390000000001</v>
      </c>
    </row>
    <row r="914" spans="1:11" x14ac:dyDescent="0.25">
      <c r="A914">
        <v>423</v>
      </c>
      <c r="B914" t="s">
        <v>67</v>
      </c>
      <c r="C914">
        <v>7863</v>
      </c>
      <c r="D914">
        <v>397003.6</v>
      </c>
      <c r="E914">
        <v>7408951.5899999999</v>
      </c>
      <c r="F914">
        <v>2</v>
      </c>
      <c r="G914">
        <v>751.49</v>
      </c>
      <c r="H914">
        <v>758.59629700000005</v>
      </c>
      <c r="I914">
        <v>1</v>
      </c>
      <c r="J914">
        <v>1</v>
      </c>
      <c r="K914">
        <v>-7.1062969999999996</v>
      </c>
    </row>
    <row r="915" spans="1:11" x14ac:dyDescent="0.25">
      <c r="A915">
        <v>544</v>
      </c>
      <c r="B915" t="s">
        <v>67</v>
      </c>
      <c r="C915">
        <v>7892</v>
      </c>
      <c r="D915">
        <v>397003.6</v>
      </c>
      <c r="E915">
        <v>7408951.5899999999</v>
      </c>
      <c r="F915">
        <v>2</v>
      </c>
      <c r="G915">
        <v>751.46</v>
      </c>
      <c r="H915">
        <v>758.59749899999997</v>
      </c>
      <c r="I915">
        <v>1</v>
      </c>
      <c r="J915">
        <v>1</v>
      </c>
      <c r="K915">
        <v>-7.137499</v>
      </c>
    </row>
    <row r="916" spans="1:11" x14ac:dyDescent="0.25">
      <c r="A916">
        <v>605</v>
      </c>
      <c r="B916" t="s">
        <v>67</v>
      </c>
      <c r="C916">
        <v>7919</v>
      </c>
      <c r="D916">
        <v>397003.6</v>
      </c>
      <c r="E916">
        <v>7408951.5899999999</v>
      </c>
      <c r="F916">
        <v>2</v>
      </c>
      <c r="G916">
        <v>751.19</v>
      </c>
      <c r="H916">
        <v>758.59861000000001</v>
      </c>
      <c r="I916">
        <v>1</v>
      </c>
      <c r="J916">
        <v>1</v>
      </c>
      <c r="K916">
        <v>-7.4086100000000004</v>
      </c>
    </row>
    <row r="917" spans="1:11" x14ac:dyDescent="0.25">
      <c r="A917">
        <v>681</v>
      </c>
      <c r="B917" t="s">
        <v>67</v>
      </c>
      <c r="C917">
        <v>7956</v>
      </c>
      <c r="D917">
        <v>397003.6</v>
      </c>
      <c r="E917">
        <v>7408951.5899999999</v>
      </c>
      <c r="F917">
        <v>2</v>
      </c>
      <c r="G917">
        <v>751.46</v>
      </c>
      <c r="H917">
        <v>758.60016900000005</v>
      </c>
      <c r="I917">
        <v>1</v>
      </c>
      <c r="J917">
        <v>1</v>
      </c>
      <c r="K917">
        <v>-7.1401690000000002</v>
      </c>
    </row>
    <row r="918" spans="1:11" x14ac:dyDescent="0.25">
      <c r="A918">
        <v>761</v>
      </c>
      <c r="B918" t="s">
        <v>67</v>
      </c>
      <c r="C918">
        <v>7983</v>
      </c>
      <c r="D918">
        <v>397003.6</v>
      </c>
      <c r="E918">
        <v>7408951.5899999999</v>
      </c>
      <c r="F918">
        <v>2</v>
      </c>
      <c r="G918">
        <v>752.23</v>
      </c>
      <c r="H918">
        <v>758.60132499999997</v>
      </c>
      <c r="I918">
        <v>1</v>
      </c>
      <c r="J918">
        <v>1</v>
      </c>
      <c r="K918">
        <v>-6.3713249999999997</v>
      </c>
    </row>
    <row r="919" spans="1:11" x14ac:dyDescent="0.25">
      <c r="A919">
        <v>876</v>
      </c>
      <c r="B919" t="s">
        <v>67</v>
      </c>
      <c r="C919">
        <v>8024</v>
      </c>
      <c r="D919">
        <v>397003.6</v>
      </c>
      <c r="E919">
        <v>7408951.5899999999</v>
      </c>
      <c r="F919">
        <v>2</v>
      </c>
      <c r="G919">
        <v>751.43</v>
      </c>
      <c r="H919">
        <v>758.60308399999997</v>
      </c>
      <c r="I919">
        <v>1</v>
      </c>
      <c r="J919">
        <v>1</v>
      </c>
      <c r="K919">
        <v>-7.1730840000000002</v>
      </c>
    </row>
    <row r="920" spans="1:11" x14ac:dyDescent="0.25">
      <c r="A920">
        <v>945</v>
      </c>
      <c r="B920" t="s">
        <v>67</v>
      </c>
      <c r="C920">
        <v>8039</v>
      </c>
      <c r="D920">
        <v>397003.6</v>
      </c>
      <c r="E920">
        <v>7408951.5899999999</v>
      </c>
      <c r="F920">
        <v>2</v>
      </c>
      <c r="G920">
        <v>751.53</v>
      </c>
      <c r="H920">
        <v>758.60373100000004</v>
      </c>
      <c r="I920">
        <v>1</v>
      </c>
      <c r="J920">
        <v>1</v>
      </c>
      <c r="K920">
        <v>-7.0737310000000004</v>
      </c>
    </row>
    <row r="921" spans="1:11" x14ac:dyDescent="0.25">
      <c r="A921">
        <v>1043</v>
      </c>
      <c r="B921" t="s">
        <v>67</v>
      </c>
      <c r="C921">
        <v>8077</v>
      </c>
      <c r="D921">
        <v>397003.6</v>
      </c>
      <c r="E921">
        <v>7408951.5899999999</v>
      </c>
      <c r="F921">
        <v>2</v>
      </c>
      <c r="G921">
        <v>751.53</v>
      </c>
      <c r="H921">
        <v>758.60541899999998</v>
      </c>
      <c r="I921">
        <v>1</v>
      </c>
      <c r="J921">
        <v>1</v>
      </c>
      <c r="K921">
        <v>-7.0754190000000001</v>
      </c>
    </row>
    <row r="922" spans="1:11" x14ac:dyDescent="0.25">
      <c r="A922">
        <v>163</v>
      </c>
      <c r="B922" t="s">
        <v>67</v>
      </c>
      <c r="C922">
        <v>8104</v>
      </c>
      <c r="D922">
        <v>397003.6</v>
      </c>
      <c r="E922">
        <v>7408951.5899999999</v>
      </c>
      <c r="F922">
        <v>2</v>
      </c>
      <c r="G922">
        <v>751.46</v>
      </c>
      <c r="H922">
        <v>758.60660900000005</v>
      </c>
      <c r="I922">
        <v>1</v>
      </c>
      <c r="J922">
        <v>1</v>
      </c>
      <c r="K922">
        <v>-7.1466089999999998</v>
      </c>
    </row>
    <row r="923" spans="1:11" x14ac:dyDescent="0.25">
      <c r="A923">
        <v>262</v>
      </c>
      <c r="B923" t="s">
        <v>67</v>
      </c>
      <c r="C923">
        <v>8136</v>
      </c>
      <c r="D923">
        <v>397003.6</v>
      </c>
      <c r="E923">
        <v>7408951.5899999999</v>
      </c>
      <c r="F923">
        <v>2</v>
      </c>
      <c r="G923">
        <v>754.63</v>
      </c>
      <c r="H923">
        <v>758.60804399999995</v>
      </c>
      <c r="I923">
        <v>1</v>
      </c>
      <c r="J923">
        <v>1</v>
      </c>
      <c r="K923">
        <v>-3.9780440000000001</v>
      </c>
    </row>
    <row r="924" spans="1:11" x14ac:dyDescent="0.25">
      <c r="A924">
        <v>354</v>
      </c>
      <c r="B924" t="s">
        <v>67</v>
      </c>
      <c r="C924">
        <v>8166</v>
      </c>
      <c r="D924">
        <v>397003.6</v>
      </c>
      <c r="E924">
        <v>7408951.5899999999</v>
      </c>
      <c r="F924">
        <v>2</v>
      </c>
      <c r="G924">
        <v>751.59</v>
      </c>
      <c r="H924">
        <v>758.60940400000004</v>
      </c>
      <c r="I924">
        <v>1</v>
      </c>
      <c r="J924">
        <v>1</v>
      </c>
      <c r="K924">
        <v>-7.0194039999999998</v>
      </c>
    </row>
    <row r="925" spans="1:11" x14ac:dyDescent="0.25">
      <c r="A925">
        <v>640</v>
      </c>
      <c r="B925" t="s">
        <v>67</v>
      </c>
      <c r="C925">
        <v>8196</v>
      </c>
      <c r="D925">
        <v>397003.6</v>
      </c>
      <c r="E925">
        <v>7408951.5899999999</v>
      </c>
      <c r="F925">
        <v>2</v>
      </c>
      <c r="G925">
        <v>751.55</v>
      </c>
      <c r="H925">
        <v>758.61077699999998</v>
      </c>
      <c r="I925">
        <v>1</v>
      </c>
      <c r="J925">
        <v>1</v>
      </c>
      <c r="K925">
        <v>-7.0607769999999999</v>
      </c>
    </row>
    <row r="926" spans="1:11" x14ac:dyDescent="0.25">
      <c r="A926">
        <v>734</v>
      </c>
      <c r="B926" t="s">
        <v>67</v>
      </c>
      <c r="C926">
        <v>8244</v>
      </c>
      <c r="D926">
        <v>397003.6</v>
      </c>
      <c r="E926">
        <v>7408951.5899999999</v>
      </c>
      <c r="F926">
        <v>2</v>
      </c>
      <c r="G926">
        <v>751.49</v>
      </c>
      <c r="H926">
        <v>758.61298399999998</v>
      </c>
      <c r="I926">
        <v>1</v>
      </c>
      <c r="J926">
        <v>1</v>
      </c>
      <c r="K926">
        <v>-7.1229839999999998</v>
      </c>
    </row>
    <row r="927" spans="1:11" x14ac:dyDescent="0.25">
      <c r="A927">
        <v>832</v>
      </c>
      <c r="B927" t="s">
        <v>67</v>
      </c>
      <c r="C927">
        <v>8252</v>
      </c>
      <c r="D927">
        <v>397003.6</v>
      </c>
      <c r="E927">
        <v>7408951.5899999999</v>
      </c>
      <c r="F927">
        <v>2</v>
      </c>
      <c r="G927">
        <v>751.52</v>
      </c>
      <c r="H927">
        <v>758.61335399999996</v>
      </c>
      <c r="I927">
        <v>1</v>
      </c>
      <c r="J927">
        <v>1</v>
      </c>
      <c r="K927">
        <v>-7.0933539999999997</v>
      </c>
    </row>
    <row r="928" spans="1:11" x14ac:dyDescent="0.25">
      <c r="A928">
        <v>937</v>
      </c>
      <c r="B928" t="s">
        <v>67</v>
      </c>
      <c r="C928">
        <v>8305</v>
      </c>
      <c r="D928">
        <v>397003.6</v>
      </c>
      <c r="E928">
        <v>7408951.5899999999</v>
      </c>
      <c r="F928">
        <v>2</v>
      </c>
      <c r="G928">
        <v>751.63</v>
      </c>
      <c r="H928">
        <v>758.615861</v>
      </c>
      <c r="I928">
        <v>1</v>
      </c>
      <c r="J928">
        <v>1</v>
      </c>
      <c r="K928">
        <v>-6.9858609999999999</v>
      </c>
    </row>
    <row r="929" spans="1:11" x14ac:dyDescent="0.25">
      <c r="A929">
        <v>1036</v>
      </c>
      <c r="B929" t="s">
        <v>67</v>
      </c>
      <c r="C929">
        <v>8326</v>
      </c>
      <c r="D929">
        <v>397003.6</v>
      </c>
      <c r="E929">
        <v>7408951.5899999999</v>
      </c>
      <c r="F929">
        <v>2</v>
      </c>
      <c r="G929">
        <v>751.73</v>
      </c>
      <c r="H929">
        <v>758.61684600000001</v>
      </c>
      <c r="I929">
        <v>1</v>
      </c>
      <c r="J929">
        <v>1</v>
      </c>
      <c r="K929">
        <v>-6.8868460000000002</v>
      </c>
    </row>
    <row r="930" spans="1:11" x14ac:dyDescent="0.25">
      <c r="A930">
        <v>164</v>
      </c>
      <c r="B930" t="s">
        <v>67</v>
      </c>
      <c r="C930">
        <v>8357</v>
      </c>
      <c r="D930">
        <v>397003.6</v>
      </c>
      <c r="E930">
        <v>7408951.5899999999</v>
      </c>
      <c r="F930">
        <v>2</v>
      </c>
      <c r="G930">
        <v>751.63</v>
      </c>
      <c r="H930">
        <v>758.61833100000001</v>
      </c>
      <c r="I930">
        <v>1</v>
      </c>
      <c r="J930">
        <v>1</v>
      </c>
      <c r="K930">
        <v>-6.9883309999999996</v>
      </c>
    </row>
    <row r="931" spans="1:11" x14ac:dyDescent="0.25">
      <c r="A931">
        <v>269</v>
      </c>
      <c r="B931" t="s">
        <v>67</v>
      </c>
      <c r="C931">
        <v>8375</v>
      </c>
      <c r="D931">
        <v>397003.6</v>
      </c>
      <c r="E931">
        <v>7408951.5899999999</v>
      </c>
      <c r="F931">
        <v>2</v>
      </c>
      <c r="G931">
        <v>751.73</v>
      </c>
      <c r="H931">
        <v>758.61921199999995</v>
      </c>
      <c r="I931">
        <v>1</v>
      </c>
      <c r="J931">
        <v>1</v>
      </c>
      <c r="K931">
        <v>-6.8892119999999997</v>
      </c>
    </row>
    <row r="932" spans="1:11" x14ac:dyDescent="0.25">
      <c r="A932">
        <v>349</v>
      </c>
      <c r="B932" t="s">
        <v>67</v>
      </c>
      <c r="C932">
        <v>8411</v>
      </c>
      <c r="D932">
        <v>397003.6</v>
      </c>
      <c r="E932">
        <v>7408951.5899999999</v>
      </c>
      <c r="F932">
        <v>2</v>
      </c>
      <c r="G932">
        <v>751.63</v>
      </c>
      <c r="H932">
        <v>758.62096799999995</v>
      </c>
      <c r="I932">
        <v>1</v>
      </c>
      <c r="J932">
        <v>1</v>
      </c>
      <c r="K932">
        <v>-6.9909679999999996</v>
      </c>
    </row>
    <row r="933" spans="1:11" x14ac:dyDescent="0.25">
      <c r="A933">
        <v>659</v>
      </c>
      <c r="B933" t="s">
        <v>67</v>
      </c>
      <c r="C933">
        <v>8439</v>
      </c>
      <c r="D933">
        <v>397003.6</v>
      </c>
      <c r="E933">
        <v>7408951.5899999999</v>
      </c>
      <c r="F933">
        <v>2</v>
      </c>
      <c r="G933">
        <v>751.58</v>
      </c>
      <c r="H933">
        <v>758.62232900000004</v>
      </c>
      <c r="I933">
        <v>1</v>
      </c>
      <c r="J933">
        <v>1</v>
      </c>
      <c r="K933">
        <v>-7.0423289999999996</v>
      </c>
    </row>
    <row r="934" spans="1:11" x14ac:dyDescent="0.25">
      <c r="A934">
        <v>763</v>
      </c>
      <c r="B934" t="s">
        <v>67</v>
      </c>
      <c r="C934">
        <v>8473</v>
      </c>
      <c r="D934">
        <v>397003.6</v>
      </c>
      <c r="E934">
        <v>7408951.5899999999</v>
      </c>
      <c r="F934">
        <v>2</v>
      </c>
      <c r="G934">
        <v>751.73</v>
      </c>
      <c r="H934">
        <v>758.62400400000001</v>
      </c>
      <c r="I934">
        <v>1</v>
      </c>
      <c r="J934">
        <v>1</v>
      </c>
      <c r="K934">
        <v>-6.8940039999999998</v>
      </c>
    </row>
    <row r="935" spans="1:11" x14ac:dyDescent="0.25">
      <c r="A935">
        <v>860</v>
      </c>
      <c r="B935" t="s">
        <v>67</v>
      </c>
      <c r="C935">
        <v>8502</v>
      </c>
      <c r="D935">
        <v>397003.6</v>
      </c>
      <c r="E935">
        <v>7408951.5899999999</v>
      </c>
      <c r="F935">
        <v>2</v>
      </c>
      <c r="G935">
        <v>751.73</v>
      </c>
      <c r="H935">
        <v>758.62546299999997</v>
      </c>
      <c r="I935">
        <v>1</v>
      </c>
      <c r="J935">
        <v>1</v>
      </c>
      <c r="K935">
        <v>-6.8954630000000003</v>
      </c>
    </row>
    <row r="936" spans="1:11" x14ac:dyDescent="0.25">
      <c r="A936">
        <v>967</v>
      </c>
      <c r="B936" t="s">
        <v>67</v>
      </c>
      <c r="C936">
        <v>8537</v>
      </c>
      <c r="D936">
        <v>397003.6</v>
      </c>
      <c r="E936">
        <v>7408951.5899999999</v>
      </c>
      <c r="F936">
        <v>2</v>
      </c>
      <c r="G936">
        <v>755.23</v>
      </c>
      <c r="H936">
        <v>758.62723000000005</v>
      </c>
      <c r="I936">
        <v>1</v>
      </c>
      <c r="J936">
        <v>1</v>
      </c>
      <c r="K936">
        <v>-3.39723</v>
      </c>
    </row>
    <row r="937" spans="1:11" x14ac:dyDescent="0.25">
      <c r="A937">
        <v>257</v>
      </c>
      <c r="B937" t="s">
        <v>67</v>
      </c>
      <c r="C937">
        <v>8606</v>
      </c>
      <c r="D937">
        <v>397003.6</v>
      </c>
      <c r="E937">
        <v>7408951.5899999999</v>
      </c>
      <c r="F937">
        <v>2</v>
      </c>
      <c r="G937">
        <v>751.73</v>
      </c>
      <c r="H937">
        <v>758.630765</v>
      </c>
      <c r="I937">
        <v>1</v>
      </c>
      <c r="J937">
        <v>1</v>
      </c>
      <c r="K937">
        <v>-6.9007649999999998</v>
      </c>
    </row>
    <row r="938" spans="1:11" x14ac:dyDescent="0.25">
      <c r="A938">
        <v>317</v>
      </c>
      <c r="B938" t="s">
        <v>67</v>
      </c>
      <c r="C938">
        <v>8622</v>
      </c>
      <c r="D938">
        <v>397003.6</v>
      </c>
      <c r="E938">
        <v>7408951.5899999999</v>
      </c>
      <c r="F938">
        <v>2</v>
      </c>
      <c r="G938">
        <v>751.83</v>
      </c>
      <c r="H938">
        <v>758.63159900000005</v>
      </c>
      <c r="I938">
        <v>1</v>
      </c>
      <c r="J938">
        <v>1</v>
      </c>
      <c r="K938">
        <v>-6.8015990000000004</v>
      </c>
    </row>
    <row r="939" spans="1:11" x14ac:dyDescent="0.25">
      <c r="A939">
        <v>425</v>
      </c>
      <c r="B939" t="s">
        <v>67</v>
      </c>
      <c r="C939">
        <v>8650</v>
      </c>
      <c r="D939">
        <v>397003.6</v>
      </c>
      <c r="E939">
        <v>7408951.5899999999</v>
      </c>
      <c r="F939">
        <v>2</v>
      </c>
      <c r="G939">
        <v>751.73</v>
      </c>
      <c r="H939">
        <v>758.63306999999998</v>
      </c>
      <c r="I939">
        <v>1</v>
      </c>
      <c r="J939">
        <v>1</v>
      </c>
      <c r="K939">
        <v>-6.9030699999999996</v>
      </c>
    </row>
    <row r="940" spans="1:11" x14ac:dyDescent="0.25">
      <c r="A940">
        <v>613</v>
      </c>
      <c r="B940" t="s">
        <v>67</v>
      </c>
      <c r="C940">
        <v>8676</v>
      </c>
      <c r="D940">
        <v>397003.6</v>
      </c>
      <c r="E940">
        <v>7408951.5899999999</v>
      </c>
      <c r="F940">
        <v>2</v>
      </c>
      <c r="G940">
        <v>749.83</v>
      </c>
      <c r="H940">
        <v>758.63443500000005</v>
      </c>
      <c r="I940">
        <v>1</v>
      </c>
      <c r="J940">
        <v>1</v>
      </c>
      <c r="K940">
        <v>-8.8044349999999998</v>
      </c>
    </row>
    <row r="941" spans="1:11" x14ac:dyDescent="0.25">
      <c r="A941">
        <v>682</v>
      </c>
      <c r="B941" t="s">
        <v>67</v>
      </c>
      <c r="C941">
        <v>8711</v>
      </c>
      <c r="D941">
        <v>397003.6</v>
      </c>
      <c r="E941">
        <v>7408951.5899999999</v>
      </c>
      <c r="F941">
        <v>2</v>
      </c>
      <c r="G941">
        <v>752.03</v>
      </c>
      <c r="H941">
        <v>758.63627899999994</v>
      </c>
      <c r="I941">
        <v>1</v>
      </c>
      <c r="J941">
        <v>1</v>
      </c>
      <c r="K941">
        <v>-6.6062789999999998</v>
      </c>
    </row>
    <row r="942" spans="1:11" x14ac:dyDescent="0.25">
      <c r="A942">
        <v>772</v>
      </c>
      <c r="B942" t="s">
        <v>67</v>
      </c>
      <c r="C942">
        <v>8740</v>
      </c>
      <c r="D942">
        <v>397003.6</v>
      </c>
      <c r="E942">
        <v>7408951.5899999999</v>
      </c>
      <c r="F942">
        <v>2</v>
      </c>
      <c r="G942">
        <v>751.83</v>
      </c>
      <c r="H942">
        <v>758.63782900000001</v>
      </c>
      <c r="I942">
        <v>1</v>
      </c>
      <c r="J942">
        <v>1</v>
      </c>
      <c r="K942">
        <v>-6.8078289999999999</v>
      </c>
    </row>
    <row r="943" spans="1:11" x14ac:dyDescent="0.25">
      <c r="A943">
        <v>848</v>
      </c>
      <c r="B943" t="s">
        <v>67</v>
      </c>
      <c r="C943">
        <v>8768</v>
      </c>
      <c r="D943">
        <v>397003.6</v>
      </c>
      <c r="E943">
        <v>7408951.5899999999</v>
      </c>
      <c r="F943">
        <v>2</v>
      </c>
      <c r="G943">
        <v>751.73</v>
      </c>
      <c r="H943">
        <v>758.63935500000002</v>
      </c>
      <c r="I943">
        <v>1</v>
      </c>
      <c r="J943">
        <v>1</v>
      </c>
      <c r="K943">
        <v>-6.9093549999999997</v>
      </c>
    </row>
    <row r="944" spans="1:11" x14ac:dyDescent="0.25">
      <c r="A944">
        <v>946</v>
      </c>
      <c r="B944" t="s">
        <v>67</v>
      </c>
      <c r="C944">
        <v>8803</v>
      </c>
      <c r="D944">
        <v>397003.6</v>
      </c>
      <c r="E944">
        <v>7408951.5899999999</v>
      </c>
      <c r="F944">
        <v>2</v>
      </c>
      <c r="G944">
        <v>751.19</v>
      </c>
      <c r="H944">
        <v>758.64124200000003</v>
      </c>
      <c r="I944">
        <v>1</v>
      </c>
      <c r="J944">
        <v>1</v>
      </c>
      <c r="K944">
        <v>-7.4512419999999997</v>
      </c>
    </row>
    <row r="945" spans="1:11" x14ac:dyDescent="0.25">
      <c r="A945">
        <v>1044</v>
      </c>
      <c r="B945" t="s">
        <v>67</v>
      </c>
      <c r="C945">
        <v>8829</v>
      </c>
      <c r="D945">
        <v>397003.6</v>
      </c>
      <c r="E945">
        <v>7408951.5899999999</v>
      </c>
      <c r="F945">
        <v>2</v>
      </c>
      <c r="G945">
        <v>751.83</v>
      </c>
      <c r="H945">
        <v>758.642651</v>
      </c>
      <c r="I945">
        <v>1</v>
      </c>
      <c r="J945">
        <v>1</v>
      </c>
      <c r="K945">
        <v>-6.8126509999999998</v>
      </c>
    </row>
    <row r="946" spans="1:11" x14ac:dyDescent="0.25">
      <c r="A946">
        <v>403</v>
      </c>
      <c r="B946" t="s">
        <v>68</v>
      </c>
      <c r="C946">
        <v>1</v>
      </c>
      <c r="D946">
        <v>395243.81</v>
      </c>
      <c r="E946">
        <v>7407889.6600000001</v>
      </c>
      <c r="F946">
        <v>2</v>
      </c>
      <c r="G946">
        <v>754.04</v>
      </c>
      <c r="H946">
        <v>758.53427999999997</v>
      </c>
      <c r="I946">
        <v>1</v>
      </c>
      <c r="J946">
        <v>1</v>
      </c>
      <c r="K946">
        <v>-4.4942799999999998</v>
      </c>
    </row>
    <row r="947" spans="1:11" x14ac:dyDescent="0.25">
      <c r="A947">
        <v>412</v>
      </c>
      <c r="B947" t="s">
        <v>68</v>
      </c>
      <c r="C947">
        <v>1858</v>
      </c>
      <c r="D947">
        <v>395243.81</v>
      </c>
      <c r="E947">
        <v>7407889.6600000001</v>
      </c>
      <c r="F947">
        <v>2</v>
      </c>
      <c r="G947">
        <v>754</v>
      </c>
      <c r="H947">
        <v>758.55872199999999</v>
      </c>
      <c r="I947">
        <v>1</v>
      </c>
      <c r="J947">
        <v>1</v>
      </c>
      <c r="K947">
        <v>-4.5587220000000004</v>
      </c>
    </row>
    <row r="948" spans="1:11" x14ac:dyDescent="0.25">
      <c r="A948">
        <v>561</v>
      </c>
      <c r="B948" t="s">
        <v>68</v>
      </c>
      <c r="C948">
        <v>1887</v>
      </c>
      <c r="D948">
        <v>395243.81</v>
      </c>
      <c r="E948">
        <v>7407889.6600000001</v>
      </c>
      <c r="F948">
        <v>2</v>
      </c>
      <c r="G948">
        <v>753.95</v>
      </c>
      <c r="H948">
        <v>758.55936499999996</v>
      </c>
      <c r="I948">
        <v>1</v>
      </c>
      <c r="J948">
        <v>1</v>
      </c>
      <c r="K948">
        <v>-4.6093650000000004</v>
      </c>
    </row>
    <row r="949" spans="1:11" x14ac:dyDescent="0.25">
      <c r="A949">
        <v>113</v>
      </c>
      <c r="B949" t="s">
        <v>68</v>
      </c>
      <c r="C949">
        <v>1918</v>
      </c>
      <c r="D949">
        <v>395243.81</v>
      </c>
      <c r="E949">
        <v>7407889.6600000001</v>
      </c>
      <c r="F949">
        <v>2</v>
      </c>
      <c r="G949">
        <v>753.93</v>
      </c>
      <c r="H949">
        <v>758.56005500000003</v>
      </c>
      <c r="I949">
        <v>1</v>
      </c>
      <c r="J949">
        <v>1</v>
      </c>
      <c r="K949">
        <v>-4.6300549999999996</v>
      </c>
    </row>
    <row r="950" spans="1:11" x14ac:dyDescent="0.25">
      <c r="A950">
        <v>390</v>
      </c>
      <c r="B950" t="s">
        <v>68</v>
      </c>
      <c r="C950">
        <v>1948</v>
      </c>
      <c r="D950">
        <v>395243.81</v>
      </c>
      <c r="E950">
        <v>7407889.6600000001</v>
      </c>
      <c r="F950">
        <v>2</v>
      </c>
      <c r="G950">
        <v>754.04</v>
      </c>
      <c r="H950">
        <v>758.56072700000004</v>
      </c>
      <c r="I950">
        <v>1</v>
      </c>
      <c r="J950">
        <v>1</v>
      </c>
      <c r="K950">
        <v>-4.5207269999999999</v>
      </c>
    </row>
    <row r="951" spans="1:11" x14ac:dyDescent="0.25">
      <c r="A951">
        <v>184</v>
      </c>
      <c r="B951" t="s">
        <v>68</v>
      </c>
      <c r="C951">
        <v>1979</v>
      </c>
      <c r="D951">
        <v>395243.81</v>
      </c>
      <c r="E951">
        <v>7407889.6600000001</v>
      </c>
      <c r="F951">
        <v>2</v>
      </c>
      <c r="G951">
        <v>754.03</v>
      </c>
      <c r="H951">
        <v>758.56142399999999</v>
      </c>
      <c r="I951">
        <v>1</v>
      </c>
      <c r="J951">
        <v>1</v>
      </c>
      <c r="K951">
        <v>-4.5314240000000003</v>
      </c>
    </row>
    <row r="952" spans="1:11" x14ac:dyDescent="0.25">
      <c r="A952">
        <v>60</v>
      </c>
      <c r="B952" t="s">
        <v>68</v>
      </c>
      <c r="C952">
        <v>2193</v>
      </c>
      <c r="D952">
        <v>395243.81</v>
      </c>
      <c r="E952">
        <v>7407889.6600000001</v>
      </c>
      <c r="F952">
        <v>2</v>
      </c>
      <c r="G952">
        <v>754.06</v>
      </c>
      <c r="H952">
        <v>758.56671800000004</v>
      </c>
      <c r="I952">
        <v>1</v>
      </c>
      <c r="J952">
        <v>1</v>
      </c>
      <c r="K952">
        <v>-4.5067180000000002</v>
      </c>
    </row>
    <row r="953" spans="1:11" x14ac:dyDescent="0.25">
      <c r="A953">
        <v>244</v>
      </c>
      <c r="B953" t="s">
        <v>68</v>
      </c>
      <c r="C953">
        <v>2224</v>
      </c>
      <c r="D953">
        <v>395243.81</v>
      </c>
      <c r="E953">
        <v>7407889.6600000001</v>
      </c>
      <c r="F953">
        <v>2</v>
      </c>
      <c r="G953">
        <v>754.03</v>
      </c>
      <c r="H953">
        <v>758.56753800000001</v>
      </c>
      <c r="I953">
        <v>1</v>
      </c>
      <c r="J953">
        <v>1</v>
      </c>
      <c r="K953">
        <v>-4.5375379999999996</v>
      </c>
    </row>
    <row r="954" spans="1:11" x14ac:dyDescent="0.25">
      <c r="A954">
        <v>455</v>
      </c>
      <c r="B954" t="s">
        <v>68</v>
      </c>
      <c r="C954">
        <v>2252</v>
      </c>
      <c r="D954">
        <v>395243.81</v>
      </c>
      <c r="E954">
        <v>7407889.6600000001</v>
      </c>
      <c r="F954">
        <v>2</v>
      </c>
      <c r="G954">
        <v>754.04</v>
      </c>
      <c r="H954">
        <v>758.56832299999996</v>
      </c>
      <c r="I954">
        <v>1</v>
      </c>
      <c r="J954">
        <v>1</v>
      </c>
      <c r="K954">
        <v>-4.5283230000000003</v>
      </c>
    </row>
    <row r="955" spans="1:11" x14ac:dyDescent="0.25">
      <c r="A955">
        <v>520</v>
      </c>
      <c r="B955" t="s">
        <v>68</v>
      </c>
      <c r="C955">
        <v>2283</v>
      </c>
      <c r="D955">
        <v>395243.81</v>
      </c>
      <c r="E955">
        <v>7407889.6600000001</v>
      </c>
      <c r="F955">
        <v>2</v>
      </c>
      <c r="G955">
        <v>754.05</v>
      </c>
      <c r="H955">
        <v>758.56914400000005</v>
      </c>
      <c r="I955">
        <v>1</v>
      </c>
      <c r="J955">
        <v>1</v>
      </c>
      <c r="K955">
        <v>-4.5191439999999998</v>
      </c>
    </row>
    <row r="956" spans="1:11" x14ac:dyDescent="0.25">
      <c r="A956">
        <v>545</v>
      </c>
      <c r="B956" t="s">
        <v>68</v>
      </c>
      <c r="C956">
        <v>2313</v>
      </c>
      <c r="D956">
        <v>395243.81</v>
      </c>
      <c r="E956">
        <v>7407889.6600000001</v>
      </c>
      <c r="F956">
        <v>2</v>
      </c>
      <c r="G956">
        <v>754.02</v>
      </c>
      <c r="H956">
        <v>758.56999900000005</v>
      </c>
      <c r="I956">
        <v>1</v>
      </c>
      <c r="J956">
        <v>1</v>
      </c>
      <c r="K956">
        <v>-4.5499989999999997</v>
      </c>
    </row>
    <row r="957" spans="1:11" x14ac:dyDescent="0.25">
      <c r="A957">
        <v>861</v>
      </c>
      <c r="B957" t="s">
        <v>68</v>
      </c>
      <c r="C957">
        <v>2344</v>
      </c>
      <c r="D957">
        <v>395243.81</v>
      </c>
      <c r="E957">
        <v>7407889.6600000001</v>
      </c>
      <c r="F957">
        <v>2</v>
      </c>
      <c r="G957">
        <v>754.05</v>
      </c>
      <c r="H957">
        <v>758.57089599999995</v>
      </c>
      <c r="I957">
        <v>1</v>
      </c>
      <c r="J957">
        <v>1</v>
      </c>
      <c r="K957">
        <v>-4.5208959999999996</v>
      </c>
    </row>
    <row r="958" spans="1:11" x14ac:dyDescent="0.25">
      <c r="A958">
        <v>929</v>
      </c>
      <c r="B958" t="s">
        <v>68</v>
      </c>
      <c r="C958">
        <v>2374</v>
      </c>
      <c r="D958">
        <v>395243.81</v>
      </c>
      <c r="E958">
        <v>7407889.6600000001</v>
      </c>
      <c r="F958">
        <v>2</v>
      </c>
      <c r="G958">
        <v>754.02</v>
      </c>
      <c r="H958">
        <v>758.57176000000004</v>
      </c>
      <c r="I958">
        <v>1</v>
      </c>
      <c r="J958">
        <v>1</v>
      </c>
      <c r="K958">
        <v>-4.5517599999999998</v>
      </c>
    </row>
    <row r="959" spans="1:11" x14ac:dyDescent="0.25">
      <c r="A959">
        <v>989</v>
      </c>
      <c r="B959" t="s">
        <v>68</v>
      </c>
      <c r="C959">
        <v>2405</v>
      </c>
      <c r="D959">
        <v>395243.81</v>
      </c>
      <c r="E959">
        <v>7407889.6600000001</v>
      </c>
      <c r="F959">
        <v>2</v>
      </c>
      <c r="G959">
        <v>754.02</v>
      </c>
      <c r="H959">
        <v>758.57268299999998</v>
      </c>
      <c r="I959">
        <v>1</v>
      </c>
      <c r="J959">
        <v>1</v>
      </c>
      <c r="K959">
        <v>-4.552683</v>
      </c>
    </row>
    <row r="960" spans="1:11" x14ac:dyDescent="0.25">
      <c r="A960">
        <v>1047</v>
      </c>
      <c r="B960" t="s">
        <v>68</v>
      </c>
      <c r="C960">
        <v>2436</v>
      </c>
      <c r="D960">
        <v>395243.81</v>
      </c>
      <c r="E960">
        <v>7407889.6600000001</v>
      </c>
      <c r="F960">
        <v>2</v>
      </c>
      <c r="G960">
        <v>754.06</v>
      </c>
      <c r="H960">
        <v>758.57360000000006</v>
      </c>
      <c r="I960">
        <v>1</v>
      </c>
      <c r="J960">
        <v>1</v>
      </c>
      <c r="K960">
        <v>-4.5136000000000003</v>
      </c>
    </row>
    <row r="961" spans="1:11" x14ac:dyDescent="0.25">
      <c r="A961">
        <v>1108</v>
      </c>
      <c r="B961" t="s">
        <v>68</v>
      </c>
      <c r="C961">
        <v>2466</v>
      </c>
      <c r="D961">
        <v>395243.81</v>
      </c>
      <c r="E961">
        <v>7407889.6600000001</v>
      </c>
      <c r="F961">
        <v>2</v>
      </c>
      <c r="G961">
        <v>754.03</v>
      </c>
      <c r="H961">
        <v>758.57453399999997</v>
      </c>
      <c r="I961">
        <v>1</v>
      </c>
      <c r="J961">
        <v>1</v>
      </c>
      <c r="K961">
        <v>-4.5445339999999996</v>
      </c>
    </row>
    <row r="962" spans="1:11" x14ac:dyDescent="0.25">
      <c r="A962">
        <v>141</v>
      </c>
      <c r="B962" t="s">
        <v>68</v>
      </c>
      <c r="C962">
        <v>2497</v>
      </c>
      <c r="D962">
        <v>395243.81</v>
      </c>
      <c r="E962">
        <v>7407889.6600000001</v>
      </c>
      <c r="F962">
        <v>2</v>
      </c>
      <c r="G962">
        <v>754.03</v>
      </c>
      <c r="H962">
        <v>758.57550000000003</v>
      </c>
      <c r="I962">
        <v>1</v>
      </c>
      <c r="J962">
        <v>1</v>
      </c>
      <c r="K962">
        <v>-4.5454999999999997</v>
      </c>
    </row>
    <row r="963" spans="1:11" x14ac:dyDescent="0.25">
      <c r="A963">
        <v>456</v>
      </c>
      <c r="B963" t="s">
        <v>68</v>
      </c>
      <c r="C963">
        <v>2527</v>
      </c>
      <c r="D963">
        <v>395243.81</v>
      </c>
      <c r="E963">
        <v>7407889.6600000001</v>
      </c>
      <c r="F963">
        <v>2</v>
      </c>
      <c r="G963">
        <v>754.02</v>
      </c>
      <c r="H963">
        <v>758.57643599999994</v>
      </c>
      <c r="I963">
        <v>1</v>
      </c>
      <c r="J963">
        <v>1</v>
      </c>
      <c r="K963">
        <v>-4.5564359999999997</v>
      </c>
    </row>
    <row r="964" spans="1:11" x14ac:dyDescent="0.25">
      <c r="A964">
        <v>521</v>
      </c>
      <c r="B964" t="s">
        <v>68</v>
      </c>
      <c r="C964">
        <v>2558</v>
      </c>
      <c r="D964">
        <v>395243.81</v>
      </c>
      <c r="E964">
        <v>7407889.6600000001</v>
      </c>
      <c r="F964">
        <v>2</v>
      </c>
      <c r="G964">
        <v>754.02</v>
      </c>
      <c r="H964">
        <v>758.57746199999997</v>
      </c>
      <c r="I964">
        <v>1</v>
      </c>
      <c r="J964">
        <v>1</v>
      </c>
      <c r="K964">
        <v>-4.5574620000000001</v>
      </c>
    </row>
    <row r="965" spans="1:11" x14ac:dyDescent="0.25">
      <c r="A965">
        <v>546</v>
      </c>
      <c r="B965" t="s">
        <v>68</v>
      </c>
      <c r="C965">
        <v>2589</v>
      </c>
      <c r="D965">
        <v>395243.81</v>
      </c>
      <c r="E965">
        <v>7407889.6600000001</v>
      </c>
      <c r="F965">
        <v>2</v>
      </c>
      <c r="G965">
        <v>754.06</v>
      </c>
      <c r="H965">
        <v>758.57846900000004</v>
      </c>
      <c r="I965">
        <v>1</v>
      </c>
      <c r="J965">
        <v>1</v>
      </c>
      <c r="K965">
        <v>-4.5184689999999996</v>
      </c>
    </row>
    <row r="966" spans="1:11" x14ac:dyDescent="0.25">
      <c r="A966">
        <v>661</v>
      </c>
      <c r="B966" t="s">
        <v>68</v>
      </c>
      <c r="C966">
        <v>2617</v>
      </c>
      <c r="D966">
        <v>395243.81</v>
      </c>
      <c r="E966">
        <v>7407889.6600000001</v>
      </c>
      <c r="F966">
        <v>2</v>
      </c>
      <c r="G966">
        <v>754.04</v>
      </c>
      <c r="H966">
        <v>758.57941700000003</v>
      </c>
      <c r="I966">
        <v>1</v>
      </c>
      <c r="J966">
        <v>1</v>
      </c>
      <c r="K966">
        <v>-4.5394170000000003</v>
      </c>
    </row>
    <row r="967" spans="1:11" x14ac:dyDescent="0.25">
      <c r="A967">
        <v>711</v>
      </c>
      <c r="B967" t="s">
        <v>68</v>
      </c>
      <c r="C967">
        <v>2648</v>
      </c>
      <c r="D967">
        <v>395243.81</v>
      </c>
      <c r="E967">
        <v>7407889.6600000001</v>
      </c>
      <c r="F967">
        <v>2</v>
      </c>
      <c r="G967">
        <v>753.93</v>
      </c>
      <c r="H967">
        <v>758.58046300000001</v>
      </c>
      <c r="I967">
        <v>1</v>
      </c>
      <c r="J967">
        <v>1</v>
      </c>
      <c r="K967">
        <v>-4.6504630000000002</v>
      </c>
    </row>
    <row r="968" spans="1:11" x14ac:dyDescent="0.25">
      <c r="A968">
        <v>990</v>
      </c>
      <c r="B968" t="s">
        <v>68</v>
      </c>
      <c r="C968">
        <v>2709</v>
      </c>
      <c r="D968">
        <v>395243.81</v>
      </c>
      <c r="E968">
        <v>7407889.6600000001</v>
      </c>
      <c r="F968">
        <v>2</v>
      </c>
      <c r="G968">
        <v>753.84</v>
      </c>
      <c r="H968">
        <v>758.582584</v>
      </c>
      <c r="I968">
        <v>1</v>
      </c>
      <c r="J968">
        <v>1</v>
      </c>
      <c r="K968">
        <v>-4.7425839999999999</v>
      </c>
    </row>
    <row r="969" spans="1:11" x14ac:dyDescent="0.25">
      <c r="A969">
        <v>1028</v>
      </c>
      <c r="B969" t="s">
        <v>68</v>
      </c>
      <c r="C969">
        <v>2739</v>
      </c>
      <c r="D969">
        <v>395243.81</v>
      </c>
      <c r="E969">
        <v>7407889.6600000001</v>
      </c>
      <c r="F969">
        <v>2</v>
      </c>
      <c r="G969">
        <v>753.86</v>
      </c>
      <c r="H969">
        <v>758.58367499999997</v>
      </c>
      <c r="I969">
        <v>1</v>
      </c>
      <c r="J969">
        <v>1</v>
      </c>
      <c r="K969">
        <v>-4.7236750000000001</v>
      </c>
    </row>
    <row r="970" spans="1:11" x14ac:dyDescent="0.25">
      <c r="A970">
        <v>1088</v>
      </c>
      <c r="B970" t="s">
        <v>68</v>
      </c>
      <c r="C970">
        <v>2770</v>
      </c>
      <c r="D970">
        <v>395243.81</v>
      </c>
      <c r="E970">
        <v>7407889.6600000001</v>
      </c>
      <c r="F970">
        <v>2</v>
      </c>
      <c r="G970">
        <v>753.81</v>
      </c>
      <c r="H970">
        <v>758.58480099999997</v>
      </c>
      <c r="I970">
        <v>1</v>
      </c>
      <c r="J970">
        <v>1</v>
      </c>
      <c r="K970">
        <v>-4.7748010000000001</v>
      </c>
    </row>
    <row r="971" spans="1:11" x14ac:dyDescent="0.25">
      <c r="A971">
        <v>118</v>
      </c>
      <c r="B971" t="s">
        <v>68</v>
      </c>
      <c r="C971">
        <v>2801</v>
      </c>
      <c r="D971">
        <v>395243.81</v>
      </c>
      <c r="E971">
        <v>7407889.6600000001</v>
      </c>
      <c r="F971">
        <v>2</v>
      </c>
      <c r="G971">
        <v>753.8</v>
      </c>
      <c r="H971">
        <v>758.58595100000002</v>
      </c>
      <c r="I971">
        <v>1</v>
      </c>
      <c r="J971">
        <v>1</v>
      </c>
      <c r="K971">
        <v>-4.7859509999999998</v>
      </c>
    </row>
    <row r="972" spans="1:11" x14ac:dyDescent="0.25">
      <c r="A972">
        <v>417</v>
      </c>
      <c r="B972" t="s">
        <v>68</v>
      </c>
      <c r="C972">
        <v>2831</v>
      </c>
      <c r="D972">
        <v>395243.81</v>
      </c>
      <c r="E972">
        <v>7407889.6600000001</v>
      </c>
      <c r="F972">
        <v>2</v>
      </c>
      <c r="G972">
        <v>753.54</v>
      </c>
      <c r="H972">
        <v>758.58709299999998</v>
      </c>
      <c r="I972">
        <v>1</v>
      </c>
      <c r="J972">
        <v>1</v>
      </c>
      <c r="K972">
        <v>-5.0470930000000003</v>
      </c>
    </row>
    <row r="973" spans="1:11" x14ac:dyDescent="0.25">
      <c r="A973">
        <v>567</v>
      </c>
      <c r="B973" t="s">
        <v>68</v>
      </c>
      <c r="C973">
        <v>2862</v>
      </c>
      <c r="D973">
        <v>395243.81</v>
      </c>
      <c r="E973">
        <v>7407889.6600000001</v>
      </c>
      <c r="F973">
        <v>2</v>
      </c>
      <c r="G973">
        <v>753.57</v>
      </c>
      <c r="H973">
        <v>758.58827900000006</v>
      </c>
      <c r="I973">
        <v>1</v>
      </c>
      <c r="J973">
        <v>1</v>
      </c>
      <c r="K973">
        <v>-5.0182789999999997</v>
      </c>
    </row>
    <row r="974" spans="1:11" x14ac:dyDescent="0.25">
      <c r="A974">
        <v>670</v>
      </c>
      <c r="B974" t="s">
        <v>68</v>
      </c>
      <c r="C974">
        <v>2892</v>
      </c>
      <c r="D974">
        <v>395243.81</v>
      </c>
      <c r="E974">
        <v>7407889.6600000001</v>
      </c>
      <c r="F974">
        <v>2</v>
      </c>
      <c r="G974">
        <v>753.86</v>
      </c>
      <c r="H974">
        <v>758.58943999999997</v>
      </c>
      <c r="I974">
        <v>1</v>
      </c>
      <c r="J974">
        <v>1</v>
      </c>
      <c r="K974">
        <v>-4.7294400000000003</v>
      </c>
    </row>
    <row r="975" spans="1:11" x14ac:dyDescent="0.25">
      <c r="A975">
        <v>221</v>
      </c>
      <c r="B975" t="s">
        <v>68</v>
      </c>
      <c r="C975">
        <v>7306</v>
      </c>
      <c r="D975">
        <v>395243.81</v>
      </c>
      <c r="E975">
        <v>7407889.6600000001</v>
      </c>
      <c r="F975">
        <v>2</v>
      </c>
      <c r="G975">
        <v>755.86</v>
      </c>
      <c r="H975">
        <v>759.39121399999999</v>
      </c>
      <c r="I975">
        <v>1</v>
      </c>
      <c r="J975">
        <v>1</v>
      </c>
      <c r="K975">
        <v>-3.5312139999999999</v>
      </c>
    </row>
    <row r="976" spans="1:11" x14ac:dyDescent="0.25">
      <c r="A976">
        <v>290</v>
      </c>
      <c r="B976" t="s">
        <v>68</v>
      </c>
      <c r="C976">
        <v>7337</v>
      </c>
      <c r="D976">
        <v>395243.81</v>
      </c>
      <c r="E976">
        <v>7407889.6600000001</v>
      </c>
      <c r="F976">
        <v>2</v>
      </c>
      <c r="G976">
        <v>755.61</v>
      </c>
      <c r="H976">
        <v>759.40565500000002</v>
      </c>
      <c r="I976">
        <v>1</v>
      </c>
      <c r="J976">
        <v>1</v>
      </c>
      <c r="K976">
        <v>-3.795655</v>
      </c>
    </row>
    <row r="977" spans="1:11" x14ac:dyDescent="0.25">
      <c r="A977">
        <v>352</v>
      </c>
      <c r="B977" t="s">
        <v>68</v>
      </c>
      <c r="C977">
        <v>7365</v>
      </c>
      <c r="D977">
        <v>395243.81</v>
      </c>
      <c r="E977">
        <v>7407889.6600000001</v>
      </c>
      <c r="F977">
        <v>2</v>
      </c>
      <c r="G977">
        <v>755.86</v>
      </c>
      <c r="H977">
        <v>759.41887599999995</v>
      </c>
      <c r="I977">
        <v>1</v>
      </c>
      <c r="J977">
        <v>1</v>
      </c>
      <c r="K977">
        <v>-3.5588760000000002</v>
      </c>
    </row>
    <row r="978" spans="1:11" x14ac:dyDescent="0.25">
      <c r="A978">
        <v>496</v>
      </c>
      <c r="B978" t="s">
        <v>68</v>
      </c>
      <c r="C978">
        <v>7422</v>
      </c>
      <c r="D978">
        <v>395243.81</v>
      </c>
      <c r="E978">
        <v>7407889.6600000001</v>
      </c>
      <c r="F978">
        <v>2</v>
      </c>
      <c r="G978">
        <v>756.06</v>
      </c>
      <c r="H978">
        <v>759.44630299999994</v>
      </c>
      <c r="I978">
        <v>1</v>
      </c>
      <c r="J978">
        <v>1</v>
      </c>
      <c r="K978">
        <v>-3.3863029999999998</v>
      </c>
    </row>
    <row r="979" spans="1:11" x14ac:dyDescent="0.25">
      <c r="A979">
        <v>547</v>
      </c>
      <c r="B979" t="s">
        <v>68</v>
      </c>
      <c r="C979">
        <v>7443</v>
      </c>
      <c r="D979">
        <v>395243.81</v>
      </c>
      <c r="E979">
        <v>7407889.6600000001</v>
      </c>
      <c r="F979">
        <v>2</v>
      </c>
      <c r="G979">
        <v>755.86</v>
      </c>
      <c r="H979">
        <v>759.45659699999999</v>
      </c>
      <c r="I979">
        <v>1</v>
      </c>
      <c r="J979">
        <v>1</v>
      </c>
      <c r="K979">
        <v>-3.596597</v>
      </c>
    </row>
    <row r="980" spans="1:11" x14ac:dyDescent="0.25">
      <c r="A980">
        <v>597</v>
      </c>
      <c r="B980" t="s">
        <v>68</v>
      </c>
      <c r="C980">
        <v>7486</v>
      </c>
      <c r="D980">
        <v>395243.81</v>
      </c>
      <c r="E980">
        <v>7407889.6600000001</v>
      </c>
      <c r="F980">
        <v>2</v>
      </c>
      <c r="G980">
        <v>756.26</v>
      </c>
      <c r="H980">
        <v>759.47791500000005</v>
      </c>
      <c r="I980">
        <v>1</v>
      </c>
      <c r="J980">
        <v>1</v>
      </c>
      <c r="K980">
        <v>-3.2179150000000001</v>
      </c>
    </row>
    <row r="981" spans="1:11" x14ac:dyDescent="0.25">
      <c r="A981">
        <v>638</v>
      </c>
      <c r="B981" t="s">
        <v>68</v>
      </c>
      <c r="C981">
        <v>7513</v>
      </c>
      <c r="D981">
        <v>395243.81</v>
      </c>
      <c r="E981">
        <v>7407889.6600000001</v>
      </c>
      <c r="F981">
        <v>2</v>
      </c>
      <c r="G981">
        <v>754.46</v>
      </c>
      <c r="H981">
        <v>759.49149699999998</v>
      </c>
      <c r="I981">
        <v>1</v>
      </c>
      <c r="J981">
        <v>1</v>
      </c>
      <c r="K981">
        <v>-5.0314969999999999</v>
      </c>
    </row>
    <row r="982" spans="1:11" x14ac:dyDescent="0.25">
      <c r="A982">
        <v>714</v>
      </c>
      <c r="B982" t="s">
        <v>68</v>
      </c>
      <c r="C982">
        <v>7534</v>
      </c>
      <c r="D982">
        <v>395243.81</v>
      </c>
      <c r="E982">
        <v>7407889.6600000001</v>
      </c>
      <c r="F982">
        <v>2</v>
      </c>
      <c r="G982">
        <v>755.06</v>
      </c>
      <c r="H982">
        <v>759.50218500000005</v>
      </c>
      <c r="I982">
        <v>1</v>
      </c>
      <c r="J982">
        <v>1</v>
      </c>
      <c r="K982">
        <v>-4.4421850000000003</v>
      </c>
    </row>
    <row r="983" spans="1:11" x14ac:dyDescent="0.25">
      <c r="A983">
        <v>954</v>
      </c>
      <c r="B983" t="s">
        <v>68</v>
      </c>
      <c r="C983">
        <v>7639</v>
      </c>
      <c r="D983">
        <v>395243.81</v>
      </c>
      <c r="E983">
        <v>7407889.6600000001</v>
      </c>
      <c r="F983">
        <v>2</v>
      </c>
      <c r="G983">
        <v>756.46</v>
      </c>
      <c r="H983">
        <v>759.55689800000005</v>
      </c>
      <c r="I983">
        <v>1</v>
      </c>
      <c r="J983">
        <v>1</v>
      </c>
      <c r="K983">
        <v>-3.0968979999999999</v>
      </c>
    </row>
    <row r="984" spans="1:11" x14ac:dyDescent="0.25">
      <c r="A984">
        <v>1042</v>
      </c>
      <c r="B984" t="s">
        <v>68</v>
      </c>
      <c r="C984">
        <v>7667</v>
      </c>
      <c r="D984">
        <v>395243.81</v>
      </c>
      <c r="E984">
        <v>7407889.6600000001</v>
      </c>
      <c r="F984">
        <v>2</v>
      </c>
      <c r="G984">
        <v>757.46</v>
      </c>
      <c r="H984">
        <v>759.57187199999998</v>
      </c>
      <c r="I984">
        <v>1</v>
      </c>
      <c r="J984">
        <v>1</v>
      </c>
      <c r="K984">
        <v>-2.111872</v>
      </c>
    </row>
    <row r="985" spans="1:11" x14ac:dyDescent="0.25">
      <c r="A985">
        <v>43</v>
      </c>
      <c r="B985" t="s">
        <v>68</v>
      </c>
      <c r="C985">
        <v>7671</v>
      </c>
      <c r="D985">
        <v>395243.81</v>
      </c>
      <c r="E985">
        <v>7407889.6600000001</v>
      </c>
      <c r="F985">
        <v>2</v>
      </c>
      <c r="G985">
        <v>755.96</v>
      </c>
      <c r="H985">
        <v>759.57401800000002</v>
      </c>
      <c r="I985">
        <v>1</v>
      </c>
      <c r="J985">
        <v>1</v>
      </c>
      <c r="K985">
        <v>-3.6140180000000002</v>
      </c>
    </row>
    <row r="986" spans="1:11" x14ac:dyDescent="0.25">
      <c r="A986">
        <v>462</v>
      </c>
      <c r="B986" t="s">
        <v>68</v>
      </c>
      <c r="C986">
        <v>7708</v>
      </c>
      <c r="D986">
        <v>395243.81</v>
      </c>
      <c r="E986">
        <v>7407889.6600000001</v>
      </c>
      <c r="F986">
        <v>2</v>
      </c>
      <c r="G986">
        <v>756.56</v>
      </c>
      <c r="H986">
        <v>759.59409100000005</v>
      </c>
      <c r="I986">
        <v>1</v>
      </c>
      <c r="J986">
        <v>1</v>
      </c>
      <c r="K986">
        <v>-3.0340910000000001</v>
      </c>
    </row>
    <row r="987" spans="1:11" x14ac:dyDescent="0.25">
      <c r="A987">
        <v>125</v>
      </c>
      <c r="B987" t="s">
        <v>68</v>
      </c>
      <c r="C987">
        <v>7758</v>
      </c>
      <c r="D987">
        <v>395243.81</v>
      </c>
      <c r="E987">
        <v>7407889.6600000001</v>
      </c>
      <c r="F987">
        <v>2</v>
      </c>
      <c r="G987">
        <v>754.56</v>
      </c>
      <c r="H987">
        <v>759.62160100000006</v>
      </c>
      <c r="I987">
        <v>1</v>
      </c>
      <c r="J987">
        <v>1</v>
      </c>
      <c r="K987">
        <v>-5.0616009999999996</v>
      </c>
    </row>
    <row r="988" spans="1:11" x14ac:dyDescent="0.25">
      <c r="A988">
        <v>200</v>
      </c>
      <c r="B988" t="s">
        <v>68</v>
      </c>
      <c r="C988">
        <v>7786</v>
      </c>
      <c r="D988">
        <v>395243.81</v>
      </c>
      <c r="E988">
        <v>7407889.6600000001</v>
      </c>
      <c r="F988">
        <v>2</v>
      </c>
      <c r="G988">
        <v>757.46</v>
      </c>
      <c r="H988">
        <v>759.63721199999998</v>
      </c>
      <c r="I988">
        <v>1</v>
      </c>
      <c r="J988">
        <v>1</v>
      </c>
      <c r="K988">
        <v>-2.1772119999999999</v>
      </c>
    </row>
    <row r="989" spans="1:11" x14ac:dyDescent="0.25">
      <c r="A989">
        <v>252</v>
      </c>
      <c r="B989" t="s">
        <v>68</v>
      </c>
      <c r="C989">
        <v>7821</v>
      </c>
      <c r="D989">
        <v>395243.81</v>
      </c>
      <c r="E989">
        <v>7407889.6600000001</v>
      </c>
      <c r="F989">
        <v>2</v>
      </c>
      <c r="G989">
        <v>756.56</v>
      </c>
      <c r="H989">
        <v>759.65693299999998</v>
      </c>
      <c r="I989">
        <v>1</v>
      </c>
      <c r="J989">
        <v>1</v>
      </c>
      <c r="K989">
        <v>-3.0969329999999999</v>
      </c>
    </row>
    <row r="990" spans="1:11" x14ac:dyDescent="0.25">
      <c r="A990">
        <v>314</v>
      </c>
      <c r="B990" t="s">
        <v>68</v>
      </c>
      <c r="C990">
        <v>7852</v>
      </c>
      <c r="D990">
        <v>395243.81</v>
      </c>
      <c r="E990">
        <v>7407889.6600000001</v>
      </c>
      <c r="F990">
        <v>2</v>
      </c>
      <c r="G990">
        <v>758.92</v>
      </c>
      <c r="H990">
        <v>759.67458299999998</v>
      </c>
      <c r="I990">
        <v>1</v>
      </c>
      <c r="J990">
        <v>1</v>
      </c>
      <c r="K990">
        <v>-0.754583</v>
      </c>
    </row>
    <row r="991" spans="1:11" x14ac:dyDescent="0.25">
      <c r="A991">
        <v>444</v>
      </c>
      <c r="B991" t="s">
        <v>68</v>
      </c>
      <c r="C991">
        <v>7866</v>
      </c>
      <c r="D991">
        <v>395243.81</v>
      </c>
      <c r="E991">
        <v>7407889.6600000001</v>
      </c>
      <c r="F991">
        <v>2</v>
      </c>
      <c r="G991">
        <v>756.72</v>
      </c>
      <c r="H991">
        <v>759.68264899999997</v>
      </c>
      <c r="I991">
        <v>1</v>
      </c>
      <c r="J991">
        <v>1</v>
      </c>
      <c r="K991">
        <v>-2.9626489999999999</v>
      </c>
    </row>
    <row r="992" spans="1:11" x14ac:dyDescent="0.25">
      <c r="A992">
        <v>540</v>
      </c>
      <c r="B992" t="s">
        <v>68</v>
      </c>
      <c r="C992">
        <v>7887</v>
      </c>
      <c r="D992">
        <v>395243.81</v>
      </c>
      <c r="E992">
        <v>7407889.6600000001</v>
      </c>
      <c r="F992">
        <v>2</v>
      </c>
      <c r="G992">
        <v>756.48</v>
      </c>
      <c r="H992">
        <v>759.69476399999996</v>
      </c>
      <c r="I992">
        <v>1</v>
      </c>
      <c r="J992">
        <v>1</v>
      </c>
      <c r="K992">
        <v>-3.2147640000000002</v>
      </c>
    </row>
    <row r="993" spans="1:11" x14ac:dyDescent="0.25">
      <c r="A993">
        <v>609</v>
      </c>
      <c r="B993" t="s">
        <v>68</v>
      </c>
      <c r="C993">
        <v>7927</v>
      </c>
      <c r="D993">
        <v>395243.81</v>
      </c>
      <c r="E993">
        <v>7407889.6600000001</v>
      </c>
      <c r="F993">
        <v>2</v>
      </c>
      <c r="G993">
        <v>758.86</v>
      </c>
      <c r="H993">
        <v>759.71805300000005</v>
      </c>
      <c r="I993">
        <v>1</v>
      </c>
      <c r="J993">
        <v>1</v>
      </c>
      <c r="K993">
        <v>-0.85805299999999995</v>
      </c>
    </row>
    <row r="994" spans="1:11" x14ac:dyDescent="0.25">
      <c r="A994">
        <v>690</v>
      </c>
      <c r="B994" t="s">
        <v>68</v>
      </c>
      <c r="C994">
        <v>7956</v>
      </c>
      <c r="D994">
        <v>395243.81</v>
      </c>
      <c r="E994">
        <v>7407889.6600000001</v>
      </c>
      <c r="F994">
        <v>2</v>
      </c>
      <c r="G994">
        <v>760.31</v>
      </c>
      <c r="H994">
        <v>759.73511499999995</v>
      </c>
      <c r="I994">
        <v>1</v>
      </c>
      <c r="J994">
        <v>1</v>
      </c>
      <c r="K994">
        <v>0.57488499999999998</v>
      </c>
    </row>
    <row r="995" spans="1:11" x14ac:dyDescent="0.25">
      <c r="A995">
        <v>771</v>
      </c>
      <c r="B995" t="s">
        <v>68</v>
      </c>
      <c r="C995">
        <v>7983</v>
      </c>
      <c r="D995">
        <v>395243.81</v>
      </c>
      <c r="E995">
        <v>7407889.6600000001</v>
      </c>
      <c r="F995">
        <v>2</v>
      </c>
      <c r="G995">
        <v>757.96</v>
      </c>
      <c r="H995">
        <v>759.75111600000002</v>
      </c>
      <c r="I995">
        <v>1</v>
      </c>
      <c r="J995">
        <v>1</v>
      </c>
      <c r="K995">
        <v>-1.7911159999999999</v>
      </c>
    </row>
    <row r="996" spans="1:11" x14ac:dyDescent="0.25">
      <c r="A996">
        <v>857</v>
      </c>
      <c r="B996" t="s">
        <v>68</v>
      </c>
      <c r="C996">
        <v>8012</v>
      </c>
      <c r="D996">
        <v>395243.81</v>
      </c>
      <c r="E996">
        <v>7407889.6600000001</v>
      </c>
      <c r="F996">
        <v>2</v>
      </c>
      <c r="G996">
        <v>760.06</v>
      </c>
      <c r="H996">
        <v>759.76845700000001</v>
      </c>
      <c r="I996">
        <v>1</v>
      </c>
      <c r="J996">
        <v>1</v>
      </c>
      <c r="K996">
        <v>0.291543</v>
      </c>
    </row>
    <row r="997" spans="1:11" x14ac:dyDescent="0.25">
      <c r="A997">
        <v>955</v>
      </c>
      <c r="B997" t="s">
        <v>68</v>
      </c>
      <c r="C997">
        <v>8039</v>
      </c>
      <c r="D997">
        <v>395243.81</v>
      </c>
      <c r="E997">
        <v>7407889.6600000001</v>
      </c>
      <c r="F997">
        <v>2</v>
      </c>
      <c r="G997">
        <v>757.06</v>
      </c>
      <c r="H997">
        <v>759.784716</v>
      </c>
      <c r="I997">
        <v>1</v>
      </c>
      <c r="J997">
        <v>1</v>
      </c>
      <c r="K997">
        <v>-2.7247159999999999</v>
      </c>
    </row>
    <row r="998" spans="1:11" x14ac:dyDescent="0.25">
      <c r="A998">
        <v>1053</v>
      </c>
      <c r="B998" t="s">
        <v>68</v>
      </c>
      <c r="C998">
        <v>8077</v>
      </c>
      <c r="D998">
        <v>395243.81</v>
      </c>
      <c r="E998">
        <v>7407889.6600000001</v>
      </c>
      <c r="F998">
        <v>2</v>
      </c>
      <c r="G998">
        <v>757.26</v>
      </c>
      <c r="H998">
        <v>759.80778999999995</v>
      </c>
      <c r="I998">
        <v>1</v>
      </c>
      <c r="J998">
        <v>1</v>
      </c>
      <c r="K998">
        <v>-2.54779</v>
      </c>
    </row>
    <row r="999" spans="1:11" x14ac:dyDescent="0.25">
      <c r="A999">
        <v>168</v>
      </c>
      <c r="B999" t="s">
        <v>68</v>
      </c>
      <c r="C999">
        <v>8104</v>
      </c>
      <c r="D999">
        <v>395243.81</v>
      </c>
      <c r="E999">
        <v>7407889.6600000001</v>
      </c>
      <c r="F999">
        <v>2</v>
      </c>
      <c r="G999">
        <v>756.98</v>
      </c>
      <c r="H999">
        <v>759.82433600000002</v>
      </c>
      <c r="I999">
        <v>1</v>
      </c>
      <c r="J999">
        <v>1</v>
      </c>
      <c r="K999">
        <v>-2.8443360000000002</v>
      </c>
    </row>
    <row r="1000" spans="1:11" x14ac:dyDescent="0.25">
      <c r="A1000">
        <v>268</v>
      </c>
      <c r="B1000" t="s">
        <v>68</v>
      </c>
      <c r="C1000">
        <v>8136</v>
      </c>
      <c r="D1000">
        <v>395243.81</v>
      </c>
      <c r="E1000">
        <v>7407889.6600000001</v>
      </c>
      <c r="F1000">
        <v>2</v>
      </c>
      <c r="G1000">
        <v>757.06</v>
      </c>
      <c r="H1000">
        <v>759.84408099999996</v>
      </c>
      <c r="I1000">
        <v>1</v>
      </c>
      <c r="J1000">
        <v>1</v>
      </c>
      <c r="K1000">
        <v>-2.784081</v>
      </c>
    </row>
    <row r="1001" spans="1:11" x14ac:dyDescent="0.25">
      <c r="A1001">
        <v>344</v>
      </c>
      <c r="B1001" t="s">
        <v>68</v>
      </c>
      <c r="C1001">
        <v>8160</v>
      </c>
      <c r="D1001">
        <v>395243.81</v>
      </c>
      <c r="E1001">
        <v>7407889.6600000001</v>
      </c>
      <c r="F1001">
        <v>2</v>
      </c>
      <c r="G1001">
        <v>760.65</v>
      </c>
      <c r="H1001">
        <v>759.85898899999995</v>
      </c>
      <c r="I1001">
        <v>1</v>
      </c>
      <c r="J1001">
        <v>1</v>
      </c>
      <c r="K1001">
        <v>0.79101100000000002</v>
      </c>
    </row>
    <row r="1002" spans="1:11" x14ac:dyDescent="0.25">
      <c r="A1002">
        <v>649</v>
      </c>
      <c r="B1002" t="s">
        <v>68</v>
      </c>
      <c r="C1002">
        <v>8196</v>
      </c>
      <c r="D1002">
        <v>395243.81</v>
      </c>
      <c r="E1002">
        <v>7407889.6600000001</v>
      </c>
      <c r="F1002">
        <v>2</v>
      </c>
      <c r="G1002">
        <v>759.77</v>
      </c>
      <c r="H1002">
        <v>759.88153199999999</v>
      </c>
      <c r="I1002">
        <v>1</v>
      </c>
      <c r="J1002">
        <v>1</v>
      </c>
      <c r="K1002">
        <v>-0.11153200000000001</v>
      </c>
    </row>
    <row r="1003" spans="1:11" x14ac:dyDescent="0.25">
      <c r="A1003">
        <v>743</v>
      </c>
      <c r="B1003" t="s">
        <v>68</v>
      </c>
      <c r="C1003">
        <v>8244</v>
      </c>
      <c r="D1003">
        <v>395243.81</v>
      </c>
      <c r="E1003">
        <v>7407889.6600000001</v>
      </c>
      <c r="F1003">
        <v>2</v>
      </c>
      <c r="G1003">
        <v>757.58</v>
      </c>
      <c r="H1003">
        <v>759.91184599999997</v>
      </c>
      <c r="I1003">
        <v>1</v>
      </c>
      <c r="J1003">
        <v>1</v>
      </c>
      <c r="K1003">
        <v>-2.3318460000000001</v>
      </c>
    </row>
    <row r="1004" spans="1:11" x14ac:dyDescent="0.25">
      <c r="A1004">
        <v>842</v>
      </c>
      <c r="B1004" t="s">
        <v>68</v>
      </c>
      <c r="C1004">
        <v>8252</v>
      </c>
      <c r="D1004">
        <v>395243.81</v>
      </c>
      <c r="E1004">
        <v>7407889.6600000001</v>
      </c>
      <c r="F1004">
        <v>2</v>
      </c>
      <c r="G1004">
        <v>758.07</v>
      </c>
      <c r="H1004">
        <v>759.91692999999998</v>
      </c>
      <c r="I1004">
        <v>1</v>
      </c>
      <c r="J1004">
        <v>1</v>
      </c>
      <c r="K1004">
        <v>-1.84693</v>
      </c>
    </row>
    <row r="1005" spans="1:11" x14ac:dyDescent="0.25">
      <c r="A1005">
        <v>928</v>
      </c>
      <c r="B1005" t="s">
        <v>68</v>
      </c>
      <c r="C1005">
        <v>8304</v>
      </c>
      <c r="D1005">
        <v>395243.81</v>
      </c>
      <c r="E1005">
        <v>7407889.6600000001</v>
      </c>
      <c r="F1005">
        <v>2</v>
      </c>
      <c r="G1005">
        <v>757.46</v>
      </c>
      <c r="H1005">
        <v>759.95018800000003</v>
      </c>
      <c r="I1005">
        <v>1</v>
      </c>
      <c r="J1005">
        <v>1</v>
      </c>
      <c r="K1005">
        <v>-2.4901879999999998</v>
      </c>
    </row>
    <row r="1006" spans="1:11" x14ac:dyDescent="0.25">
      <c r="A1006">
        <v>1045</v>
      </c>
      <c r="B1006" t="s">
        <v>68</v>
      </c>
      <c r="C1006">
        <v>8326</v>
      </c>
      <c r="D1006">
        <v>395243.81</v>
      </c>
      <c r="E1006">
        <v>7407889.6600000001</v>
      </c>
      <c r="F1006">
        <v>2</v>
      </c>
      <c r="G1006">
        <v>757.36</v>
      </c>
      <c r="H1006">
        <v>759.96436800000004</v>
      </c>
      <c r="I1006">
        <v>1</v>
      </c>
      <c r="J1006">
        <v>1</v>
      </c>
      <c r="K1006">
        <v>-2.604368</v>
      </c>
    </row>
    <row r="1007" spans="1:11" x14ac:dyDescent="0.25">
      <c r="A1007">
        <v>159</v>
      </c>
      <c r="B1007" t="s">
        <v>68</v>
      </c>
      <c r="C1007">
        <v>8354</v>
      </c>
      <c r="D1007">
        <v>395243.81</v>
      </c>
      <c r="E1007">
        <v>7407889.6600000001</v>
      </c>
      <c r="F1007">
        <v>2</v>
      </c>
      <c r="G1007">
        <v>757.56</v>
      </c>
      <c r="H1007">
        <v>759.98249899999996</v>
      </c>
      <c r="I1007">
        <v>1</v>
      </c>
      <c r="J1007">
        <v>1</v>
      </c>
      <c r="K1007">
        <v>-2.4224990000000002</v>
      </c>
    </row>
    <row r="1008" spans="1:11" x14ac:dyDescent="0.25">
      <c r="A1008">
        <v>263</v>
      </c>
      <c r="B1008" t="s">
        <v>68</v>
      </c>
      <c r="C1008">
        <v>8374</v>
      </c>
      <c r="D1008">
        <v>395243.81</v>
      </c>
      <c r="E1008">
        <v>7407889.6600000001</v>
      </c>
      <c r="F1008">
        <v>2</v>
      </c>
      <c r="G1008">
        <v>757.56</v>
      </c>
      <c r="H1008">
        <v>759.99550499999998</v>
      </c>
      <c r="I1008">
        <v>1</v>
      </c>
      <c r="J1008">
        <v>1</v>
      </c>
      <c r="K1008">
        <v>-2.435505</v>
      </c>
    </row>
    <row r="1009" spans="1:11" x14ac:dyDescent="0.25">
      <c r="A1009">
        <v>345</v>
      </c>
      <c r="B1009" t="s">
        <v>68</v>
      </c>
      <c r="C1009">
        <v>8409</v>
      </c>
      <c r="D1009">
        <v>395243.81</v>
      </c>
      <c r="E1009">
        <v>7407889.6600000001</v>
      </c>
      <c r="F1009">
        <v>2</v>
      </c>
      <c r="G1009">
        <v>757.46</v>
      </c>
      <c r="H1009">
        <v>760.018371</v>
      </c>
      <c r="I1009">
        <v>1</v>
      </c>
      <c r="J1009">
        <v>1</v>
      </c>
      <c r="K1009">
        <v>-2.5583710000000002</v>
      </c>
    </row>
    <row r="1010" spans="1:11" x14ac:dyDescent="0.25">
      <c r="A1010">
        <v>667</v>
      </c>
      <c r="B1010" t="s">
        <v>68</v>
      </c>
      <c r="C1010">
        <v>8439</v>
      </c>
      <c r="D1010">
        <v>395243.81</v>
      </c>
      <c r="E1010">
        <v>7407889.6600000001</v>
      </c>
      <c r="F1010">
        <v>2</v>
      </c>
      <c r="G1010">
        <v>757.66</v>
      </c>
      <c r="H1010">
        <v>760.03806099999997</v>
      </c>
      <c r="I1010">
        <v>1</v>
      </c>
      <c r="J1010">
        <v>1</v>
      </c>
      <c r="K1010">
        <v>-2.3780610000000002</v>
      </c>
    </row>
    <row r="1011" spans="1:11" x14ac:dyDescent="0.25">
      <c r="A1011">
        <v>773</v>
      </c>
      <c r="B1011" t="s">
        <v>68</v>
      </c>
      <c r="C1011">
        <v>8473</v>
      </c>
      <c r="D1011">
        <v>395243.81</v>
      </c>
      <c r="E1011">
        <v>7407889.6600000001</v>
      </c>
      <c r="F1011">
        <v>2</v>
      </c>
      <c r="G1011">
        <v>757.76</v>
      </c>
      <c r="H1011">
        <v>760.06051000000002</v>
      </c>
      <c r="I1011">
        <v>1</v>
      </c>
      <c r="J1011">
        <v>1</v>
      </c>
      <c r="K1011">
        <v>-2.3005100000000001</v>
      </c>
    </row>
    <row r="1012" spans="1:11" x14ac:dyDescent="0.25">
      <c r="A1012">
        <v>869</v>
      </c>
      <c r="B1012" t="s">
        <v>68</v>
      </c>
      <c r="C1012">
        <v>8508</v>
      </c>
      <c r="D1012">
        <v>395243.81</v>
      </c>
      <c r="E1012">
        <v>7407889.6600000001</v>
      </c>
      <c r="F1012">
        <v>2</v>
      </c>
      <c r="G1012">
        <v>757.76</v>
      </c>
      <c r="H1012">
        <v>760.08374700000002</v>
      </c>
      <c r="I1012">
        <v>1</v>
      </c>
      <c r="J1012">
        <v>1</v>
      </c>
      <c r="K1012">
        <v>-2.323747</v>
      </c>
    </row>
    <row r="1013" spans="1:11" x14ac:dyDescent="0.25">
      <c r="A1013">
        <v>957</v>
      </c>
      <c r="B1013" t="s">
        <v>68</v>
      </c>
      <c r="C1013">
        <v>8536</v>
      </c>
      <c r="D1013">
        <v>395243.81</v>
      </c>
      <c r="E1013">
        <v>7407889.6600000001</v>
      </c>
      <c r="F1013">
        <v>2</v>
      </c>
      <c r="G1013">
        <v>757.86</v>
      </c>
      <c r="H1013">
        <v>760.10242300000004</v>
      </c>
      <c r="I1013">
        <v>1</v>
      </c>
      <c r="J1013">
        <v>1</v>
      </c>
      <c r="K1013">
        <v>-2.2424230000000001</v>
      </c>
    </row>
    <row r="1014" spans="1:11" x14ac:dyDescent="0.25">
      <c r="A1014">
        <v>1056</v>
      </c>
      <c r="B1014" t="s">
        <v>68</v>
      </c>
      <c r="C1014">
        <v>8571</v>
      </c>
      <c r="D1014">
        <v>395243.81</v>
      </c>
      <c r="E1014">
        <v>7407889.6600000001</v>
      </c>
      <c r="F1014">
        <v>2</v>
      </c>
      <c r="G1014">
        <v>757.96</v>
      </c>
      <c r="H1014">
        <v>760.125856</v>
      </c>
      <c r="I1014">
        <v>1</v>
      </c>
      <c r="J1014">
        <v>1</v>
      </c>
      <c r="K1014">
        <v>-2.1658559999999998</v>
      </c>
    </row>
    <row r="1015" spans="1:11" x14ac:dyDescent="0.25">
      <c r="A1015">
        <v>258</v>
      </c>
      <c r="B1015" t="s">
        <v>68</v>
      </c>
      <c r="C1015">
        <v>8606</v>
      </c>
      <c r="D1015">
        <v>395243.81</v>
      </c>
      <c r="E1015">
        <v>7407889.6600000001</v>
      </c>
      <c r="F1015">
        <v>2</v>
      </c>
      <c r="G1015">
        <v>758.06</v>
      </c>
      <c r="H1015">
        <v>760.14938400000005</v>
      </c>
      <c r="I1015">
        <v>1</v>
      </c>
      <c r="J1015">
        <v>1</v>
      </c>
      <c r="K1015">
        <v>-2.0893839999999999</v>
      </c>
    </row>
    <row r="1016" spans="1:11" x14ac:dyDescent="0.25">
      <c r="A1016">
        <v>311</v>
      </c>
      <c r="B1016" t="s">
        <v>68</v>
      </c>
      <c r="C1016">
        <v>8621</v>
      </c>
      <c r="D1016">
        <v>395243.81</v>
      </c>
      <c r="E1016">
        <v>7407889.6600000001</v>
      </c>
      <c r="F1016">
        <v>2</v>
      </c>
      <c r="G1016">
        <v>758.16</v>
      </c>
      <c r="H1016">
        <v>760.15950199999997</v>
      </c>
      <c r="I1016">
        <v>1</v>
      </c>
      <c r="J1016">
        <v>1</v>
      </c>
      <c r="K1016">
        <v>-1.9995019999999999</v>
      </c>
    </row>
    <row r="1017" spans="1:11" x14ac:dyDescent="0.25">
      <c r="A1017">
        <v>575</v>
      </c>
      <c r="B1017" t="s">
        <v>68</v>
      </c>
      <c r="C1017">
        <v>8650</v>
      </c>
      <c r="D1017">
        <v>395243.81</v>
      </c>
      <c r="E1017">
        <v>7407889.6600000001</v>
      </c>
      <c r="F1017">
        <v>2</v>
      </c>
      <c r="G1017">
        <v>758.46</v>
      </c>
      <c r="H1017">
        <v>760.17911600000002</v>
      </c>
      <c r="I1017">
        <v>1</v>
      </c>
      <c r="J1017">
        <v>1</v>
      </c>
      <c r="K1017">
        <v>-1.7191160000000001</v>
      </c>
    </row>
    <row r="1018" spans="1:11" x14ac:dyDescent="0.25">
      <c r="A1018">
        <v>617</v>
      </c>
      <c r="B1018" t="s">
        <v>68</v>
      </c>
      <c r="C1018">
        <v>8676</v>
      </c>
      <c r="D1018">
        <v>395243.81</v>
      </c>
      <c r="E1018">
        <v>7407889.6600000001</v>
      </c>
      <c r="F1018">
        <v>2</v>
      </c>
      <c r="G1018">
        <v>758.16</v>
      </c>
      <c r="H1018">
        <v>760.19673999999998</v>
      </c>
      <c r="I1018">
        <v>1</v>
      </c>
      <c r="J1018">
        <v>1</v>
      </c>
      <c r="K1018">
        <v>-2.03674</v>
      </c>
    </row>
    <row r="1019" spans="1:11" x14ac:dyDescent="0.25">
      <c r="A1019">
        <v>691</v>
      </c>
      <c r="B1019" t="s">
        <v>68</v>
      </c>
      <c r="C1019">
        <v>8713</v>
      </c>
      <c r="D1019">
        <v>395243.81</v>
      </c>
      <c r="E1019">
        <v>7407889.6600000001</v>
      </c>
      <c r="F1019">
        <v>2</v>
      </c>
      <c r="G1019">
        <v>758.36</v>
      </c>
      <c r="H1019">
        <v>760.22192900000005</v>
      </c>
      <c r="I1019">
        <v>1</v>
      </c>
      <c r="J1019">
        <v>1</v>
      </c>
      <c r="K1019">
        <v>-1.8619289999999999</v>
      </c>
    </row>
    <row r="1020" spans="1:11" x14ac:dyDescent="0.25">
      <c r="A1020">
        <v>782</v>
      </c>
      <c r="B1020" t="s">
        <v>68</v>
      </c>
      <c r="C1020">
        <v>8741</v>
      </c>
      <c r="D1020">
        <v>395243.81</v>
      </c>
      <c r="E1020">
        <v>7407889.6600000001</v>
      </c>
      <c r="F1020">
        <v>2</v>
      </c>
      <c r="G1020">
        <v>758.36</v>
      </c>
      <c r="H1020">
        <v>760.24102900000003</v>
      </c>
      <c r="I1020">
        <v>1</v>
      </c>
      <c r="J1020">
        <v>1</v>
      </c>
      <c r="K1020">
        <v>-1.8810290000000001</v>
      </c>
    </row>
    <row r="1021" spans="1:11" x14ac:dyDescent="0.25">
      <c r="A1021">
        <v>858</v>
      </c>
      <c r="B1021" t="s">
        <v>68</v>
      </c>
      <c r="C1021">
        <v>8768</v>
      </c>
      <c r="D1021">
        <v>395243.81</v>
      </c>
      <c r="E1021">
        <v>7407889.6600000001</v>
      </c>
      <c r="F1021">
        <v>2</v>
      </c>
      <c r="G1021">
        <v>758.16</v>
      </c>
      <c r="H1021">
        <v>760.25949800000001</v>
      </c>
      <c r="I1021">
        <v>1</v>
      </c>
      <c r="J1021">
        <v>1</v>
      </c>
      <c r="K1021">
        <v>-2.0994980000000001</v>
      </c>
    </row>
    <row r="1022" spans="1:11" x14ac:dyDescent="0.25">
      <c r="A1022">
        <v>926</v>
      </c>
      <c r="B1022" t="s">
        <v>68</v>
      </c>
      <c r="C1022">
        <v>8802</v>
      </c>
      <c r="D1022">
        <v>395243.81</v>
      </c>
      <c r="E1022">
        <v>7407889.6600000001</v>
      </c>
      <c r="F1022">
        <v>2</v>
      </c>
      <c r="G1022">
        <v>757.56</v>
      </c>
      <c r="H1022">
        <v>760.28281700000002</v>
      </c>
      <c r="I1022">
        <v>1</v>
      </c>
      <c r="J1022">
        <v>1</v>
      </c>
      <c r="K1022">
        <v>-2.722817</v>
      </c>
    </row>
    <row r="1023" spans="1:11" x14ac:dyDescent="0.25">
      <c r="A1023">
        <v>1054</v>
      </c>
      <c r="B1023" t="s">
        <v>68</v>
      </c>
      <c r="C1023">
        <v>8829</v>
      </c>
      <c r="D1023">
        <v>395243.81</v>
      </c>
      <c r="E1023">
        <v>7407889.6600000001</v>
      </c>
      <c r="F1023">
        <v>2</v>
      </c>
      <c r="G1023">
        <v>755.56</v>
      </c>
      <c r="H1023">
        <v>760.30133999999998</v>
      </c>
      <c r="I1023">
        <v>1</v>
      </c>
      <c r="J1023">
        <v>1</v>
      </c>
      <c r="K1023">
        <v>-4.7413400000000001</v>
      </c>
    </row>
    <row r="1024" spans="1:11" x14ac:dyDescent="0.25">
      <c r="A1024">
        <v>1105</v>
      </c>
      <c r="B1024" t="s">
        <v>68</v>
      </c>
      <c r="C1024">
        <v>8858</v>
      </c>
      <c r="D1024">
        <v>395243.81</v>
      </c>
      <c r="E1024">
        <v>7407889.6600000001</v>
      </c>
      <c r="F1024">
        <v>2</v>
      </c>
      <c r="G1024">
        <v>761.9</v>
      </c>
      <c r="H1024">
        <v>760.32131700000002</v>
      </c>
      <c r="I1024">
        <v>1</v>
      </c>
      <c r="J1024">
        <v>1</v>
      </c>
      <c r="K1024">
        <v>1.5786830000000001</v>
      </c>
    </row>
    <row r="1025" spans="1:11" x14ac:dyDescent="0.25">
      <c r="A1025">
        <v>472</v>
      </c>
      <c r="B1025" t="s">
        <v>70</v>
      </c>
      <c r="C1025">
        <v>1</v>
      </c>
      <c r="D1025">
        <v>396063.33</v>
      </c>
      <c r="E1025">
        <v>7408150.4199999999</v>
      </c>
      <c r="F1025">
        <v>2</v>
      </c>
      <c r="G1025">
        <v>756.64</v>
      </c>
      <c r="H1025">
        <v>758.49322600000005</v>
      </c>
      <c r="I1025">
        <v>1</v>
      </c>
      <c r="J1025">
        <v>1</v>
      </c>
      <c r="K1025">
        <v>-1.853226</v>
      </c>
    </row>
    <row r="1026" spans="1:11" x14ac:dyDescent="0.25">
      <c r="A1026">
        <v>870</v>
      </c>
      <c r="B1026" t="s">
        <v>70</v>
      </c>
      <c r="C1026">
        <v>2344</v>
      </c>
      <c r="D1026">
        <v>396063.33</v>
      </c>
      <c r="E1026">
        <v>7408150.4199999999</v>
      </c>
      <c r="F1026">
        <v>2</v>
      </c>
      <c r="G1026">
        <v>756.6</v>
      </c>
      <c r="H1026">
        <v>758.52287699999999</v>
      </c>
      <c r="I1026">
        <v>1</v>
      </c>
      <c r="J1026">
        <v>1</v>
      </c>
      <c r="K1026">
        <v>-1.9228769999999999</v>
      </c>
    </row>
    <row r="1027" spans="1:11" x14ac:dyDescent="0.25">
      <c r="A1027">
        <v>880</v>
      </c>
      <c r="B1027" t="s">
        <v>70</v>
      </c>
      <c r="C1027">
        <v>2344</v>
      </c>
      <c r="D1027">
        <v>396063.33</v>
      </c>
      <c r="E1027">
        <v>7408150.4199999999</v>
      </c>
      <c r="F1027">
        <v>2</v>
      </c>
      <c r="G1027">
        <v>756.25</v>
      </c>
      <c r="H1027">
        <v>758.52287699999999</v>
      </c>
      <c r="I1027">
        <v>1</v>
      </c>
      <c r="J1027">
        <v>1</v>
      </c>
      <c r="K1027">
        <v>-2.2728769999999998</v>
      </c>
    </row>
    <row r="1028" spans="1:11" x14ac:dyDescent="0.25">
      <c r="A1028">
        <v>939</v>
      </c>
      <c r="B1028" t="s">
        <v>70</v>
      </c>
      <c r="C1028">
        <v>2374</v>
      </c>
      <c r="D1028">
        <v>396063.33</v>
      </c>
      <c r="E1028">
        <v>7408150.4199999999</v>
      </c>
      <c r="F1028">
        <v>2</v>
      </c>
      <c r="G1028">
        <v>756.63</v>
      </c>
      <c r="H1028">
        <v>758.52336600000001</v>
      </c>
      <c r="I1028">
        <v>1</v>
      </c>
      <c r="J1028">
        <v>1</v>
      </c>
      <c r="K1028">
        <v>-1.8933660000000001</v>
      </c>
    </row>
    <row r="1029" spans="1:11" x14ac:dyDescent="0.25">
      <c r="A1029">
        <v>999</v>
      </c>
      <c r="B1029" t="s">
        <v>70</v>
      </c>
      <c r="C1029">
        <v>2405</v>
      </c>
      <c r="D1029">
        <v>396063.33</v>
      </c>
      <c r="E1029">
        <v>7408150.4199999999</v>
      </c>
      <c r="F1029">
        <v>2</v>
      </c>
      <c r="G1029">
        <v>756.61</v>
      </c>
      <c r="H1029">
        <v>758.52388299999996</v>
      </c>
      <c r="I1029">
        <v>1</v>
      </c>
      <c r="J1029">
        <v>1</v>
      </c>
      <c r="K1029">
        <v>-1.913883</v>
      </c>
    </row>
    <row r="1030" spans="1:11" x14ac:dyDescent="0.25">
      <c r="A1030">
        <v>1057</v>
      </c>
      <c r="B1030" t="s">
        <v>70</v>
      </c>
      <c r="C1030">
        <v>2436</v>
      </c>
      <c r="D1030">
        <v>396063.33</v>
      </c>
      <c r="E1030">
        <v>7408150.4199999999</v>
      </c>
      <c r="F1030">
        <v>2</v>
      </c>
      <c r="G1030">
        <v>756.66</v>
      </c>
      <c r="H1030">
        <v>758.52437599999996</v>
      </c>
      <c r="I1030">
        <v>1</v>
      </c>
      <c r="J1030">
        <v>1</v>
      </c>
      <c r="K1030">
        <v>-1.864376</v>
      </c>
    </row>
    <row r="1031" spans="1:11" x14ac:dyDescent="0.25">
      <c r="A1031">
        <v>16</v>
      </c>
      <c r="B1031" t="s">
        <v>70</v>
      </c>
      <c r="C1031">
        <v>2466</v>
      </c>
      <c r="D1031">
        <v>396063.33</v>
      </c>
      <c r="E1031">
        <v>7408150.4199999999</v>
      </c>
      <c r="F1031">
        <v>2</v>
      </c>
      <c r="G1031">
        <v>756.63</v>
      </c>
      <c r="H1031">
        <v>758.52492099999995</v>
      </c>
      <c r="I1031">
        <v>1</v>
      </c>
      <c r="J1031">
        <v>1</v>
      </c>
      <c r="K1031">
        <v>-1.8949210000000001</v>
      </c>
    </row>
    <row r="1032" spans="1:11" x14ac:dyDescent="0.25">
      <c r="A1032">
        <v>186</v>
      </c>
      <c r="B1032" t="s">
        <v>70</v>
      </c>
      <c r="C1032">
        <v>2497</v>
      </c>
      <c r="D1032">
        <v>396063.33</v>
      </c>
      <c r="E1032">
        <v>7408150.4199999999</v>
      </c>
      <c r="F1032">
        <v>2</v>
      </c>
      <c r="G1032">
        <v>756.63</v>
      </c>
      <c r="H1032">
        <v>758.52541199999996</v>
      </c>
      <c r="I1032">
        <v>1</v>
      </c>
      <c r="J1032">
        <v>1</v>
      </c>
      <c r="K1032">
        <v>-1.8954120000000001</v>
      </c>
    </row>
    <row r="1033" spans="1:11" x14ac:dyDescent="0.25">
      <c r="A1033">
        <v>465</v>
      </c>
      <c r="B1033" t="s">
        <v>70</v>
      </c>
      <c r="C1033">
        <v>2527</v>
      </c>
      <c r="D1033">
        <v>396063.33</v>
      </c>
      <c r="E1033">
        <v>7408150.4199999999</v>
      </c>
      <c r="F1033">
        <v>2</v>
      </c>
      <c r="G1033">
        <v>756.63</v>
      </c>
      <c r="H1033">
        <v>758.52593100000001</v>
      </c>
      <c r="I1033">
        <v>1</v>
      </c>
      <c r="J1033">
        <v>1</v>
      </c>
      <c r="K1033">
        <v>-1.895931</v>
      </c>
    </row>
    <row r="1034" spans="1:11" x14ac:dyDescent="0.25">
      <c r="A1034">
        <v>530</v>
      </c>
      <c r="B1034" t="s">
        <v>70</v>
      </c>
      <c r="C1034">
        <v>2558</v>
      </c>
      <c r="D1034">
        <v>396063.33</v>
      </c>
      <c r="E1034">
        <v>7408150.4199999999</v>
      </c>
      <c r="F1034">
        <v>2</v>
      </c>
      <c r="G1034">
        <v>756.61</v>
      </c>
      <c r="H1034">
        <v>758.52648099999999</v>
      </c>
      <c r="I1034">
        <v>1</v>
      </c>
      <c r="J1034">
        <v>1</v>
      </c>
      <c r="K1034">
        <v>-1.9164810000000001</v>
      </c>
    </row>
    <row r="1035" spans="1:11" x14ac:dyDescent="0.25">
      <c r="A1035">
        <v>566</v>
      </c>
      <c r="B1035" t="s">
        <v>70</v>
      </c>
      <c r="C1035">
        <v>2589</v>
      </c>
      <c r="D1035">
        <v>396063.33</v>
      </c>
      <c r="E1035">
        <v>7408150.4199999999</v>
      </c>
      <c r="F1035">
        <v>2</v>
      </c>
      <c r="G1035">
        <v>756.65</v>
      </c>
      <c r="H1035">
        <v>758.52702999999997</v>
      </c>
      <c r="I1035">
        <v>1</v>
      </c>
      <c r="J1035">
        <v>1</v>
      </c>
      <c r="K1035">
        <v>-1.87703</v>
      </c>
    </row>
    <row r="1036" spans="1:11" x14ac:dyDescent="0.25">
      <c r="A1036">
        <v>669</v>
      </c>
      <c r="B1036" t="s">
        <v>70</v>
      </c>
      <c r="C1036">
        <v>2617</v>
      </c>
      <c r="D1036">
        <v>396063.33</v>
      </c>
      <c r="E1036">
        <v>7408150.4199999999</v>
      </c>
      <c r="F1036">
        <v>2</v>
      </c>
      <c r="G1036">
        <v>756.65</v>
      </c>
      <c r="H1036">
        <v>758.52752099999998</v>
      </c>
      <c r="I1036">
        <v>1</v>
      </c>
      <c r="J1036">
        <v>1</v>
      </c>
      <c r="K1036">
        <v>-1.877521</v>
      </c>
    </row>
    <row r="1037" spans="1:11" x14ac:dyDescent="0.25">
      <c r="A1037">
        <v>720</v>
      </c>
      <c r="B1037" t="s">
        <v>70</v>
      </c>
      <c r="C1037">
        <v>2648</v>
      </c>
      <c r="D1037">
        <v>396063.33</v>
      </c>
      <c r="E1037">
        <v>7408150.4199999999</v>
      </c>
      <c r="F1037">
        <v>2</v>
      </c>
      <c r="G1037">
        <v>756.65</v>
      </c>
      <c r="H1037">
        <v>758.528099</v>
      </c>
      <c r="I1037">
        <v>1</v>
      </c>
      <c r="J1037">
        <v>1</v>
      </c>
      <c r="K1037">
        <v>-1.878099</v>
      </c>
    </row>
    <row r="1038" spans="1:11" x14ac:dyDescent="0.25">
      <c r="A1038">
        <v>766</v>
      </c>
      <c r="B1038" t="s">
        <v>70</v>
      </c>
      <c r="C1038">
        <v>2678</v>
      </c>
      <c r="D1038">
        <v>396063.33</v>
      </c>
      <c r="E1038">
        <v>7408150.4199999999</v>
      </c>
      <c r="F1038">
        <v>2</v>
      </c>
      <c r="G1038">
        <v>756.47</v>
      </c>
      <c r="H1038">
        <v>758.52864799999998</v>
      </c>
      <c r="I1038">
        <v>1</v>
      </c>
      <c r="J1038">
        <v>1</v>
      </c>
      <c r="K1038">
        <v>-2.0586479999999998</v>
      </c>
    </row>
    <row r="1039" spans="1:11" x14ac:dyDescent="0.25">
      <c r="A1039">
        <v>1000</v>
      </c>
      <c r="B1039" t="s">
        <v>70</v>
      </c>
      <c r="C1039">
        <v>2709</v>
      </c>
      <c r="D1039">
        <v>396063.33</v>
      </c>
      <c r="E1039">
        <v>7408150.4199999999</v>
      </c>
      <c r="F1039">
        <v>2</v>
      </c>
      <c r="G1039">
        <v>756.44</v>
      </c>
      <c r="H1039">
        <v>758.52919999999995</v>
      </c>
      <c r="I1039">
        <v>1</v>
      </c>
      <c r="J1039">
        <v>1</v>
      </c>
      <c r="K1039">
        <v>-2.0891999999999999</v>
      </c>
    </row>
    <row r="1040" spans="1:11" x14ac:dyDescent="0.25">
      <c r="A1040">
        <v>1038</v>
      </c>
      <c r="B1040" t="s">
        <v>70</v>
      </c>
      <c r="C1040">
        <v>2739</v>
      </c>
      <c r="D1040">
        <v>396063.33</v>
      </c>
      <c r="E1040">
        <v>7408150.4199999999</v>
      </c>
      <c r="F1040">
        <v>2</v>
      </c>
      <c r="G1040">
        <v>756.59</v>
      </c>
      <c r="H1040">
        <v>758.52977999999996</v>
      </c>
      <c r="I1040">
        <v>1</v>
      </c>
      <c r="J1040">
        <v>1</v>
      </c>
      <c r="K1040">
        <v>-1.9397800000000001</v>
      </c>
    </row>
    <row r="1041" spans="1:11" x14ac:dyDescent="0.25">
      <c r="A1041">
        <v>1099</v>
      </c>
      <c r="B1041" t="s">
        <v>70</v>
      </c>
      <c r="C1041">
        <v>2770</v>
      </c>
      <c r="D1041">
        <v>396063.33</v>
      </c>
      <c r="E1041">
        <v>7408150.4199999999</v>
      </c>
      <c r="F1041">
        <v>2</v>
      </c>
      <c r="G1041">
        <v>756.43</v>
      </c>
      <c r="H1041">
        <v>758.53039000000001</v>
      </c>
      <c r="I1041">
        <v>1</v>
      </c>
      <c r="J1041">
        <v>1</v>
      </c>
      <c r="K1041">
        <v>-2.10039</v>
      </c>
    </row>
    <row r="1042" spans="1:11" x14ac:dyDescent="0.25">
      <c r="A1042">
        <v>142</v>
      </c>
      <c r="B1042" t="s">
        <v>70</v>
      </c>
      <c r="C1042">
        <v>2801</v>
      </c>
      <c r="D1042">
        <v>396063.33</v>
      </c>
      <c r="E1042">
        <v>7408150.4199999999</v>
      </c>
      <c r="F1042">
        <v>2</v>
      </c>
      <c r="G1042">
        <v>756.41</v>
      </c>
      <c r="H1042">
        <v>758.53099899999995</v>
      </c>
      <c r="I1042">
        <v>1</v>
      </c>
      <c r="J1042">
        <v>1</v>
      </c>
      <c r="K1042">
        <v>-2.1209989999999999</v>
      </c>
    </row>
    <row r="1043" spans="1:11" x14ac:dyDescent="0.25">
      <c r="A1043">
        <v>438</v>
      </c>
      <c r="B1043" t="s">
        <v>70</v>
      </c>
      <c r="C1043">
        <v>2831</v>
      </c>
      <c r="D1043">
        <v>396063.33</v>
      </c>
      <c r="E1043">
        <v>7408150.4199999999</v>
      </c>
      <c r="F1043">
        <v>2</v>
      </c>
      <c r="G1043">
        <v>756.12</v>
      </c>
      <c r="H1043">
        <v>758.53155200000003</v>
      </c>
      <c r="I1043">
        <v>1</v>
      </c>
      <c r="J1043">
        <v>1</v>
      </c>
      <c r="K1043">
        <v>-2.4115519999999999</v>
      </c>
    </row>
    <row r="1044" spans="1:11" x14ac:dyDescent="0.25">
      <c r="A1044">
        <v>627</v>
      </c>
      <c r="B1044" t="s">
        <v>70</v>
      </c>
      <c r="C1044">
        <v>2862</v>
      </c>
      <c r="D1044">
        <v>396063.33</v>
      </c>
      <c r="E1044">
        <v>7408150.4199999999</v>
      </c>
      <c r="F1044">
        <v>2</v>
      </c>
      <c r="G1044">
        <v>756.22</v>
      </c>
      <c r="H1044">
        <v>758.53219200000001</v>
      </c>
      <c r="I1044">
        <v>1</v>
      </c>
      <c r="J1044">
        <v>1</v>
      </c>
      <c r="K1044">
        <v>-2.312192</v>
      </c>
    </row>
    <row r="1045" spans="1:11" x14ac:dyDescent="0.25">
      <c r="A1045">
        <v>678</v>
      </c>
      <c r="B1045" t="s">
        <v>70</v>
      </c>
      <c r="C1045">
        <v>2892</v>
      </c>
      <c r="D1045">
        <v>396063.33</v>
      </c>
      <c r="E1045">
        <v>7408150.4199999999</v>
      </c>
      <c r="F1045">
        <v>2</v>
      </c>
      <c r="G1045">
        <v>756.45</v>
      </c>
      <c r="H1045">
        <v>758.53280199999995</v>
      </c>
      <c r="I1045">
        <v>1</v>
      </c>
      <c r="J1045">
        <v>1</v>
      </c>
      <c r="K1045">
        <v>-2.082802</v>
      </c>
    </row>
    <row r="1046" spans="1:11" x14ac:dyDescent="0.25">
      <c r="A1046">
        <v>40</v>
      </c>
      <c r="B1046" t="s">
        <v>70</v>
      </c>
      <c r="C1046">
        <v>3440</v>
      </c>
      <c r="D1046">
        <v>396063.33</v>
      </c>
      <c r="E1046">
        <v>7408150.4199999999</v>
      </c>
      <c r="F1046">
        <v>2</v>
      </c>
      <c r="G1046">
        <v>756.49</v>
      </c>
      <c r="H1046">
        <v>758.54575399999999</v>
      </c>
      <c r="I1046">
        <v>1</v>
      </c>
      <c r="J1046">
        <v>1</v>
      </c>
      <c r="K1046">
        <v>-2.0557539999999999</v>
      </c>
    </row>
    <row r="1047" spans="1:11" x14ac:dyDescent="0.25">
      <c r="A1047">
        <v>855</v>
      </c>
      <c r="B1047" t="s">
        <v>70</v>
      </c>
      <c r="C1047">
        <v>6849</v>
      </c>
      <c r="D1047">
        <v>396063.33</v>
      </c>
      <c r="E1047">
        <v>7408150.4199999999</v>
      </c>
      <c r="F1047">
        <v>2</v>
      </c>
      <c r="G1047">
        <v>760.72</v>
      </c>
      <c r="H1047">
        <v>758.78609300000005</v>
      </c>
      <c r="I1047">
        <v>1</v>
      </c>
      <c r="J1047">
        <v>1</v>
      </c>
      <c r="K1047">
        <v>1.933907</v>
      </c>
    </row>
    <row r="1048" spans="1:11" x14ac:dyDescent="0.25">
      <c r="A1048">
        <v>903</v>
      </c>
      <c r="B1048" t="s">
        <v>70</v>
      </c>
      <c r="C1048">
        <v>6880</v>
      </c>
      <c r="D1048">
        <v>396063.33</v>
      </c>
      <c r="E1048">
        <v>7408150.4199999999</v>
      </c>
      <c r="F1048">
        <v>2</v>
      </c>
      <c r="G1048">
        <v>759.89</v>
      </c>
      <c r="H1048">
        <v>758.79039999999998</v>
      </c>
      <c r="I1048">
        <v>1</v>
      </c>
      <c r="J1048">
        <v>1</v>
      </c>
      <c r="K1048">
        <v>1.0995999999999999</v>
      </c>
    </row>
    <row r="1049" spans="1:11" x14ac:dyDescent="0.25">
      <c r="A1049">
        <v>953</v>
      </c>
      <c r="B1049" t="s">
        <v>70</v>
      </c>
      <c r="C1049">
        <v>6941</v>
      </c>
      <c r="D1049">
        <v>396063.33</v>
      </c>
      <c r="E1049">
        <v>7408150.4199999999</v>
      </c>
      <c r="F1049">
        <v>2</v>
      </c>
      <c r="G1049">
        <v>757.89</v>
      </c>
      <c r="H1049">
        <v>758.79901900000004</v>
      </c>
      <c r="I1049">
        <v>1</v>
      </c>
      <c r="J1049">
        <v>1</v>
      </c>
      <c r="K1049">
        <v>-0.90901900000000002</v>
      </c>
    </row>
    <row r="1050" spans="1:11" x14ac:dyDescent="0.25">
      <c r="A1050">
        <v>993</v>
      </c>
      <c r="B1050" t="s">
        <v>70</v>
      </c>
      <c r="C1050">
        <v>6972</v>
      </c>
      <c r="D1050">
        <v>396063.33</v>
      </c>
      <c r="E1050">
        <v>7408150.4199999999</v>
      </c>
      <c r="F1050">
        <v>2</v>
      </c>
      <c r="G1050">
        <v>761.89</v>
      </c>
      <c r="H1050">
        <v>758.80348200000003</v>
      </c>
      <c r="I1050">
        <v>1</v>
      </c>
      <c r="J1050">
        <v>1</v>
      </c>
      <c r="K1050">
        <v>3.0865179999999999</v>
      </c>
    </row>
    <row r="1051" spans="1:11" x14ac:dyDescent="0.25">
      <c r="A1051">
        <v>1041</v>
      </c>
      <c r="B1051" t="s">
        <v>70</v>
      </c>
      <c r="C1051">
        <v>7000</v>
      </c>
      <c r="D1051">
        <v>396063.33</v>
      </c>
      <c r="E1051">
        <v>7408150.4199999999</v>
      </c>
      <c r="F1051">
        <v>2</v>
      </c>
      <c r="G1051">
        <v>760.89</v>
      </c>
      <c r="H1051">
        <v>758.80757600000004</v>
      </c>
      <c r="I1051">
        <v>1</v>
      </c>
      <c r="J1051">
        <v>1</v>
      </c>
      <c r="K1051">
        <v>2.0824240000000001</v>
      </c>
    </row>
    <row r="1052" spans="1:11" x14ac:dyDescent="0.25">
      <c r="A1052">
        <v>1071</v>
      </c>
      <c r="B1052" t="s">
        <v>70</v>
      </c>
      <c r="C1052">
        <v>7031</v>
      </c>
      <c r="D1052">
        <v>396063.33</v>
      </c>
      <c r="E1052">
        <v>7408150.4199999999</v>
      </c>
      <c r="F1052">
        <v>2</v>
      </c>
      <c r="G1052">
        <v>761.89</v>
      </c>
      <c r="H1052">
        <v>758.81213200000002</v>
      </c>
      <c r="I1052">
        <v>1</v>
      </c>
      <c r="J1052">
        <v>1</v>
      </c>
      <c r="K1052">
        <v>3.077868</v>
      </c>
    </row>
    <row r="1053" spans="1:11" x14ac:dyDescent="0.25">
      <c r="A1053">
        <v>1097</v>
      </c>
      <c r="B1053" t="s">
        <v>70</v>
      </c>
      <c r="C1053">
        <v>7061</v>
      </c>
      <c r="D1053">
        <v>396063.33</v>
      </c>
      <c r="E1053">
        <v>7408150.4199999999</v>
      </c>
      <c r="F1053">
        <v>2</v>
      </c>
      <c r="G1053">
        <v>760.89</v>
      </c>
      <c r="H1053">
        <v>758.81662500000004</v>
      </c>
      <c r="I1053">
        <v>1</v>
      </c>
      <c r="J1053">
        <v>1</v>
      </c>
      <c r="K1053">
        <v>2.073375</v>
      </c>
    </row>
    <row r="1054" spans="1:11" x14ac:dyDescent="0.25">
      <c r="A1054">
        <v>92</v>
      </c>
      <c r="B1054" t="s">
        <v>70</v>
      </c>
      <c r="C1054">
        <v>7092</v>
      </c>
      <c r="D1054">
        <v>396063.33</v>
      </c>
      <c r="E1054">
        <v>7408150.4199999999</v>
      </c>
      <c r="F1054">
        <v>2</v>
      </c>
      <c r="G1054">
        <v>757.89</v>
      </c>
      <c r="H1054">
        <v>758.82133199999998</v>
      </c>
      <c r="I1054">
        <v>1</v>
      </c>
      <c r="J1054">
        <v>1</v>
      </c>
      <c r="K1054">
        <v>-0.93133200000000005</v>
      </c>
    </row>
    <row r="1055" spans="1:11" x14ac:dyDescent="0.25">
      <c r="A1055">
        <v>420</v>
      </c>
      <c r="B1055" t="s">
        <v>70</v>
      </c>
      <c r="C1055">
        <v>7122</v>
      </c>
      <c r="D1055">
        <v>396063.33</v>
      </c>
      <c r="E1055">
        <v>7408150.4199999999</v>
      </c>
      <c r="F1055">
        <v>2</v>
      </c>
      <c r="G1055">
        <v>757.89</v>
      </c>
      <c r="H1055">
        <v>758.82594800000004</v>
      </c>
      <c r="I1055">
        <v>1</v>
      </c>
      <c r="J1055">
        <v>1</v>
      </c>
      <c r="K1055">
        <v>-0.935948</v>
      </c>
    </row>
    <row r="1056" spans="1:11" x14ac:dyDescent="0.25">
      <c r="A1056">
        <v>45</v>
      </c>
      <c r="B1056" t="s">
        <v>70</v>
      </c>
      <c r="C1056">
        <v>7184</v>
      </c>
      <c r="D1056">
        <v>396063.33</v>
      </c>
      <c r="E1056">
        <v>7408150.4199999999</v>
      </c>
      <c r="F1056">
        <v>2</v>
      </c>
      <c r="G1056">
        <v>758.39</v>
      </c>
      <c r="H1056">
        <v>758.83566699999994</v>
      </c>
      <c r="I1056">
        <v>1</v>
      </c>
      <c r="J1056">
        <v>1</v>
      </c>
      <c r="K1056">
        <v>-0.44566699999999998</v>
      </c>
    </row>
    <row r="1057" spans="1:11" x14ac:dyDescent="0.25">
      <c r="A1057">
        <v>74</v>
      </c>
      <c r="B1057" t="s">
        <v>70</v>
      </c>
      <c r="C1057">
        <v>7214</v>
      </c>
      <c r="D1057">
        <v>396063.33</v>
      </c>
      <c r="E1057">
        <v>7408150.4199999999</v>
      </c>
      <c r="F1057">
        <v>2</v>
      </c>
      <c r="G1057">
        <v>758.89</v>
      </c>
      <c r="H1057">
        <v>758.84046599999999</v>
      </c>
      <c r="I1057">
        <v>1</v>
      </c>
      <c r="J1057">
        <v>1</v>
      </c>
      <c r="K1057">
        <v>4.9534000000000002E-2</v>
      </c>
    </row>
    <row r="1058" spans="1:11" x14ac:dyDescent="0.25">
      <c r="A1058">
        <v>123</v>
      </c>
      <c r="B1058" t="s">
        <v>70</v>
      </c>
      <c r="C1058">
        <v>7245</v>
      </c>
      <c r="D1058">
        <v>396063.33</v>
      </c>
      <c r="E1058">
        <v>7408150.4199999999</v>
      </c>
      <c r="F1058">
        <v>2</v>
      </c>
      <c r="G1058">
        <v>759.09</v>
      </c>
      <c r="H1058">
        <v>758.845506</v>
      </c>
      <c r="I1058">
        <v>1</v>
      </c>
      <c r="J1058">
        <v>1</v>
      </c>
      <c r="K1058">
        <v>0.24449399999999999</v>
      </c>
    </row>
    <row r="1059" spans="1:11" x14ac:dyDescent="0.25">
      <c r="A1059">
        <v>161</v>
      </c>
      <c r="B1059" t="s">
        <v>70</v>
      </c>
      <c r="C1059">
        <v>7275</v>
      </c>
      <c r="D1059">
        <v>396063.33</v>
      </c>
      <c r="E1059">
        <v>7408150.4199999999</v>
      </c>
      <c r="F1059">
        <v>2</v>
      </c>
      <c r="G1059">
        <v>758.89</v>
      </c>
      <c r="H1059">
        <v>758.85039900000004</v>
      </c>
      <c r="I1059">
        <v>1</v>
      </c>
      <c r="J1059">
        <v>1</v>
      </c>
      <c r="K1059">
        <v>3.9600999999999997E-2</v>
      </c>
    </row>
    <row r="1060" spans="1:11" x14ac:dyDescent="0.25">
      <c r="A1060">
        <v>226</v>
      </c>
      <c r="B1060" t="s">
        <v>70</v>
      </c>
      <c r="C1060">
        <v>7306</v>
      </c>
      <c r="D1060">
        <v>396063.33</v>
      </c>
      <c r="E1060">
        <v>7408150.4199999999</v>
      </c>
      <c r="F1060">
        <v>2</v>
      </c>
      <c r="G1060">
        <v>757.89</v>
      </c>
      <c r="H1060">
        <v>758.85553300000004</v>
      </c>
      <c r="I1060">
        <v>1</v>
      </c>
      <c r="J1060">
        <v>1</v>
      </c>
      <c r="K1060">
        <v>-0.96553299999999997</v>
      </c>
    </row>
    <row r="1061" spans="1:11" x14ac:dyDescent="0.25">
      <c r="A1061">
        <v>296</v>
      </c>
      <c r="B1061" t="s">
        <v>70</v>
      </c>
      <c r="C1061">
        <v>7337</v>
      </c>
      <c r="D1061">
        <v>396063.33</v>
      </c>
      <c r="E1061">
        <v>7408150.4199999999</v>
      </c>
      <c r="F1061">
        <v>2</v>
      </c>
      <c r="G1061">
        <v>758.89</v>
      </c>
      <c r="H1061">
        <v>758.86069899999995</v>
      </c>
      <c r="I1061">
        <v>1</v>
      </c>
      <c r="J1061">
        <v>1</v>
      </c>
      <c r="K1061">
        <v>2.9301000000000001E-2</v>
      </c>
    </row>
    <row r="1062" spans="1:11" x14ac:dyDescent="0.25">
      <c r="A1062">
        <v>358</v>
      </c>
      <c r="B1062" t="s">
        <v>70</v>
      </c>
      <c r="C1062">
        <v>7365</v>
      </c>
      <c r="D1062">
        <v>396063.33</v>
      </c>
      <c r="E1062">
        <v>7408150.4199999999</v>
      </c>
      <c r="F1062">
        <v>2</v>
      </c>
      <c r="G1062">
        <v>758.89</v>
      </c>
      <c r="H1062">
        <v>758.86543500000005</v>
      </c>
      <c r="I1062">
        <v>1</v>
      </c>
      <c r="J1062">
        <v>1</v>
      </c>
      <c r="K1062">
        <v>2.4565E-2</v>
      </c>
    </row>
    <row r="1063" spans="1:11" x14ac:dyDescent="0.25">
      <c r="A1063">
        <v>461</v>
      </c>
      <c r="B1063" t="s">
        <v>70</v>
      </c>
      <c r="C1063">
        <v>7396</v>
      </c>
      <c r="D1063">
        <v>396063.33</v>
      </c>
      <c r="E1063">
        <v>7408150.4199999999</v>
      </c>
      <c r="F1063">
        <v>2</v>
      </c>
      <c r="G1063">
        <v>758.89</v>
      </c>
      <c r="H1063">
        <v>758.870724</v>
      </c>
      <c r="I1063">
        <v>1</v>
      </c>
      <c r="J1063">
        <v>1</v>
      </c>
      <c r="K1063">
        <v>1.9276000000000001E-2</v>
      </c>
    </row>
    <row r="1064" spans="1:11" x14ac:dyDescent="0.25">
      <c r="A1064">
        <v>543</v>
      </c>
      <c r="B1064" t="s">
        <v>70</v>
      </c>
      <c r="C1064">
        <v>7426</v>
      </c>
      <c r="D1064">
        <v>396063.33</v>
      </c>
      <c r="E1064">
        <v>7408150.4199999999</v>
      </c>
      <c r="F1064">
        <v>2</v>
      </c>
      <c r="G1064">
        <v>758.49</v>
      </c>
      <c r="H1064">
        <v>758.87591999999995</v>
      </c>
      <c r="I1064">
        <v>1</v>
      </c>
      <c r="J1064">
        <v>1</v>
      </c>
      <c r="K1064">
        <v>-0.38591999999999999</v>
      </c>
    </row>
    <row r="1065" spans="1:11" x14ac:dyDescent="0.25">
      <c r="A1065">
        <v>590</v>
      </c>
      <c r="B1065" t="s">
        <v>70</v>
      </c>
      <c r="C1065">
        <v>7457</v>
      </c>
      <c r="D1065">
        <v>396063.33</v>
      </c>
      <c r="E1065">
        <v>7408150.4199999999</v>
      </c>
      <c r="F1065">
        <v>2</v>
      </c>
      <c r="G1065">
        <v>759.39</v>
      </c>
      <c r="H1065">
        <v>758.88132800000005</v>
      </c>
      <c r="I1065">
        <v>1</v>
      </c>
      <c r="J1065">
        <v>1</v>
      </c>
      <c r="K1065">
        <v>0.50867200000000001</v>
      </c>
    </row>
    <row r="1066" spans="1:11" x14ac:dyDescent="0.25">
      <c r="A1066">
        <v>623</v>
      </c>
      <c r="B1066" t="s">
        <v>70</v>
      </c>
      <c r="C1066">
        <v>7487</v>
      </c>
      <c r="D1066">
        <v>396063.33</v>
      </c>
      <c r="E1066">
        <v>7408150.4199999999</v>
      </c>
      <c r="F1066">
        <v>2</v>
      </c>
      <c r="G1066">
        <v>757.89</v>
      </c>
      <c r="H1066">
        <v>758.88655900000003</v>
      </c>
      <c r="I1066">
        <v>1</v>
      </c>
      <c r="J1066">
        <v>1</v>
      </c>
      <c r="K1066">
        <v>-0.99655899999999997</v>
      </c>
    </row>
    <row r="1067" spans="1:11" x14ac:dyDescent="0.25">
      <c r="A1067">
        <v>698</v>
      </c>
      <c r="B1067" t="s">
        <v>70</v>
      </c>
      <c r="C1067">
        <v>7518</v>
      </c>
      <c r="D1067">
        <v>396063.33</v>
      </c>
      <c r="E1067">
        <v>7408150.4199999999</v>
      </c>
      <c r="F1067">
        <v>2</v>
      </c>
      <c r="G1067">
        <v>758.89</v>
      </c>
      <c r="H1067">
        <v>758.89209100000005</v>
      </c>
      <c r="I1067">
        <v>1</v>
      </c>
      <c r="J1067">
        <v>1</v>
      </c>
      <c r="K1067">
        <v>-2.091E-3</v>
      </c>
    </row>
    <row r="1068" spans="1:11" x14ac:dyDescent="0.25">
      <c r="A1068">
        <v>780</v>
      </c>
      <c r="B1068" t="s">
        <v>70</v>
      </c>
      <c r="C1068">
        <v>7549</v>
      </c>
      <c r="D1068">
        <v>396063.33</v>
      </c>
      <c r="E1068">
        <v>7408150.4199999999</v>
      </c>
      <c r="F1068">
        <v>2</v>
      </c>
      <c r="G1068">
        <v>758.89</v>
      </c>
      <c r="H1068">
        <v>758.89768300000003</v>
      </c>
      <c r="I1068">
        <v>1</v>
      </c>
      <c r="J1068">
        <v>1</v>
      </c>
      <c r="K1068">
        <v>-7.6829999999999997E-3</v>
      </c>
    </row>
    <row r="1069" spans="1:11" x14ac:dyDescent="0.25">
      <c r="A1069">
        <v>856</v>
      </c>
      <c r="B1069" t="s">
        <v>70</v>
      </c>
      <c r="C1069">
        <v>7579</v>
      </c>
      <c r="D1069">
        <v>396063.33</v>
      </c>
      <c r="E1069">
        <v>7408150.4199999999</v>
      </c>
      <c r="F1069">
        <v>2</v>
      </c>
      <c r="G1069">
        <v>759.29</v>
      </c>
      <c r="H1069">
        <v>758.903097</v>
      </c>
      <c r="I1069">
        <v>1</v>
      </c>
      <c r="J1069">
        <v>1</v>
      </c>
      <c r="K1069">
        <v>0.386903</v>
      </c>
    </row>
    <row r="1070" spans="1:11" x14ac:dyDescent="0.25">
      <c r="A1070">
        <v>934</v>
      </c>
      <c r="B1070" t="s">
        <v>70</v>
      </c>
      <c r="C1070">
        <v>7610</v>
      </c>
      <c r="D1070">
        <v>396063.33</v>
      </c>
      <c r="E1070">
        <v>7408150.4199999999</v>
      </c>
      <c r="F1070">
        <v>2</v>
      </c>
      <c r="G1070">
        <v>759.39</v>
      </c>
      <c r="H1070">
        <v>758.90880900000002</v>
      </c>
      <c r="I1070">
        <v>1</v>
      </c>
      <c r="J1070">
        <v>1</v>
      </c>
      <c r="K1070">
        <v>0.48119099999999998</v>
      </c>
    </row>
    <row r="1071" spans="1:11" x14ac:dyDescent="0.25">
      <c r="A1071">
        <v>1022</v>
      </c>
      <c r="B1071" t="s">
        <v>70</v>
      </c>
      <c r="C1071">
        <v>7640</v>
      </c>
      <c r="D1071">
        <v>396063.33</v>
      </c>
      <c r="E1071">
        <v>7408150.4199999999</v>
      </c>
      <c r="F1071">
        <v>2</v>
      </c>
      <c r="G1071">
        <v>759.29</v>
      </c>
      <c r="H1071">
        <v>758.91434200000003</v>
      </c>
      <c r="I1071">
        <v>1</v>
      </c>
      <c r="J1071">
        <v>1</v>
      </c>
      <c r="K1071">
        <v>0.37565799999999999</v>
      </c>
    </row>
    <row r="1072" spans="1:11" x14ac:dyDescent="0.25">
      <c r="A1072">
        <v>68</v>
      </c>
      <c r="B1072" t="s">
        <v>70</v>
      </c>
      <c r="C1072">
        <v>7671</v>
      </c>
      <c r="D1072">
        <v>396063.33</v>
      </c>
      <c r="E1072">
        <v>7408150.4199999999</v>
      </c>
      <c r="F1072">
        <v>2</v>
      </c>
      <c r="G1072">
        <v>758.59</v>
      </c>
      <c r="H1072">
        <v>758.92012199999999</v>
      </c>
      <c r="I1072">
        <v>1</v>
      </c>
      <c r="J1072">
        <v>1</v>
      </c>
      <c r="K1072">
        <v>-0.33012200000000003</v>
      </c>
    </row>
    <row r="1073" spans="1:11" x14ac:dyDescent="0.25">
      <c r="A1073">
        <v>422</v>
      </c>
      <c r="B1073" t="s">
        <v>70</v>
      </c>
      <c r="C1073">
        <v>7702</v>
      </c>
      <c r="D1073">
        <v>396063.33</v>
      </c>
      <c r="E1073">
        <v>7408150.4199999999</v>
      </c>
      <c r="F1073">
        <v>2</v>
      </c>
      <c r="G1073">
        <v>759.69</v>
      </c>
      <c r="H1073">
        <v>758.92598799999996</v>
      </c>
      <c r="I1073">
        <v>1</v>
      </c>
      <c r="J1073">
        <v>1</v>
      </c>
      <c r="K1073">
        <v>0.76401200000000002</v>
      </c>
    </row>
    <row r="1074" spans="1:11" x14ac:dyDescent="0.25">
      <c r="A1074">
        <v>95</v>
      </c>
      <c r="B1074" t="s">
        <v>70</v>
      </c>
      <c r="C1074">
        <v>7731</v>
      </c>
      <c r="D1074">
        <v>396063.33</v>
      </c>
      <c r="E1074">
        <v>7408150.4199999999</v>
      </c>
      <c r="F1074">
        <v>2</v>
      </c>
      <c r="G1074">
        <v>759.49</v>
      </c>
      <c r="H1074">
        <v>758.93149400000004</v>
      </c>
      <c r="I1074">
        <v>1</v>
      </c>
      <c r="J1074">
        <v>1</v>
      </c>
      <c r="K1074">
        <v>0.55850599999999995</v>
      </c>
    </row>
    <row r="1075" spans="1:11" x14ac:dyDescent="0.25">
      <c r="A1075">
        <v>199</v>
      </c>
      <c r="B1075" t="s">
        <v>70</v>
      </c>
      <c r="C1075">
        <v>7762</v>
      </c>
      <c r="D1075">
        <v>396063.33</v>
      </c>
      <c r="E1075">
        <v>7408150.4199999999</v>
      </c>
      <c r="F1075">
        <v>2</v>
      </c>
      <c r="G1075">
        <v>759.89</v>
      </c>
      <c r="H1075">
        <v>758.937455</v>
      </c>
      <c r="I1075">
        <v>1</v>
      </c>
      <c r="J1075">
        <v>1</v>
      </c>
      <c r="K1075">
        <v>0.95254499999999998</v>
      </c>
    </row>
    <row r="1076" spans="1:11" x14ac:dyDescent="0.25">
      <c r="A1076">
        <v>227</v>
      </c>
      <c r="B1076" t="s">
        <v>70</v>
      </c>
      <c r="C1076">
        <v>7792</v>
      </c>
      <c r="D1076">
        <v>396063.33</v>
      </c>
      <c r="E1076">
        <v>7408150.4199999999</v>
      </c>
      <c r="F1076">
        <v>2</v>
      </c>
      <c r="G1076">
        <v>759.79</v>
      </c>
      <c r="H1076">
        <v>758.94329300000004</v>
      </c>
      <c r="I1076">
        <v>1</v>
      </c>
      <c r="J1076">
        <v>1</v>
      </c>
      <c r="K1076">
        <v>0.84670699999999999</v>
      </c>
    </row>
    <row r="1077" spans="1:11" x14ac:dyDescent="0.25">
      <c r="A1077">
        <v>303</v>
      </c>
      <c r="B1077" t="s">
        <v>70</v>
      </c>
      <c r="C1077">
        <v>7823</v>
      </c>
      <c r="D1077">
        <v>396063.33</v>
      </c>
      <c r="E1077">
        <v>7408150.4199999999</v>
      </c>
      <c r="F1077">
        <v>2</v>
      </c>
      <c r="G1077">
        <v>759.79</v>
      </c>
      <c r="H1077">
        <v>758.94937400000003</v>
      </c>
      <c r="I1077">
        <v>1</v>
      </c>
      <c r="J1077">
        <v>1</v>
      </c>
      <c r="K1077">
        <v>0.84062599999999998</v>
      </c>
    </row>
    <row r="1078" spans="1:11" x14ac:dyDescent="0.25">
      <c r="A1078">
        <v>377</v>
      </c>
      <c r="B1078" t="s">
        <v>70</v>
      </c>
      <c r="C1078">
        <v>7853</v>
      </c>
      <c r="D1078">
        <v>396063.33</v>
      </c>
      <c r="E1078">
        <v>7408150.4199999999</v>
      </c>
      <c r="F1078">
        <v>2</v>
      </c>
      <c r="G1078">
        <v>760.09</v>
      </c>
      <c r="H1078">
        <v>758.95527500000003</v>
      </c>
      <c r="I1078">
        <v>1</v>
      </c>
      <c r="J1078">
        <v>1</v>
      </c>
      <c r="K1078">
        <v>1.134725</v>
      </c>
    </row>
    <row r="1079" spans="1:11" x14ac:dyDescent="0.25">
      <c r="A1079">
        <v>536</v>
      </c>
      <c r="B1079" t="s">
        <v>70</v>
      </c>
      <c r="C1079">
        <v>7884</v>
      </c>
      <c r="D1079">
        <v>396063.33</v>
      </c>
      <c r="E1079">
        <v>7408150.4199999999</v>
      </c>
      <c r="F1079">
        <v>2</v>
      </c>
      <c r="G1079">
        <v>760.19</v>
      </c>
      <c r="H1079">
        <v>758.96145000000001</v>
      </c>
      <c r="I1079">
        <v>1</v>
      </c>
      <c r="J1079">
        <v>1</v>
      </c>
      <c r="K1079">
        <v>1.22855</v>
      </c>
    </row>
    <row r="1080" spans="1:11" x14ac:dyDescent="0.25">
      <c r="A1080">
        <v>601</v>
      </c>
      <c r="B1080" t="s">
        <v>70</v>
      </c>
      <c r="C1080">
        <v>7915</v>
      </c>
      <c r="D1080">
        <v>396063.33</v>
      </c>
      <c r="E1080">
        <v>7408150.4199999999</v>
      </c>
      <c r="F1080">
        <v>2</v>
      </c>
      <c r="G1080">
        <v>760.19</v>
      </c>
      <c r="H1080">
        <v>758.96768699999996</v>
      </c>
      <c r="I1080">
        <v>1</v>
      </c>
      <c r="J1080">
        <v>1</v>
      </c>
      <c r="K1080">
        <v>1.222313</v>
      </c>
    </row>
    <row r="1081" spans="1:11" x14ac:dyDescent="0.25">
      <c r="A1081">
        <v>665</v>
      </c>
      <c r="B1081" t="s">
        <v>70</v>
      </c>
      <c r="C1081">
        <v>7945</v>
      </c>
      <c r="D1081">
        <v>396063.33</v>
      </c>
      <c r="E1081">
        <v>7408150.4199999999</v>
      </c>
      <c r="F1081">
        <v>2</v>
      </c>
      <c r="G1081">
        <v>760.39</v>
      </c>
      <c r="H1081">
        <v>758.97376899999995</v>
      </c>
      <c r="I1081">
        <v>1</v>
      </c>
      <c r="J1081">
        <v>1</v>
      </c>
      <c r="K1081">
        <v>1.416231</v>
      </c>
    </row>
    <row r="1082" spans="1:11" x14ac:dyDescent="0.25">
      <c r="A1082">
        <v>751</v>
      </c>
      <c r="B1082" t="s">
        <v>70</v>
      </c>
      <c r="C1082">
        <v>7976</v>
      </c>
      <c r="D1082">
        <v>396063.33</v>
      </c>
      <c r="E1082">
        <v>7408150.4199999999</v>
      </c>
      <c r="F1082">
        <v>2</v>
      </c>
      <c r="G1082">
        <v>760.29</v>
      </c>
      <c r="H1082">
        <v>758.98006899999996</v>
      </c>
      <c r="I1082">
        <v>1</v>
      </c>
      <c r="J1082">
        <v>1</v>
      </c>
      <c r="K1082">
        <v>1.309931</v>
      </c>
    </row>
    <row r="1083" spans="1:11" x14ac:dyDescent="0.25">
      <c r="A1083">
        <v>847</v>
      </c>
      <c r="B1083" t="s">
        <v>70</v>
      </c>
      <c r="C1083">
        <v>8006</v>
      </c>
      <c r="D1083">
        <v>396063.33</v>
      </c>
      <c r="E1083">
        <v>7408150.4199999999</v>
      </c>
      <c r="F1083">
        <v>2</v>
      </c>
      <c r="G1083">
        <v>760.39</v>
      </c>
      <c r="H1083">
        <v>758.98627399999998</v>
      </c>
      <c r="I1083">
        <v>1</v>
      </c>
      <c r="J1083">
        <v>1</v>
      </c>
      <c r="K1083">
        <v>1.403726</v>
      </c>
    </row>
    <row r="1084" spans="1:11" x14ac:dyDescent="0.25">
      <c r="A1084">
        <v>935</v>
      </c>
      <c r="B1084" t="s">
        <v>70</v>
      </c>
      <c r="C1084">
        <v>8037</v>
      </c>
      <c r="D1084">
        <v>396063.33</v>
      </c>
      <c r="E1084">
        <v>7408150.4199999999</v>
      </c>
      <c r="F1084">
        <v>2</v>
      </c>
      <c r="G1084">
        <v>760.79</v>
      </c>
      <c r="H1084">
        <v>758.99272499999995</v>
      </c>
      <c r="I1084">
        <v>1</v>
      </c>
      <c r="J1084">
        <v>1</v>
      </c>
      <c r="K1084">
        <v>1.797275</v>
      </c>
    </row>
    <row r="1085" spans="1:11" x14ac:dyDescent="0.25">
      <c r="A1085">
        <v>1033</v>
      </c>
      <c r="B1085" t="s">
        <v>70</v>
      </c>
      <c r="C1085">
        <v>8068</v>
      </c>
      <c r="D1085">
        <v>396063.33</v>
      </c>
      <c r="E1085">
        <v>7408150.4199999999</v>
      </c>
      <c r="F1085">
        <v>2</v>
      </c>
      <c r="G1085">
        <v>760.59</v>
      </c>
      <c r="H1085">
        <v>758.999236</v>
      </c>
      <c r="I1085">
        <v>1</v>
      </c>
      <c r="J1085">
        <v>1</v>
      </c>
      <c r="K1085">
        <v>1.5907640000000001</v>
      </c>
    </row>
    <row r="1086" spans="1:11" x14ac:dyDescent="0.25">
      <c r="A1086">
        <v>158</v>
      </c>
      <c r="B1086" t="s">
        <v>70</v>
      </c>
      <c r="C1086">
        <v>8096</v>
      </c>
      <c r="D1086">
        <v>396063.33</v>
      </c>
      <c r="E1086">
        <v>7408150.4199999999</v>
      </c>
      <c r="F1086">
        <v>2</v>
      </c>
      <c r="G1086">
        <v>760.49</v>
      </c>
      <c r="H1086">
        <v>759.00516600000003</v>
      </c>
      <c r="I1086">
        <v>1</v>
      </c>
      <c r="J1086">
        <v>1</v>
      </c>
      <c r="K1086">
        <v>1.484834</v>
      </c>
    </row>
    <row r="1087" spans="1:11" x14ac:dyDescent="0.25">
      <c r="A1087">
        <v>255</v>
      </c>
      <c r="B1087" t="s">
        <v>70</v>
      </c>
      <c r="C1087">
        <v>8127</v>
      </c>
      <c r="D1087">
        <v>396063.33</v>
      </c>
      <c r="E1087">
        <v>7408150.4199999999</v>
      </c>
      <c r="F1087">
        <v>2</v>
      </c>
      <c r="G1087">
        <v>759.99</v>
      </c>
      <c r="H1087">
        <v>759.011799</v>
      </c>
      <c r="I1087">
        <v>1</v>
      </c>
      <c r="J1087">
        <v>1</v>
      </c>
      <c r="K1087">
        <v>0.97820099999999999</v>
      </c>
    </row>
    <row r="1088" spans="1:11" x14ac:dyDescent="0.25">
      <c r="A1088">
        <v>321</v>
      </c>
      <c r="B1088" t="s">
        <v>70</v>
      </c>
      <c r="C1088">
        <v>8157</v>
      </c>
      <c r="D1088">
        <v>396063.33</v>
      </c>
      <c r="E1088">
        <v>7408150.4199999999</v>
      </c>
      <c r="F1088">
        <v>2</v>
      </c>
      <c r="G1088">
        <v>760.69</v>
      </c>
      <c r="H1088">
        <v>759.01824899999997</v>
      </c>
      <c r="I1088">
        <v>1</v>
      </c>
      <c r="J1088">
        <v>1</v>
      </c>
      <c r="K1088">
        <v>1.671751</v>
      </c>
    </row>
    <row r="1089" spans="1:11" x14ac:dyDescent="0.25">
      <c r="A1089">
        <v>631</v>
      </c>
      <c r="B1089" t="s">
        <v>70</v>
      </c>
      <c r="C1089">
        <v>8188</v>
      </c>
      <c r="D1089">
        <v>396063.33</v>
      </c>
      <c r="E1089">
        <v>7408150.4199999999</v>
      </c>
      <c r="F1089">
        <v>2</v>
      </c>
      <c r="G1089">
        <v>760.69</v>
      </c>
      <c r="H1089">
        <v>759.02494799999999</v>
      </c>
      <c r="I1089">
        <v>1</v>
      </c>
      <c r="J1089">
        <v>1</v>
      </c>
      <c r="K1089">
        <v>1.665052</v>
      </c>
    </row>
    <row r="1090" spans="1:11" x14ac:dyDescent="0.25">
      <c r="A1090">
        <v>726</v>
      </c>
      <c r="B1090" t="s">
        <v>70</v>
      </c>
      <c r="C1090">
        <v>8218</v>
      </c>
      <c r="D1090">
        <v>396063.33</v>
      </c>
      <c r="E1090">
        <v>7408150.4199999999</v>
      </c>
      <c r="F1090">
        <v>2</v>
      </c>
      <c r="G1090">
        <v>760.89</v>
      </c>
      <c r="H1090">
        <v>759.03151800000001</v>
      </c>
      <c r="I1090">
        <v>1</v>
      </c>
      <c r="J1090">
        <v>1</v>
      </c>
      <c r="K1090">
        <v>1.858482</v>
      </c>
    </row>
    <row r="1091" spans="1:11" x14ac:dyDescent="0.25">
      <c r="A1091">
        <v>823</v>
      </c>
      <c r="B1091" t="s">
        <v>70</v>
      </c>
      <c r="C1091">
        <v>8249</v>
      </c>
      <c r="D1091">
        <v>396063.33</v>
      </c>
      <c r="E1091">
        <v>7408150.4199999999</v>
      </c>
      <c r="F1091">
        <v>2</v>
      </c>
      <c r="G1091">
        <v>760.89</v>
      </c>
      <c r="H1091">
        <v>759.03830800000003</v>
      </c>
      <c r="I1091">
        <v>1</v>
      </c>
      <c r="J1091">
        <v>1</v>
      </c>
      <c r="K1091">
        <v>1.8516919999999999</v>
      </c>
    </row>
    <row r="1092" spans="1:11" x14ac:dyDescent="0.25">
      <c r="A1092">
        <v>917</v>
      </c>
      <c r="B1092" t="s">
        <v>70</v>
      </c>
      <c r="C1092">
        <v>8280</v>
      </c>
      <c r="D1092">
        <v>396063.33</v>
      </c>
      <c r="E1092">
        <v>7408150.4199999999</v>
      </c>
      <c r="F1092">
        <v>2</v>
      </c>
      <c r="G1092">
        <v>761.09</v>
      </c>
      <c r="H1092">
        <v>759.04521399999999</v>
      </c>
      <c r="I1092">
        <v>1</v>
      </c>
      <c r="J1092">
        <v>1</v>
      </c>
      <c r="K1092">
        <v>2.0447860000000002</v>
      </c>
    </row>
    <row r="1093" spans="1:11" x14ac:dyDescent="0.25">
      <c r="A1093">
        <v>1025</v>
      </c>
      <c r="B1093" t="s">
        <v>70</v>
      </c>
      <c r="C1093">
        <v>8310</v>
      </c>
      <c r="D1093">
        <v>396063.33</v>
      </c>
      <c r="E1093">
        <v>7408150.4199999999</v>
      </c>
      <c r="F1093">
        <v>2</v>
      </c>
      <c r="G1093">
        <v>761.19</v>
      </c>
      <c r="H1093">
        <v>759.05191200000002</v>
      </c>
      <c r="I1093">
        <v>1</v>
      </c>
      <c r="J1093">
        <v>1</v>
      </c>
      <c r="K1093">
        <v>2.1380880000000002</v>
      </c>
    </row>
    <row r="1094" spans="1:11" x14ac:dyDescent="0.25">
      <c r="A1094">
        <v>154</v>
      </c>
      <c r="B1094" t="s">
        <v>70</v>
      </c>
      <c r="C1094">
        <v>8341</v>
      </c>
      <c r="D1094">
        <v>396063.33</v>
      </c>
      <c r="E1094">
        <v>7408150.4199999999</v>
      </c>
      <c r="F1094">
        <v>2</v>
      </c>
      <c r="G1094">
        <v>761.39</v>
      </c>
      <c r="H1094">
        <v>759.05891099999997</v>
      </c>
      <c r="I1094">
        <v>1</v>
      </c>
      <c r="J1094">
        <v>1</v>
      </c>
      <c r="K1094">
        <v>2.331089</v>
      </c>
    </row>
    <row r="1095" spans="1:11" x14ac:dyDescent="0.25">
      <c r="A1095">
        <v>256</v>
      </c>
      <c r="B1095" t="s">
        <v>70</v>
      </c>
      <c r="C1095">
        <v>8371</v>
      </c>
      <c r="D1095">
        <v>396063.33</v>
      </c>
      <c r="E1095">
        <v>7408150.4199999999</v>
      </c>
      <c r="F1095">
        <v>2</v>
      </c>
      <c r="G1095">
        <v>761.09</v>
      </c>
      <c r="H1095">
        <v>759.065699</v>
      </c>
      <c r="I1095">
        <v>1</v>
      </c>
      <c r="J1095">
        <v>1</v>
      </c>
      <c r="K1095">
        <v>2.0243009999999999</v>
      </c>
    </row>
    <row r="1096" spans="1:11" x14ac:dyDescent="0.25">
      <c r="A1096">
        <v>316</v>
      </c>
      <c r="B1096" t="s">
        <v>70</v>
      </c>
      <c r="C1096">
        <v>8402</v>
      </c>
      <c r="D1096">
        <v>396063.33</v>
      </c>
      <c r="E1096">
        <v>7408150.4199999999</v>
      </c>
      <c r="F1096">
        <v>2</v>
      </c>
      <c r="G1096">
        <v>761.69</v>
      </c>
      <c r="H1096">
        <v>759.07279200000005</v>
      </c>
      <c r="I1096">
        <v>1</v>
      </c>
      <c r="J1096">
        <v>1</v>
      </c>
      <c r="K1096">
        <v>2.6172080000000002</v>
      </c>
    </row>
    <row r="1097" spans="1:11" x14ac:dyDescent="0.25">
      <c r="A1097">
        <v>650</v>
      </c>
      <c r="B1097" t="s">
        <v>70</v>
      </c>
      <c r="C1097">
        <v>8433</v>
      </c>
      <c r="D1097">
        <v>396063.33</v>
      </c>
      <c r="E1097">
        <v>7408150.4199999999</v>
      </c>
      <c r="F1097">
        <v>2</v>
      </c>
      <c r="G1097">
        <v>761.89</v>
      </c>
      <c r="H1097">
        <v>759.07994299999996</v>
      </c>
      <c r="I1097">
        <v>1</v>
      </c>
      <c r="J1097">
        <v>1</v>
      </c>
      <c r="K1097">
        <v>2.810057</v>
      </c>
    </row>
    <row r="1098" spans="1:11" x14ac:dyDescent="0.25">
      <c r="A1098">
        <v>754</v>
      </c>
      <c r="B1098" t="s">
        <v>70</v>
      </c>
      <c r="C1098">
        <v>8461</v>
      </c>
      <c r="D1098">
        <v>396063.33</v>
      </c>
      <c r="E1098">
        <v>7408150.4199999999</v>
      </c>
      <c r="F1098">
        <v>2</v>
      </c>
      <c r="G1098">
        <v>762.29</v>
      </c>
      <c r="H1098">
        <v>759.08639600000004</v>
      </c>
      <c r="I1098">
        <v>1</v>
      </c>
      <c r="J1098">
        <v>1</v>
      </c>
      <c r="K1098">
        <v>3.2036039999999999</v>
      </c>
    </row>
    <row r="1099" spans="1:11" x14ac:dyDescent="0.25">
      <c r="A1099">
        <v>850</v>
      </c>
      <c r="B1099" t="s">
        <v>70</v>
      </c>
      <c r="C1099">
        <v>8492</v>
      </c>
      <c r="D1099">
        <v>396063.33</v>
      </c>
      <c r="E1099">
        <v>7408150.4199999999</v>
      </c>
      <c r="F1099">
        <v>2</v>
      </c>
      <c r="G1099">
        <v>762.59</v>
      </c>
      <c r="H1099">
        <v>759.09364100000005</v>
      </c>
      <c r="I1099">
        <v>1</v>
      </c>
      <c r="J1099">
        <v>1</v>
      </c>
      <c r="K1099">
        <v>3.496359</v>
      </c>
    </row>
    <row r="1100" spans="1:11" x14ac:dyDescent="0.25">
      <c r="A1100">
        <v>947</v>
      </c>
      <c r="B1100" t="s">
        <v>70</v>
      </c>
      <c r="C1100">
        <v>8522</v>
      </c>
      <c r="D1100">
        <v>396063.33</v>
      </c>
      <c r="E1100">
        <v>7408150.4199999999</v>
      </c>
      <c r="F1100">
        <v>2</v>
      </c>
      <c r="G1100">
        <v>762.99</v>
      </c>
      <c r="H1100">
        <v>759.10067400000003</v>
      </c>
      <c r="I1100">
        <v>1</v>
      </c>
      <c r="J1100">
        <v>1</v>
      </c>
      <c r="K1100">
        <v>3.8893260000000001</v>
      </c>
    </row>
    <row r="1101" spans="1:11" x14ac:dyDescent="0.25">
      <c r="A1101">
        <v>1046</v>
      </c>
      <c r="B1101" t="s">
        <v>70</v>
      </c>
      <c r="C1101">
        <v>8553</v>
      </c>
      <c r="D1101">
        <v>396063.33</v>
      </c>
      <c r="E1101">
        <v>7408150.4199999999</v>
      </c>
      <c r="F1101">
        <v>2</v>
      </c>
      <c r="G1101">
        <v>763.69</v>
      </c>
      <c r="H1101">
        <v>759.10801000000004</v>
      </c>
      <c r="I1101">
        <v>1</v>
      </c>
      <c r="J1101">
        <v>1</v>
      </c>
      <c r="K1101">
        <v>4.5819900000000002</v>
      </c>
    </row>
    <row r="1102" spans="1:11" x14ac:dyDescent="0.25">
      <c r="A1102">
        <v>27</v>
      </c>
      <c r="B1102" t="s">
        <v>70</v>
      </c>
      <c r="C1102">
        <v>8583</v>
      </c>
      <c r="D1102">
        <v>396063.33</v>
      </c>
      <c r="E1102">
        <v>7408150.4199999999</v>
      </c>
      <c r="F1102">
        <v>2</v>
      </c>
      <c r="G1102">
        <v>763.59</v>
      </c>
      <c r="H1102">
        <v>759.11516300000005</v>
      </c>
      <c r="I1102">
        <v>1</v>
      </c>
      <c r="J1102">
        <v>1</v>
      </c>
      <c r="K1102">
        <v>4.474837</v>
      </c>
    </row>
    <row r="1103" spans="1:11" x14ac:dyDescent="0.25">
      <c r="A1103">
        <v>305</v>
      </c>
      <c r="B1103" t="s">
        <v>70</v>
      </c>
      <c r="C1103">
        <v>8614</v>
      </c>
      <c r="D1103">
        <v>396063.33</v>
      </c>
      <c r="E1103">
        <v>7408150.4199999999</v>
      </c>
      <c r="F1103">
        <v>2</v>
      </c>
      <c r="G1103">
        <v>763.79</v>
      </c>
      <c r="H1103">
        <v>759.12256400000001</v>
      </c>
      <c r="I1103">
        <v>1</v>
      </c>
      <c r="J1103">
        <v>1</v>
      </c>
      <c r="K1103">
        <v>4.6674360000000004</v>
      </c>
    </row>
    <row r="1104" spans="1:11" x14ac:dyDescent="0.25">
      <c r="A1104">
        <v>380</v>
      </c>
      <c r="B1104" t="s">
        <v>70</v>
      </c>
      <c r="C1104">
        <v>8645</v>
      </c>
      <c r="D1104">
        <v>396063.33</v>
      </c>
      <c r="E1104">
        <v>7408150.4199999999</v>
      </c>
      <c r="F1104">
        <v>2</v>
      </c>
      <c r="G1104">
        <v>764.09</v>
      </c>
      <c r="H1104">
        <v>759.13005299999998</v>
      </c>
      <c r="I1104">
        <v>1</v>
      </c>
      <c r="J1104">
        <v>1</v>
      </c>
      <c r="K1104">
        <v>4.9599469999999997</v>
      </c>
    </row>
    <row r="1105" spans="1:11" x14ac:dyDescent="0.25">
      <c r="A1105">
        <v>606</v>
      </c>
      <c r="B1105" t="s">
        <v>70</v>
      </c>
      <c r="C1105">
        <v>8675</v>
      </c>
      <c r="D1105">
        <v>396063.33</v>
      </c>
      <c r="E1105">
        <v>7408150.4199999999</v>
      </c>
      <c r="F1105">
        <v>2</v>
      </c>
      <c r="G1105">
        <v>764.59</v>
      </c>
      <c r="H1105">
        <v>759.13732800000002</v>
      </c>
      <c r="I1105">
        <v>1</v>
      </c>
      <c r="J1105">
        <v>1</v>
      </c>
      <c r="K1105">
        <v>5.4526719999999997</v>
      </c>
    </row>
    <row r="1106" spans="1:11" x14ac:dyDescent="0.25">
      <c r="A1106">
        <v>673</v>
      </c>
      <c r="B1106" t="s">
        <v>70</v>
      </c>
      <c r="C1106">
        <v>8706</v>
      </c>
      <c r="D1106">
        <v>396063.33</v>
      </c>
      <c r="E1106">
        <v>7408150.4199999999</v>
      </c>
      <c r="F1106">
        <v>2</v>
      </c>
      <c r="G1106">
        <v>764.69</v>
      </c>
      <c r="H1106">
        <v>759.14488100000005</v>
      </c>
      <c r="I1106">
        <v>1</v>
      </c>
      <c r="J1106">
        <v>1</v>
      </c>
      <c r="K1106">
        <v>5.5451189999999997</v>
      </c>
    </row>
    <row r="1107" spans="1:11" x14ac:dyDescent="0.25">
      <c r="A1107">
        <v>762</v>
      </c>
      <c r="B1107" t="s">
        <v>70</v>
      </c>
      <c r="C1107">
        <v>8736</v>
      </c>
      <c r="D1107">
        <v>396063.33</v>
      </c>
      <c r="E1107">
        <v>7408150.4199999999</v>
      </c>
      <c r="F1107">
        <v>2</v>
      </c>
      <c r="G1107">
        <v>764.79</v>
      </c>
      <c r="H1107">
        <v>759.15224899999998</v>
      </c>
      <c r="I1107">
        <v>1</v>
      </c>
      <c r="J1107">
        <v>1</v>
      </c>
      <c r="K1107">
        <v>5.6377509999999997</v>
      </c>
    </row>
    <row r="1108" spans="1:11" x14ac:dyDescent="0.25">
      <c r="A1108">
        <v>867</v>
      </c>
      <c r="B1108" t="s">
        <v>70</v>
      </c>
      <c r="C1108">
        <v>8768</v>
      </c>
      <c r="D1108">
        <v>396063.33</v>
      </c>
      <c r="E1108">
        <v>7408150.4199999999</v>
      </c>
      <c r="F1108">
        <v>2</v>
      </c>
      <c r="G1108">
        <v>764.99</v>
      </c>
      <c r="H1108">
        <v>759.16014099999995</v>
      </c>
      <c r="I1108">
        <v>1</v>
      </c>
      <c r="J1108">
        <v>1</v>
      </c>
      <c r="K1108">
        <v>5.8298589999999999</v>
      </c>
    </row>
    <row r="1109" spans="1:11" x14ac:dyDescent="0.25">
      <c r="A1109">
        <v>956</v>
      </c>
      <c r="B1109" t="s">
        <v>70</v>
      </c>
      <c r="C1109">
        <v>8803</v>
      </c>
      <c r="D1109">
        <v>396063.33</v>
      </c>
      <c r="E1109">
        <v>7408150.4199999999</v>
      </c>
      <c r="F1109">
        <v>2</v>
      </c>
      <c r="G1109">
        <v>764.94</v>
      </c>
      <c r="H1109">
        <v>759.16883900000005</v>
      </c>
      <c r="I1109">
        <v>1</v>
      </c>
      <c r="J1109">
        <v>1</v>
      </c>
      <c r="K1109">
        <v>5.7711610000000002</v>
      </c>
    </row>
    <row r="1110" spans="1:11" x14ac:dyDescent="0.25">
      <c r="A1110">
        <v>1064</v>
      </c>
      <c r="B1110" t="s">
        <v>70</v>
      </c>
      <c r="C1110">
        <v>8829</v>
      </c>
      <c r="D1110">
        <v>396063.33</v>
      </c>
      <c r="E1110">
        <v>7408150.4199999999</v>
      </c>
      <c r="F1110">
        <v>2</v>
      </c>
      <c r="G1110">
        <v>765.79</v>
      </c>
      <c r="H1110">
        <v>759.17531699999995</v>
      </c>
      <c r="I1110">
        <v>1</v>
      </c>
      <c r="J1110">
        <v>1</v>
      </c>
      <c r="K1110">
        <v>6.6146830000000003</v>
      </c>
    </row>
  </sheetData>
  <sortState xmlns:xlrd2="http://schemas.microsoft.com/office/spreadsheetml/2017/richdata2" ref="B2:L1110">
    <sortCondition ref="B2:B1110"/>
    <sortCondition ref="C2:C11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2231-9A15-4861-9B8D-32E744529265}">
  <dimension ref="A1:L476"/>
  <sheetViews>
    <sheetView topLeftCell="A455" workbookViewId="0">
      <selection activeCell="B2" sqref="B2:K476"/>
    </sheetView>
  </sheetViews>
  <sheetFormatPr baseColWidth="10" defaultRowHeight="15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 x14ac:dyDescent="0.25">
      <c r="A2">
        <v>310</v>
      </c>
      <c r="B2" t="s">
        <v>35</v>
      </c>
      <c r="C2">
        <v>9880</v>
      </c>
      <c r="D2">
        <v>393190</v>
      </c>
      <c r="E2">
        <v>7406585</v>
      </c>
      <c r="F2">
        <v>2</v>
      </c>
      <c r="G2">
        <v>804.13</v>
      </c>
      <c r="H2">
        <v>802.95703100000003</v>
      </c>
      <c r="I2">
        <v>1</v>
      </c>
      <c r="J2">
        <v>1</v>
      </c>
      <c r="K2">
        <v>1.1729689999999999</v>
      </c>
      <c r="L2">
        <f>+COUNT(I2:I1585)</f>
        <v>475</v>
      </c>
    </row>
    <row r="3" spans="1:12" x14ac:dyDescent="0.25">
      <c r="A3">
        <v>102</v>
      </c>
      <c r="B3" t="s">
        <v>35</v>
      </c>
      <c r="C3">
        <v>9921</v>
      </c>
      <c r="D3">
        <v>393190</v>
      </c>
      <c r="E3">
        <v>7406585</v>
      </c>
      <c r="F3">
        <v>2</v>
      </c>
      <c r="G3">
        <v>804.15</v>
      </c>
      <c r="H3">
        <v>802.79976199999999</v>
      </c>
      <c r="I3">
        <v>1</v>
      </c>
      <c r="J3">
        <v>1</v>
      </c>
      <c r="K3">
        <v>1.350238</v>
      </c>
      <c r="L3" s="14">
        <f>0.7*L2</f>
        <v>332.5</v>
      </c>
    </row>
    <row r="4" spans="1:12" x14ac:dyDescent="0.25">
      <c r="A4">
        <v>334</v>
      </c>
      <c r="B4" t="s">
        <v>35</v>
      </c>
      <c r="C4">
        <v>9952</v>
      </c>
      <c r="D4">
        <v>393190</v>
      </c>
      <c r="E4">
        <v>7406585</v>
      </c>
      <c r="F4">
        <v>2</v>
      </c>
      <c r="G4">
        <v>804.16</v>
      </c>
      <c r="H4">
        <v>802.683899</v>
      </c>
      <c r="I4">
        <v>1</v>
      </c>
      <c r="J4">
        <v>1</v>
      </c>
      <c r="K4">
        <v>1.4761010000000001</v>
      </c>
      <c r="L4" s="14">
        <f>0.3*L2</f>
        <v>142.5</v>
      </c>
    </row>
    <row r="5" spans="1:12" x14ac:dyDescent="0.25">
      <c r="A5">
        <v>342</v>
      </c>
      <c r="B5" t="s">
        <v>35</v>
      </c>
      <c r="C5">
        <v>10071</v>
      </c>
      <c r="D5">
        <v>393190</v>
      </c>
      <c r="E5">
        <v>7406585</v>
      </c>
      <c r="F5">
        <v>2</v>
      </c>
      <c r="G5">
        <v>804.19</v>
      </c>
      <c r="H5">
        <v>802.20994499999995</v>
      </c>
      <c r="I5">
        <v>1</v>
      </c>
      <c r="J5">
        <v>1</v>
      </c>
      <c r="K5">
        <v>1.9800549999999999</v>
      </c>
    </row>
    <row r="6" spans="1:12" x14ac:dyDescent="0.25">
      <c r="A6">
        <v>120</v>
      </c>
      <c r="B6" t="s">
        <v>36</v>
      </c>
      <c r="C6">
        <v>9985</v>
      </c>
      <c r="D6">
        <v>391841</v>
      </c>
      <c r="E6">
        <v>7406850</v>
      </c>
      <c r="F6">
        <v>2</v>
      </c>
      <c r="G6">
        <v>818.59</v>
      </c>
      <c r="H6">
        <v>816.35664799999995</v>
      </c>
      <c r="I6">
        <v>1</v>
      </c>
      <c r="J6">
        <v>1</v>
      </c>
      <c r="K6">
        <v>2.233352</v>
      </c>
    </row>
    <row r="7" spans="1:12" x14ac:dyDescent="0.25">
      <c r="A7">
        <v>436</v>
      </c>
      <c r="B7" t="s">
        <v>36</v>
      </c>
      <c r="C7">
        <v>9985</v>
      </c>
      <c r="D7">
        <v>391841</v>
      </c>
      <c r="E7">
        <v>7406850</v>
      </c>
      <c r="F7">
        <v>2</v>
      </c>
      <c r="G7">
        <v>818.59</v>
      </c>
      <c r="H7">
        <v>816.35664799999995</v>
      </c>
      <c r="I7">
        <v>1</v>
      </c>
      <c r="J7">
        <v>1</v>
      </c>
      <c r="K7">
        <v>2.233352</v>
      </c>
    </row>
    <row r="8" spans="1:12" x14ac:dyDescent="0.25">
      <c r="A8">
        <v>375</v>
      </c>
      <c r="B8" t="s">
        <v>36</v>
      </c>
      <c r="C8">
        <v>9989</v>
      </c>
      <c r="D8">
        <v>391841</v>
      </c>
      <c r="E8">
        <v>7406850</v>
      </c>
      <c r="F8">
        <v>2</v>
      </c>
      <c r="G8">
        <v>818.59</v>
      </c>
      <c r="H8">
        <v>816.29428600000006</v>
      </c>
      <c r="I8">
        <v>1</v>
      </c>
      <c r="J8">
        <v>1</v>
      </c>
      <c r="K8">
        <v>2.2957139999999998</v>
      </c>
    </row>
    <row r="9" spans="1:12" x14ac:dyDescent="0.25">
      <c r="A9">
        <v>408</v>
      </c>
      <c r="B9" t="s">
        <v>36</v>
      </c>
      <c r="C9">
        <v>9989</v>
      </c>
      <c r="D9">
        <v>391841</v>
      </c>
      <c r="E9">
        <v>7406850</v>
      </c>
      <c r="F9">
        <v>2</v>
      </c>
      <c r="G9">
        <v>818.59</v>
      </c>
      <c r="H9">
        <v>816.29428600000006</v>
      </c>
      <c r="I9">
        <v>1</v>
      </c>
      <c r="J9">
        <v>1</v>
      </c>
      <c r="K9">
        <v>2.2957139999999998</v>
      </c>
    </row>
    <row r="10" spans="1:12" x14ac:dyDescent="0.25">
      <c r="A10">
        <v>418</v>
      </c>
      <c r="B10" t="s">
        <v>36</v>
      </c>
      <c r="C10">
        <v>9992</v>
      </c>
      <c r="D10">
        <v>391841</v>
      </c>
      <c r="E10">
        <v>7406850</v>
      </c>
      <c r="F10">
        <v>2</v>
      </c>
      <c r="G10">
        <v>818.58</v>
      </c>
      <c r="H10">
        <v>816.24751500000002</v>
      </c>
      <c r="I10">
        <v>1</v>
      </c>
      <c r="J10">
        <v>1</v>
      </c>
      <c r="K10">
        <v>2.3324850000000001</v>
      </c>
    </row>
    <row r="11" spans="1:12" x14ac:dyDescent="0.25">
      <c r="A11">
        <v>434</v>
      </c>
      <c r="B11" t="s">
        <v>36</v>
      </c>
      <c r="C11">
        <v>9992</v>
      </c>
      <c r="D11">
        <v>391841</v>
      </c>
      <c r="E11">
        <v>7406850</v>
      </c>
      <c r="F11">
        <v>2</v>
      </c>
      <c r="G11">
        <v>818.58</v>
      </c>
      <c r="H11">
        <v>816.24751500000002</v>
      </c>
      <c r="I11">
        <v>1</v>
      </c>
      <c r="J11">
        <v>1</v>
      </c>
      <c r="K11">
        <v>2.3324850000000001</v>
      </c>
    </row>
    <row r="12" spans="1:12" x14ac:dyDescent="0.25">
      <c r="A12">
        <v>293</v>
      </c>
      <c r="B12" t="s">
        <v>36</v>
      </c>
      <c r="C12">
        <v>9997</v>
      </c>
      <c r="D12">
        <v>391841</v>
      </c>
      <c r="E12">
        <v>7406850</v>
      </c>
      <c r="F12">
        <v>2</v>
      </c>
      <c r="G12">
        <v>818.55</v>
      </c>
      <c r="H12">
        <v>816.16956300000004</v>
      </c>
      <c r="I12">
        <v>1</v>
      </c>
      <c r="J12">
        <v>1</v>
      </c>
      <c r="K12">
        <v>2.3804370000000001</v>
      </c>
    </row>
    <row r="13" spans="1:12" x14ac:dyDescent="0.25">
      <c r="A13">
        <v>386</v>
      </c>
      <c r="B13" t="s">
        <v>36</v>
      </c>
      <c r="C13">
        <v>9997</v>
      </c>
      <c r="D13">
        <v>391841</v>
      </c>
      <c r="E13">
        <v>7406850</v>
      </c>
      <c r="F13">
        <v>2</v>
      </c>
      <c r="G13">
        <v>818.55</v>
      </c>
      <c r="H13">
        <v>816.16956300000004</v>
      </c>
      <c r="I13">
        <v>1</v>
      </c>
      <c r="J13">
        <v>1</v>
      </c>
      <c r="K13">
        <v>2.3804370000000001</v>
      </c>
    </row>
    <row r="14" spans="1:12" x14ac:dyDescent="0.25">
      <c r="A14">
        <v>452</v>
      </c>
      <c r="B14" t="s">
        <v>36</v>
      </c>
      <c r="C14">
        <v>10003</v>
      </c>
      <c r="D14">
        <v>391841</v>
      </c>
      <c r="E14">
        <v>7406850</v>
      </c>
      <c r="F14">
        <v>2</v>
      </c>
      <c r="G14">
        <v>818.5</v>
      </c>
      <c r="H14">
        <v>816.07601999999997</v>
      </c>
      <c r="I14">
        <v>1</v>
      </c>
      <c r="J14">
        <v>1</v>
      </c>
      <c r="K14">
        <v>2.4239799999999998</v>
      </c>
    </row>
    <row r="15" spans="1:12" x14ac:dyDescent="0.25">
      <c r="A15">
        <v>29</v>
      </c>
      <c r="B15" t="s">
        <v>36</v>
      </c>
      <c r="C15">
        <v>10003</v>
      </c>
      <c r="D15">
        <v>391841</v>
      </c>
      <c r="E15">
        <v>7406850</v>
      </c>
      <c r="F15">
        <v>2</v>
      </c>
      <c r="G15">
        <v>818.5</v>
      </c>
      <c r="H15">
        <v>816.07601999999997</v>
      </c>
      <c r="I15">
        <v>1</v>
      </c>
      <c r="J15">
        <v>1</v>
      </c>
      <c r="K15">
        <v>2.4239799999999998</v>
      </c>
    </row>
    <row r="16" spans="1:12" x14ac:dyDescent="0.25">
      <c r="A16">
        <v>105</v>
      </c>
      <c r="B16" t="s">
        <v>36</v>
      </c>
      <c r="C16">
        <v>10005</v>
      </c>
      <c r="D16">
        <v>391841</v>
      </c>
      <c r="E16">
        <v>7406850</v>
      </c>
      <c r="F16">
        <v>2</v>
      </c>
      <c r="G16">
        <v>818.55</v>
      </c>
      <c r="H16">
        <v>816.04484000000002</v>
      </c>
      <c r="I16">
        <v>1</v>
      </c>
      <c r="J16">
        <v>1</v>
      </c>
      <c r="K16">
        <v>2.5051600000000001</v>
      </c>
    </row>
    <row r="17" spans="1:11" x14ac:dyDescent="0.25">
      <c r="A17">
        <v>203</v>
      </c>
      <c r="B17" t="s">
        <v>36</v>
      </c>
      <c r="C17">
        <v>10005</v>
      </c>
      <c r="D17">
        <v>391841</v>
      </c>
      <c r="E17">
        <v>7406850</v>
      </c>
      <c r="F17">
        <v>2</v>
      </c>
      <c r="G17">
        <v>818.55</v>
      </c>
      <c r="H17">
        <v>816.04484000000002</v>
      </c>
      <c r="I17">
        <v>1</v>
      </c>
      <c r="J17">
        <v>1</v>
      </c>
      <c r="K17">
        <v>2.5051600000000001</v>
      </c>
    </row>
    <row r="18" spans="1:11" x14ac:dyDescent="0.25">
      <c r="A18">
        <v>251</v>
      </c>
      <c r="B18" t="s">
        <v>36</v>
      </c>
      <c r="C18">
        <v>10008</v>
      </c>
      <c r="D18">
        <v>391841</v>
      </c>
      <c r="E18">
        <v>7406850</v>
      </c>
      <c r="F18">
        <v>2</v>
      </c>
      <c r="G18">
        <v>818.41</v>
      </c>
      <c r="H18">
        <v>815.99806799999999</v>
      </c>
      <c r="I18">
        <v>1</v>
      </c>
      <c r="J18">
        <v>1</v>
      </c>
      <c r="K18">
        <v>2.4119320000000002</v>
      </c>
    </row>
    <row r="19" spans="1:11" x14ac:dyDescent="0.25">
      <c r="A19">
        <v>390</v>
      </c>
      <c r="B19" t="s">
        <v>36</v>
      </c>
      <c r="C19">
        <v>10008</v>
      </c>
      <c r="D19">
        <v>391841</v>
      </c>
      <c r="E19">
        <v>7406850</v>
      </c>
      <c r="F19">
        <v>2</v>
      </c>
      <c r="G19">
        <v>818.41</v>
      </c>
      <c r="H19">
        <v>815.99806799999999</v>
      </c>
      <c r="I19">
        <v>1</v>
      </c>
      <c r="J19">
        <v>1</v>
      </c>
      <c r="K19">
        <v>2.4119320000000002</v>
      </c>
    </row>
    <row r="20" spans="1:11" x14ac:dyDescent="0.25">
      <c r="A20">
        <v>59</v>
      </c>
      <c r="B20" t="s">
        <v>36</v>
      </c>
      <c r="C20">
        <v>10011</v>
      </c>
      <c r="D20">
        <v>391841</v>
      </c>
      <c r="E20">
        <v>7406850</v>
      </c>
      <c r="F20">
        <v>2</v>
      </c>
      <c r="G20">
        <v>818.35</v>
      </c>
      <c r="H20">
        <v>815.95129699999995</v>
      </c>
      <c r="I20">
        <v>1</v>
      </c>
      <c r="J20">
        <v>1</v>
      </c>
      <c r="K20">
        <v>2.3987029999999998</v>
      </c>
    </row>
    <row r="21" spans="1:11" x14ac:dyDescent="0.25">
      <c r="A21">
        <v>148</v>
      </c>
      <c r="B21" t="s">
        <v>36</v>
      </c>
      <c r="C21">
        <v>10011</v>
      </c>
      <c r="D21">
        <v>391841</v>
      </c>
      <c r="E21">
        <v>7406850</v>
      </c>
      <c r="F21">
        <v>2</v>
      </c>
      <c r="G21">
        <v>818.35</v>
      </c>
      <c r="H21">
        <v>815.95129699999995</v>
      </c>
      <c r="I21">
        <v>1</v>
      </c>
      <c r="J21">
        <v>1</v>
      </c>
      <c r="K21">
        <v>2.3987029999999998</v>
      </c>
    </row>
    <row r="22" spans="1:11" x14ac:dyDescent="0.25">
      <c r="A22">
        <v>233</v>
      </c>
      <c r="B22" t="s">
        <v>36</v>
      </c>
      <c r="C22">
        <v>10013</v>
      </c>
      <c r="D22">
        <v>391841</v>
      </c>
      <c r="E22">
        <v>7406850</v>
      </c>
      <c r="F22">
        <v>2</v>
      </c>
      <c r="G22">
        <v>818.77</v>
      </c>
      <c r="H22">
        <v>815.92011600000001</v>
      </c>
      <c r="I22">
        <v>1</v>
      </c>
      <c r="J22">
        <v>1</v>
      </c>
      <c r="K22">
        <v>2.8498839999999999</v>
      </c>
    </row>
    <row r="23" spans="1:11" x14ac:dyDescent="0.25">
      <c r="A23">
        <v>335</v>
      </c>
      <c r="B23" t="s">
        <v>36</v>
      </c>
      <c r="C23">
        <v>10013</v>
      </c>
      <c r="D23">
        <v>391841</v>
      </c>
      <c r="E23">
        <v>7406850</v>
      </c>
      <c r="F23">
        <v>2</v>
      </c>
      <c r="G23">
        <v>818.77</v>
      </c>
      <c r="H23">
        <v>815.92011600000001</v>
      </c>
      <c r="I23">
        <v>1</v>
      </c>
      <c r="J23">
        <v>1</v>
      </c>
      <c r="K23">
        <v>2.8498839999999999</v>
      </c>
    </row>
    <row r="24" spans="1:11" x14ac:dyDescent="0.25">
      <c r="A24">
        <v>317</v>
      </c>
      <c r="B24" t="s">
        <v>36</v>
      </c>
      <c r="C24">
        <v>10014</v>
      </c>
      <c r="D24">
        <v>391841</v>
      </c>
      <c r="E24">
        <v>7406850</v>
      </c>
      <c r="F24">
        <v>2</v>
      </c>
      <c r="G24">
        <v>818.72</v>
      </c>
      <c r="H24">
        <v>815.89475200000004</v>
      </c>
      <c r="I24">
        <v>1</v>
      </c>
      <c r="J24">
        <v>1</v>
      </c>
      <c r="K24">
        <v>2.8252480000000002</v>
      </c>
    </row>
    <row r="25" spans="1:11" x14ac:dyDescent="0.25">
      <c r="A25">
        <v>206</v>
      </c>
      <c r="B25" t="s">
        <v>36</v>
      </c>
      <c r="C25">
        <v>10014</v>
      </c>
      <c r="D25">
        <v>391841</v>
      </c>
      <c r="E25">
        <v>7406850</v>
      </c>
      <c r="F25">
        <v>2</v>
      </c>
      <c r="G25">
        <v>818.72</v>
      </c>
      <c r="H25">
        <v>815.89475200000004</v>
      </c>
      <c r="I25">
        <v>1</v>
      </c>
      <c r="J25">
        <v>1</v>
      </c>
      <c r="K25">
        <v>2.8252480000000002</v>
      </c>
    </row>
    <row r="26" spans="1:11" x14ac:dyDescent="0.25">
      <c r="A26">
        <v>269</v>
      </c>
      <c r="B26" t="s">
        <v>36</v>
      </c>
      <c r="C26">
        <v>10015</v>
      </c>
      <c r="D26">
        <v>391841</v>
      </c>
      <c r="E26">
        <v>7406850</v>
      </c>
      <c r="F26">
        <v>2</v>
      </c>
      <c r="G26">
        <v>818.79</v>
      </c>
      <c r="H26">
        <v>815.86938699999996</v>
      </c>
      <c r="I26">
        <v>1</v>
      </c>
      <c r="J26">
        <v>1</v>
      </c>
      <c r="K26">
        <v>2.9206129999999999</v>
      </c>
    </row>
    <row r="27" spans="1:11" x14ac:dyDescent="0.25">
      <c r="A27">
        <v>34</v>
      </c>
      <c r="B27" t="s">
        <v>36</v>
      </c>
      <c r="C27">
        <v>10015</v>
      </c>
      <c r="D27">
        <v>391841</v>
      </c>
      <c r="E27">
        <v>7406850</v>
      </c>
      <c r="F27">
        <v>2</v>
      </c>
      <c r="G27">
        <v>818.79</v>
      </c>
      <c r="H27">
        <v>815.86938699999996</v>
      </c>
      <c r="I27">
        <v>1</v>
      </c>
      <c r="J27">
        <v>1</v>
      </c>
      <c r="K27">
        <v>2.9206129999999999</v>
      </c>
    </row>
    <row r="28" spans="1:11" x14ac:dyDescent="0.25">
      <c r="A28">
        <v>207</v>
      </c>
      <c r="B28" t="s">
        <v>36</v>
      </c>
      <c r="C28">
        <v>10017</v>
      </c>
      <c r="D28">
        <v>391841</v>
      </c>
      <c r="E28">
        <v>7406850</v>
      </c>
      <c r="F28">
        <v>2</v>
      </c>
      <c r="G28">
        <v>818.77</v>
      </c>
      <c r="H28">
        <v>815.81865800000003</v>
      </c>
      <c r="I28">
        <v>1</v>
      </c>
      <c r="J28">
        <v>1</v>
      </c>
      <c r="K28">
        <v>2.9513419999999999</v>
      </c>
    </row>
    <row r="29" spans="1:11" x14ac:dyDescent="0.25">
      <c r="A29">
        <v>300</v>
      </c>
      <c r="B29" t="s">
        <v>36</v>
      </c>
      <c r="C29">
        <v>10017</v>
      </c>
      <c r="D29">
        <v>391841</v>
      </c>
      <c r="E29">
        <v>7406850</v>
      </c>
      <c r="F29">
        <v>2</v>
      </c>
      <c r="G29">
        <v>818.77</v>
      </c>
      <c r="H29">
        <v>815.81865800000003</v>
      </c>
      <c r="I29">
        <v>1</v>
      </c>
      <c r="J29">
        <v>1</v>
      </c>
      <c r="K29">
        <v>2.9513419999999999</v>
      </c>
    </row>
    <row r="30" spans="1:11" x14ac:dyDescent="0.25">
      <c r="A30">
        <v>279</v>
      </c>
      <c r="B30" t="s">
        <v>36</v>
      </c>
      <c r="C30">
        <v>10019</v>
      </c>
      <c r="D30">
        <v>391841</v>
      </c>
      <c r="E30">
        <v>7406850</v>
      </c>
      <c r="F30">
        <v>2</v>
      </c>
      <c r="G30">
        <v>818.72</v>
      </c>
      <c r="H30">
        <v>815.76792799999998</v>
      </c>
      <c r="I30">
        <v>1</v>
      </c>
      <c r="J30">
        <v>1</v>
      </c>
      <c r="K30">
        <v>2.9520719999999998</v>
      </c>
    </row>
    <row r="31" spans="1:11" x14ac:dyDescent="0.25">
      <c r="A31">
        <v>382</v>
      </c>
      <c r="B31" t="s">
        <v>36</v>
      </c>
      <c r="C31">
        <v>10019</v>
      </c>
      <c r="D31">
        <v>391841</v>
      </c>
      <c r="E31">
        <v>7406850</v>
      </c>
      <c r="F31">
        <v>2</v>
      </c>
      <c r="G31">
        <v>818.72</v>
      </c>
      <c r="H31">
        <v>815.76792799999998</v>
      </c>
      <c r="I31">
        <v>1</v>
      </c>
      <c r="J31">
        <v>1</v>
      </c>
      <c r="K31">
        <v>2.9520719999999998</v>
      </c>
    </row>
    <row r="32" spans="1:11" x14ac:dyDescent="0.25">
      <c r="A32">
        <v>144</v>
      </c>
      <c r="B32" t="s">
        <v>39</v>
      </c>
      <c r="C32">
        <v>9630</v>
      </c>
      <c r="D32">
        <v>395531</v>
      </c>
      <c r="E32">
        <v>7407064</v>
      </c>
      <c r="F32">
        <v>2</v>
      </c>
      <c r="G32">
        <v>758.53</v>
      </c>
      <c r="H32">
        <v>758.82460200000003</v>
      </c>
      <c r="I32">
        <v>1</v>
      </c>
      <c r="J32">
        <v>1</v>
      </c>
      <c r="K32">
        <v>-0.29460199999999997</v>
      </c>
    </row>
    <row r="33" spans="1:11" x14ac:dyDescent="0.25">
      <c r="A33">
        <v>288</v>
      </c>
      <c r="B33" t="s">
        <v>39</v>
      </c>
      <c r="C33">
        <v>9834</v>
      </c>
      <c r="D33">
        <v>395531</v>
      </c>
      <c r="E33">
        <v>7407064</v>
      </c>
      <c r="F33">
        <v>2</v>
      </c>
      <c r="G33">
        <v>758.54</v>
      </c>
      <c r="H33">
        <v>758.84000900000001</v>
      </c>
      <c r="I33">
        <v>1</v>
      </c>
      <c r="J33">
        <v>1</v>
      </c>
      <c r="K33">
        <v>-0.30000900000000003</v>
      </c>
    </row>
    <row r="34" spans="1:11" x14ac:dyDescent="0.25">
      <c r="A34">
        <v>389</v>
      </c>
      <c r="B34" t="s">
        <v>39</v>
      </c>
      <c r="C34">
        <v>9946</v>
      </c>
      <c r="D34">
        <v>395531</v>
      </c>
      <c r="E34">
        <v>7407064</v>
      </c>
      <c r="F34">
        <v>2</v>
      </c>
      <c r="G34">
        <v>758.61</v>
      </c>
      <c r="H34">
        <v>758.84865400000001</v>
      </c>
      <c r="I34">
        <v>1</v>
      </c>
      <c r="J34">
        <v>1</v>
      </c>
      <c r="K34">
        <v>-0.23865400000000001</v>
      </c>
    </row>
    <row r="35" spans="1:11" x14ac:dyDescent="0.25">
      <c r="A35">
        <v>392</v>
      </c>
      <c r="B35" t="s">
        <v>39</v>
      </c>
      <c r="C35">
        <v>10035</v>
      </c>
      <c r="D35">
        <v>395531</v>
      </c>
      <c r="E35">
        <v>7407064</v>
      </c>
      <c r="F35">
        <v>2</v>
      </c>
      <c r="G35">
        <v>758.64</v>
      </c>
      <c r="H35">
        <v>758.85558800000001</v>
      </c>
      <c r="I35">
        <v>1</v>
      </c>
      <c r="J35">
        <v>1</v>
      </c>
      <c r="K35">
        <v>-0.215588</v>
      </c>
    </row>
    <row r="36" spans="1:11" x14ac:dyDescent="0.25">
      <c r="A36">
        <v>329</v>
      </c>
      <c r="B36" t="s">
        <v>40</v>
      </c>
      <c r="C36">
        <v>9648</v>
      </c>
      <c r="D36">
        <v>395668.26</v>
      </c>
      <c r="E36">
        <v>7406644.9800000004</v>
      </c>
      <c r="F36">
        <v>2</v>
      </c>
      <c r="G36">
        <v>759.37</v>
      </c>
      <c r="H36">
        <v>762.80504099999996</v>
      </c>
      <c r="I36">
        <v>1</v>
      </c>
      <c r="J36">
        <v>1</v>
      </c>
      <c r="K36">
        <v>-3.435041</v>
      </c>
    </row>
    <row r="37" spans="1:11" x14ac:dyDescent="0.25">
      <c r="A37">
        <v>46</v>
      </c>
      <c r="B37" t="s">
        <v>40</v>
      </c>
      <c r="C37">
        <v>9764</v>
      </c>
      <c r="D37">
        <v>395668.26</v>
      </c>
      <c r="E37">
        <v>7406644.9800000004</v>
      </c>
      <c r="F37">
        <v>2</v>
      </c>
      <c r="G37">
        <v>759.34</v>
      </c>
      <c r="H37">
        <v>762.81615599999998</v>
      </c>
      <c r="I37">
        <v>1</v>
      </c>
      <c r="J37">
        <v>1</v>
      </c>
      <c r="K37">
        <v>-3.476156</v>
      </c>
    </row>
    <row r="38" spans="1:11" x14ac:dyDescent="0.25">
      <c r="A38">
        <v>388</v>
      </c>
      <c r="B38" t="s">
        <v>40</v>
      </c>
      <c r="C38">
        <v>9834</v>
      </c>
      <c r="D38">
        <v>395668.26</v>
      </c>
      <c r="E38">
        <v>7406644.9800000004</v>
      </c>
      <c r="F38">
        <v>2</v>
      </c>
      <c r="G38">
        <v>759.39</v>
      </c>
      <c r="H38">
        <v>762.82249100000001</v>
      </c>
      <c r="I38">
        <v>1</v>
      </c>
      <c r="J38">
        <v>1</v>
      </c>
      <c r="K38">
        <v>-3.4324910000000002</v>
      </c>
    </row>
    <row r="39" spans="1:11" x14ac:dyDescent="0.25">
      <c r="A39">
        <v>307</v>
      </c>
      <c r="B39" t="s">
        <v>41</v>
      </c>
      <c r="C39">
        <v>9644</v>
      </c>
      <c r="D39">
        <v>394991</v>
      </c>
      <c r="E39">
        <v>7407558</v>
      </c>
      <c r="F39">
        <v>2</v>
      </c>
      <c r="G39">
        <v>761.02</v>
      </c>
      <c r="H39">
        <v>761.788949</v>
      </c>
      <c r="I39">
        <v>1</v>
      </c>
      <c r="J39">
        <v>1</v>
      </c>
      <c r="K39">
        <v>-0.76894899999999999</v>
      </c>
    </row>
    <row r="40" spans="1:11" x14ac:dyDescent="0.25">
      <c r="A40">
        <v>60</v>
      </c>
      <c r="B40" t="s">
        <v>41</v>
      </c>
      <c r="C40">
        <v>9767</v>
      </c>
      <c r="D40">
        <v>394991</v>
      </c>
      <c r="E40">
        <v>7407558</v>
      </c>
      <c r="F40">
        <v>2</v>
      </c>
      <c r="G40">
        <v>761.44</v>
      </c>
      <c r="H40">
        <v>761.88181299999997</v>
      </c>
      <c r="I40">
        <v>1</v>
      </c>
      <c r="J40">
        <v>1</v>
      </c>
      <c r="K40">
        <v>-0.44181300000000001</v>
      </c>
    </row>
    <row r="41" spans="1:11" x14ac:dyDescent="0.25">
      <c r="A41">
        <v>274</v>
      </c>
      <c r="B41" t="s">
        <v>41</v>
      </c>
      <c r="C41">
        <v>9835</v>
      </c>
      <c r="D41">
        <v>394991</v>
      </c>
      <c r="E41">
        <v>7407558</v>
      </c>
      <c r="F41">
        <v>2</v>
      </c>
      <c r="G41">
        <v>761.72</v>
      </c>
      <c r="H41">
        <v>761.93207099999995</v>
      </c>
      <c r="I41">
        <v>1</v>
      </c>
      <c r="J41">
        <v>1</v>
      </c>
      <c r="K41">
        <v>-0.21207100000000001</v>
      </c>
    </row>
    <row r="42" spans="1:11" x14ac:dyDescent="0.25">
      <c r="A42">
        <v>210</v>
      </c>
      <c r="B42" t="s">
        <v>43</v>
      </c>
      <c r="C42">
        <v>9692</v>
      </c>
      <c r="D42">
        <v>393947.45</v>
      </c>
      <c r="E42">
        <v>7406426.6200000001</v>
      </c>
      <c r="F42">
        <v>2</v>
      </c>
      <c r="G42">
        <v>793.63</v>
      </c>
      <c r="H42">
        <v>785.71390699999995</v>
      </c>
      <c r="I42">
        <v>1</v>
      </c>
      <c r="J42">
        <v>1</v>
      </c>
      <c r="K42">
        <v>7.916093</v>
      </c>
    </row>
    <row r="43" spans="1:11" x14ac:dyDescent="0.25">
      <c r="A43">
        <v>76</v>
      </c>
      <c r="B43" t="s">
        <v>43</v>
      </c>
      <c r="C43">
        <v>9763</v>
      </c>
      <c r="D43">
        <v>393947.45</v>
      </c>
      <c r="E43">
        <v>7406426.6200000001</v>
      </c>
      <c r="F43">
        <v>2</v>
      </c>
      <c r="G43">
        <v>793.56</v>
      </c>
      <c r="H43">
        <v>785.652424</v>
      </c>
      <c r="I43">
        <v>1</v>
      </c>
      <c r="J43">
        <v>1</v>
      </c>
      <c r="K43">
        <v>7.9075759999999997</v>
      </c>
    </row>
    <row r="44" spans="1:11" x14ac:dyDescent="0.25">
      <c r="A44">
        <v>402</v>
      </c>
      <c r="B44" t="s">
        <v>43</v>
      </c>
      <c r="C44">
        <v>9833</v>
      </c>
      <c r="D44">
        <v>393947.45</v>
      </c>
      <c r="E44">
        <v>7406426.6200000001</v>
      </c>
      <c r="F44">
        <v>2</v>
      </c>
      <c r="G44">
        <v>793.45</v>
      </c>
      <c r="H44">
        <v>785.58566299999995</v>
      </c>
      <c r="I44">
        <v>1</v>
      </c>
      <c r="J44">
        <v>1</v>
      </c>
      <c r="K44">
        <v>7.8643369999999999</v>
      </c>
    </row>
    <row r="45" spans="1:11" x14ac:dyDescent="0.25">
      <c r="A45">
        <v>47</v>
      </c>
      <c r="B45" t="s">
        <v>43</v>
      </c>
      <c r="C45">
        <v>9946</v>
      </c>
      <c r="D45">
        <v>393947.45</v>
      </c>
      <c r="E45">
        <v>7406426.6200000001</v>
      </c>
      <c r="F45">
        <v>2</v>
      </c>
      <c r="G45">
        <v>793.57</v>
      </c>
      <c r="H45">
        <v>785.46418100000005</v>
      </c>
      <c r="I45">
        <v>1</v>
      </c>
      <c r="J45">
        <v>1</v>
      </c>
      <c r="K45">
        <v>8.1058190000000003</v>
      </c>
    </row>
    <row r="46" spans="1:11" x14ac:dyDescent="0.25">
      <c r="A46">
        <v>340</v>
      </c>
      <c r="B46" t="s">
        <v>44</v>
      </c>
      <c r="C46">
        <v>9692</v>
      </c>
      <c r="D46">
        <v>393844.12</v>
      </c>
      <c r="E46">
        <v>7406556.4400000004</v>
      </c>
      <c r="F46">
        <v>2</v>
      </c>
      <c r="G46">
        <v>793.12</v>
      </c>
      <c r="H46">
        <v>789.11247500000002</v>
      </c>
      <c r="I46">
        <v>1</v>
      </c>
      <c r="J46">
        <v>1</v>
      </c>
      <c r="K46">
        <v>4.0075250000000002</v>
      </c>
    </row>
    <row r="47" spans="1:11" x14ac:dyDescent="0.25">
      <c r="A47">
        <v>138</v>
      </c>
      <c r="B47" t="s">
        <v>44</v>
      </c>
      <c r="C47">
        <v>9764</v>
      </c>
      <c r="D47">
        <v>393844.12</v>
      </c>
      <c r="E47">
        <v>7406556.4400000004</v>
      </c>
      <c r="F47">
        <v>2</v>
      </c>
      <c r="G47">
        <v>793.23</v>
      </c>
      <c r="H47">
        <v>789.03726300000005</v>
      </c>
      <c r="I47">
        <v>1</v>
      </c>
      <c r="J47">
        <v>1</v>
      </c>
      <c r="K47">
        <v>4.1927370000000002</v>
      </c>
    </row>
    <row r="48" spans="1:11" x14ac:dyDescent="0.25">
      <c r="A48">
        <v>173</v>
      </c>
      <c r="B48" t="s">
        <v>44</v>
      </c>
      <c r="C48">
        <v>9833</v>
      </c>
      <c r="D48">
        <v>393844.12</v>
      </c>
      <c r="E48">
        <v>7406556.4400000004</v>
      </c>
      <c r="F48">
        <v>2</v>
      </c>
      <c r="G48">
        <v>793.3</v>
      </c>
      <c r="H48">
        <v>788.95807500000001</v>
      </c>
      <c r="I48">
        <v>1</v>
      </c>
      <c r="J48">
        <v>1</v>
      </c>
      <c r="K48">
        <v>4.3419249999999998</v>
      </c>
    </row>
    <row r="49" spans="1:11" x14ac:dyDescent="0.25">
      <c r="A49">
        <v>139</v>
      </c>
      <c r="B49" t="s">
        <v>44</v>
      </c>
      <c r="C49">
        <v>9946</v>
      </c>
      <c r="D49">
        <v>393844.12</v>
      </c>
      <c r="E49">
        <v>7406556.4400000004</v>
      </c>
      <c r="F49">
        <v>2</v>
      </c>
      <c r="G49">
        <v>793.55</v>
      </c>
      <c r="H49">
        <v>788.81282299999998</v>
      </c>
      <c r="I49">
        <v>1</v>
      </c>
      <c r="J49">
        <v>1</v>
      </c>
      <c r="K49">
        <v>4.737177</v>
      </c>
    </row>
    <row r="50" spans="1:11" x14ac:dyDescent="0.25">
      <c r="A50">
        <v>266</v>
      </c>
      <c r="B50" t="s">
        <v>44</v>
      </c>
      <c r="C50">
        <v>10034</v>
      </c>
      <c r="D50">
        <v>393844.12</v>
      </c>
      <c r="E50">
        <v>7406556.4400000004</v>
      </c>
      <c r="F50">
        <v>2</v>
      </c>
      <c r="G50">
        <v>793.71</v>
      </c>
      <c r="H50">
        <v>788.68577500000004</v>
      </c>
      <c r="I50">
        <v>1</v>
      </c>
      <c r="J50">
        <v>1</v>
      </c>
      <c r="K50">
        <v>5.0242250000000004</v>
      </c>
    </row>
    <row r="51" spans="1:11" x14ac:dyDescent="0.25">
      <c r="A51">
        <v>291</v>
      </c>
      <c r="B51" t="s">
        <v>45</v>
      </c>
      <c r="C51">
        <v>9692</v>
      </c>
      <c r="D51">
        <v>393316.55</v>
      </c>
      <c r="E51">
        <v>7406311.1399999997</v>
      </c>
      <c r="F51">
        <v>2</v>
      </c>
      <c r="G51">
        <v>799.15</v>
      </c>
      <c r="H51">
        <v>795.17128200000002</v>
      </c>
      <c r="I51">
        <v>1</v>
      </c>
      <c r="J51">
        <v>1</v>
      </c>
      <c r="K51">
        <v>3.9787180000000002</v>
      </c>
    </row>
    <row r="52" spans="1:11" x14ac:dyDescent="0.25">
      <c r="A52">
        <v>176</v>
      </c>
      <c r="B52" t="s">
        <v>45</v>
      </c>
      <c r="C52">
        <v>9763</v>
      </c>
      <c r="D52">
        <v>393316.55</v>
      </c>
      <c r="E52">
        <v>7406311.1399999997</v>
      </c>
      <c r="F52">
        <v>2</v>
      </c>
      <c r="G52">
        <v>798.45</v>
      </c>
      <c r="H52">
        <v>795.03002700000002</v>
      </c>
      <c r="I52">
        <v>1</v>
      </c>
      <c r="J52">
        <v>1</v>
      </c>
      <c r="K52">
        <v>3.4199730000000002</v>
      </c>
    </row>
    <row r="53" spans="1:11" x14ac:dyDescent="0.25">
      <c r="A53">
        <v>475</v>
      </c>
      <c r="B53" t="s">
        <v>45</v>
      </c>
      <c r="C53">
        <v>9833</v>
      </c>
      <c r="D53">
        <v>393316.55</v>
      </c>
      <c r="E53">
        <v>7406311.1399999997</v>
      </c>
      <c r="F53">
        <v>2</v>
      </c>
      <c r="G53">
        <v>798.48</v>
      </c>
      <c r="H53">
        <v>794.88586499999997</v>
      </c>
      <c r="I53">
        <v>1</v>
      </c>
      <c r="J53">
        <v>1</v>
      </c>
      <c r="K53">
        <v>3.5941350000000001</v>
      </c>
    </row>
    <row r="54" spans="1:11" x14ac:dyDescent="0.25">
      <c r="A54">
        <v>220</v>
      </c>
      <c r="B54" t="s">
        <v>45</v>
      </c>
      <c r="C54">
        <v>9946</v>
      </c>
      <c r="D54">
        <v>393316.55</v>
      </c>
      <c r="E54">
        <v>7406311.1399999997</v>
      </c>
      <c r="F54">
        <v>2</v>
      </c>
      <c r="G54">
        <v>798.58</v>
      </c>
      <c r="H54">
        <v>794.63665200000003</v>
      </c>
      <c r="I54">
        <v>1</v>
      </c>
      <c r="J54">
        <v>1</v>
      </c>
      <c r="K54">
        <v>3.9433479999999999</v>
      </c>
    </row>
    <row r="55" spans="1:11" x14ac:dyDescent="0.25">
      <c r="A55">
        <v>20</v>
      </c>
      <c r="B55" t="s">
        <v>45</v>
      </c>
      <c r="C55">
        <v>9947</v>
      </c>
      <c r="D55">
        <v>393316.55</v>
      </c>
      <c r="E55">
        <v>7406311.1399999997</v>
      </c>
      <c r="F55">
        <v>2</v>
      </c>
      <c r="G55">
        <v>798.58</v>
      </c>
      <c r="H55">
        <v>794.634367</v>
      </c>
      <c r="I55">
        <v>1</v>
      </c>
      <c r="J55">
        <v>1</v>
      </c>
      <c r="K55">
        <v>3.9456329999999999</v>
      </c>
    </row>
    <row r="56" spans="1:11" x14ac:dyDescent="0.25">
      <c r="A56">
        <v>391</v>
      </c>
      <c r="B56" t="s">
        <v>45</v>
      </c>
      <c r="C56">
        <v>10034</v>
      </c>
      <c r="D56">
        <v>393316.55</v>
      </c>
      <c r="E56">
        <v>7406311.1399999997</v>
      </c>
      <c r="F56">
        <v>2</v>
      </c>
      <c r="G56">
        <v>798.31</v>
      </c>
      <c r="H56">
        <v>794.45014500000002</v>
      </c>
      <c r="I56">
        <v>1</v>
      </c>
      <c r="J56">
        <v>1</v>
      </c>
      <c r="K56">
        <v>3.859855</v>
      </c>
    </row>
    <row r="57" spans="1:11" x14ac:dyDescent="0.25">
      <c r="A57">
        <v>50</v>
      </c>
      <c r="B57" t="s">
        <v>50</v>
      </c>
      <c r="C57">
        <v>9692</v>
      </c>
      <c r="D57">
        <v>389466.26</v>
      </c>
      <c r="E57">
        <v>7405700.7300000004</v>
      </c>
      <c r="F57">
        <v>2</v>
      </c>
      <c r="G57">
        <v>770.75</v>
      </c>
      <c r="H57">
        <v>759.66700600000001</v>
      </c>
      <c r="I57">
        <v>1</v>
      </c>
      <c r="J57">
        <v>1</v>
      </c>
      <c r="K57">
        <v>11.082993999999999</v>
      </c>
    </row>
    <row r="58" spans="1:11" x14ac:dyDescent="0.25">
      <c r="A58">
        <v>135</v>
      </c>
      <c r="B58" t="s">
        <v>50</v>
      </c>
      <c r="C58">
        <v>9832</v>
      </c>
      <c r="D58">
        <v>389466.26</v>
      </c>
      <c r="E58">
        <v>7405700.7300000004</v>
      </c>
      <c r="F58">
        <v>2</v>
      </c>
      <c r="G58">
        <v>771.01</v>
      </c>
      <c r="H58">
        <v>759.73629200000005</v>
      </c>
      <c r="I58">
        <v>1</v>
      </c>
      <c r="J58">
        <v>1</v>
      </c>
      <c r="K58">
        <v>11.273707999999999</v>
      </c>
    </row>
    <row r="59" spans="1:11" x14ac:dyDescent="0.25">
      <c r="A59">
        <v>197</v>
      </c>
      <c r="B59" t="s">
        <v>50</v>
      </c>
      <c r="C59">
        <v>9947</v>
      </c>
      <c r="D59">
        <v>389466.26</v>
      </c>
      <c r="E59">
        <v>7405700.7300000004</v>
      </c>
      <c r="F59">
        <v>2</v>
      </c>
      <c r="G59">
        <v>771.09</v>
      </c>
      <c r="H59">
        <v>759.78868499999999</v>
      </c>
      <c r="I59">
        <v>1</v>
      </c>
      <c r="J59">
        <v>1</v>
      </c>
      <c r="K59">
        <v>11.301315000000001</v>
      </c>
    </row>
    <row r="60" spans="1:11" x14ac:dyDescent="0.25">
      <c r="A60">
        <v>83</v>
      </c>
      <c r="B60" t="s">
        <v>50</v>
      </c>
      <c r="C60">
        <v>10036</v>
      </c>
      <c r="D60">
        <v>389466.26</v>
      </c>
      <c r="E60">
        <v>7405700.7300000004</v>
      </c>
      <c r="F60">
        <v>2</v>
      </c>
      <c r="G60">
        <v>771.19</v>
      </c>
      <c r="H60">
        <v>759.82673499999999</v>
      </c>
      <c r="I60">
        <v>1</v>
      </c>
      <c r="J60">
        <v>1</v>
      </c>
      <c r="K60">
        <v>11.363265</v>
      </c>
    </row>
    <row r="61" spans="1:11" x14ac:dyDescent="0.25">
      <c r="A61">
        <v>133</v>
      </c>
      <c r="B61" t="s">
        <v>52</v>
      </c>
      <c r="C61">
        <v>9692</v>
      </c>
      <c r="D61">
        <v>391255.6</v>
      </c>
      <c r="E61">
        <v>7405507.1900000004</v>
      </c>
      <c r="F61">
        <v>2</v>
      </c>
      <c r="G61">
        <v>784.26</v>
      </c>
      <c r="H61">
        <v>770.54472199999998</v>
      </c>
      <c r="I61">
        <v>1</v>
      </c>
      <c r="J61">
        <v>1</v>
      </c>
      <c r="K61">
        <v>13.715278</v>
      </c>
    </row>
    <row r="62" spans="1:11" x14ac:dyDescent="0.25">
      <c r="A62">
        <v>368</v>
      </c>
      <c r="B62" t="s">
        <v>52</v>
      </c>
      <c r="C62">
        <v>9764</v>
      </c>
      <c r="D62">
        <v>391255.6</v>
      </c>
      <c r="E62">
        <v>7405507.1900000004</v>
      </c>
      <c r="F62">
        <v>2</v>
      </c>
      <c r="G62">
        <v>784.47</v>
      </c>
      <c r="H62">
        <v>770.57168100000001</v>
      </c>
      <c r="I62">
        <v>1</v>
      </c>
      <c r="J62">
        <v>1</v>
      </c>
      <c r="K62">
        <v>13.898319000000001</v>
      </c>
    </row>
    <row r="63" spans="1:11" x14ac:dyDescent="0.25">
      <c r="A63">
        <v>403</v>
      </c>
      <c r="B63" t="s">
        <v>52</v>
      </c>
      <c r="C63">
        <v>9835</v>
      </c>
      <c r="D63">
        <v>391255.6</v>
      </c>
      <c r="E63">
        <v>7405507.1900000004</v>
      </c>
      <c r="F63">
        <v>2</v>
      </c>
      <c r="G63">
        <v>784.54</v>
      </c>
      <c r="H63">
        <v>770.59612700000002</v>
      </c>
      <c r="I63">
        <v>1</v>
      </c>
      <c r="J63">
        <v>1</v>
      </c>
      <c r="K63">
        <v>13.943873</v>
      </c>
    </row>
    <row r="64" spans="1:11" x14ac:dyDescent="0.25">
      <c r="A64">
        <v>467</v>
      </c>
      <c r="B64" t="s">
        <v>55</v>
      </c>
      <c r="C64">
        <v>8892</v>
      </c>
      <c r="D64">
        <v>390022.74</v>
      </c>
      <c r="E64">
        <v>7406662.6100000003</v>
      </c>
      <c r="F64">
        <v>2</v>
      </c>
      <c r="G64">
        <v>774.45</v>
      </c>
      <c r="H64">
        <v>765.79037500000004</v>
      </c>
      <c r="I64">
        <v>1</v>
      </c>
      <c r="J64">
        <v>1</v>
      </c>
      <c r="K64">
        <v>8.6596250000000001</v>
      </c>
    </row>
    <row r="65" spans="1:11" x14ac:dyDescent="0.25">
      <c r="A65">
        <v>273</v>
      </c>
      <c r="B65" t="s">
        <v>55</v>
      </c>
      <c r="C65">
        <v>8930</v>
      </c>
      <c r="D65">
        <v>390022.74</v>
      </c>
      <c r="E65">
        <v>7406662.6100000003</v>
      </c>
      <c r="F65">
        <v>2</v>
      </c>
      <c r="G65">
        <v>775.85</v>
      </c>
      <c r="H65">
        <v>765.83054300000003</v>
      </c>
      <c r="I65">
        <v>1</v>
      </c>
      <c r="J65">
        <v>1</v>
      </c>
      <c r="K65">
        <v>10.019456999999999</v>
      </c>
    </row>
    <row r="66" spans="1:11" x14ac:dyDescent="0.25">
      <c r="A66">
        <v>393</v>
      </c>
      <c r="B66" t="s">
        <v>55</v>
      </c>
      <c r="C66">
        <v>8956</v>
      </c>
      <c r="D66">
        <v>390022.74</v>
      </c>
      <c r="E66">
        <v>7406662.6100000003</v>
      </c>
      <c r="F66">
        <v>2</v>
      </c>
      <c r="G66">
        <v>775.95</v>
      </c>
      <c r="H66">
        <v>765.85760900000002</v>
      </c>
      <c r="I66">
        <v>1</v>
      </c>
      <c r="J66">
        <v>1</v>
      </c>
      <c r="K66">
        <v>10.092390999999999</v>
      </c>
    </row>
    <row r="67" spans="1:11" x14ac:dyDescent="0.25">
      <c r="A67">
        <v>91</v>
      </c>
      <c r="B67" t="s">
        <v>55</v>
      </c>
      <c r="C67">
        <v>8986</v>
      </c>
      <c r="D67">
        <v>390022.74</v>
      </c>
      <c r="E67">
        <v>7406662.6100000003</v>
      </c>
      <c r="F67">
        <v>2</v>
      </c>
      <c r="G67">
        <v>776.4</v>
      </c>
      <c r="H67">
        <v>765.88847299999998</v>
      </c>
      <c r="I67">
        <v>1</v>
      </c>
      <c r="J67">
        <v>1</v>
      </c>
      <c r="K67">
        <v>10.511526999999999</v>
      </c>
    </row>
    <row r="68" spans="1:11" x14ac:dyDescent="0.25">
      <c r="A68">
        <v>208</v>
      </c>
      <c r="B68" t="s">
        <v>55</v>
      </c>
      <c r="C68">
        <v>9020</v>
      </c>
      <c r="D68">
        <v>390022.74</v>
      </c>
      <c r="E68">
        <v>7406662.6100000003</v>
      </c>
      <c r="F68">
        <v>2</v>
      </c>
      <c r="G68">
        <v>776.47</v>
      </c>
      <c r="H68">
        <v>765.92286300000001</v>
      </c>
      <c r="I68">
        <v>1</v>
      </c>
      <c r="J68">
        <v>1</v>
      </c>
      <c r="K68">
        <v>10.547136999999999</v>
      </c>
    </row>
    <row r="69" spans="1:11" x14ac:dyDescent="0.25">
      <c r="A69">
        <v>160</v>
      </c>
      <c r="B69" t="s">
        <v>55</v>
      </c>
      <c r="C69">
        <v>9047</v>
      </c>
      <c r="D69">
        <v>390022.74</v>
      </c>
      <c r="E69">
        <v>7406662.6100000003</v>
      </c>
      <c r="F69">
        <v>2</v>
      </c>
      <c r="G69">
        <v>776.78</v>
      </c>
      <c r="H69">
        <v>765.94977700000004</v>
      </c>
      <c r="I69">
        <v>1</v>
      </c>
      <c r="J69">
        <v>1</v>
      </c>
      <c r="K69">
        <v>10.830223</v>
      </c>
    </row>
    <row r="70" spans="1:11" x14ac:dyDescent="0.25">
      <c r="A70">
        <v>58</v>
      </c>
      <c r="B70" t="s">
        <v>55</v>
      </c>
      <c r="C70">
        <v>9090</v>
      </c>
      <c r="D70">
        <v>390022.74</v>
      </c>
      <c r="E70">
        <v>7406662.6100000003</v>
      </c>
      <c r="F70">
        <v>2</v>
      </c>
      <c r="G70">
        <v>776.62</v>
      </c>
      <c r="H70">
        <v>765.99186199999997</v>
      </c>
      <c r="I70">
        <v>1</v>
      </c>
      <c r="J70">
        <v>1</v>
      </c>
      <c r="K70">
        <v>10.628138</v>
      </c>
    </row>
    <row r="71" spans="1:11" x14ac:dyDescent="0.25">
      <c r="A71">
        <v>192</v>
      </c>
      <c r="B71" t="s">
        <v>55</v>
      </c>
      <c r="C71">
        <v>9117</v>
      </c>
      <c r="D71">
        <v>390022.74</v>
      </c>
      <c r="E71">
        <v>7406662.6100000003</v>
      </c>
      <c r="F71">
        <v>2</v>
      </c>
      <c r="G71">
        <v>777.29</v>
      </c>
      <c r="H71">
        <v>766.01780799999995</v>
      </c>
      <c r="I71">
        <v>1</v>
      </c>
      <c r="J71">
        <v>1</v>
      </c>
      <c r="K71">
        <v>11.272192</v>
      </c>
    </row>
    <row r="72" spans="1:11" x14ac:dyDescent="0.25">
      <c r="A72">
        <v>369</v>
      </c>
      <c r="B72" t="s">
        <v>55</v>
      </c>
      <c r="C72">
        <v>9155</v>
      </c>
      <c r="D72">
        <v>390022.74</v>
      </c>
      <c r="E72">
        <v>7406662.6100000003</v>
      </c>
      <c r="F72">
        <v>2</v>
      </c>
      <c r="G72">
        <v>777.51</v>
      </c>
      <c r="H72">
        <v>766.05379400000004</v>
      </c>
      <c r="I72">
        <v>1</v>
      </c>
      <c r="J72">
        <v>1</v>
      </c>
      <c r="K72">
        <v>11.456206</v>
      </c>
    </row>
    <row r="73" spans="1:11" x14ac:dyDescent="0.25">
      <c r="A73">
        <v>216</v>
      </c>
      <c r="B73" t="s">
        <v>55</v>
      </c>
      <c r="C73">
        <v>9179</v>
      </c>
      <c r="D73">
        <v>390022.74</v>
      </c>
      <c r="E73">
        <v>7406662.6100000003</v>
      </c>
      <c r="F73">
        <v>2</v>
      </c>
      <c r="G73">
        <v>777.68</v>
      </c>
      <c r="H73">
        <v>766.07613800000001</v>
      </c>
      <c r="I73">
        <v>1</v>
      </c>
      <c r="J73">
        <v>1</v>
      </c>
      <c r="K73">
        <v>11.603861999999999</v>
      </c>
    </row>
    <row r="74" spans="1:11" x14ac:dyDescent="0.25">
      <c r="A74">
        <v>439</v>
      </c>
      <c r="B74" t="s">
        <v>55</v>
      </c>
      <c r="C74">
        <v>9201</v>
      </c>
      <c r="D74">
        <v>390022.74</v>
      </c>
      <c r="E74">
        <v>7406662.6100000003</v>
      </c>
      <c r="F74">
        <v>2</v>
      </c>
      <c r="G74">
        <v>777.68</v>
      </c>
      <c r="H74">
        <v>766.09638700000005</v>
      </c>
      <c r="I74">
        <v>1</v>
      </c>
      <c r="J74">
        <v>1</v>
      </c>
      <c r="K74">
        <v>11.583613</v>
      </c>
    </row>
    <row r="75" spans="1:11" x14ac:dyDescent="0.25">
      <c r="A75">
        <v>395</v>
      </c>
      <c r="B75" t="s">
        <v>55</v>
      </c>
      <c r="C75">
        <v>9230</v>
      </c>
      <c r="D75">
        <v>390022.74</v>
      </c>
      <c r="E75">
        <v>7406662.6100000003</v>
      </c>
      <c r="F75">
        <v>2</v>
      </c>
      <c r="G75">
        <v>777.96</v>
      </c>
      <c r="H75">
        <v>766.12276899999995</v>
      </c>
      <c r="I75">
        <v>1</v>
      </c>
      <c r="J75">
        <v>1</v>
      </c>
      <c r="K75">
        <v>11.837230999999999</v>
      </c>
    </row>
    <row r="76" spans="1:11" x14ac:dyDescent="0.25">
      <c r="A76">
        <v>9</v>
      </c>
      <c r="B76" t="s">
        <v>55</v>
      </c>
      <c r="C76">
        <v>9280</v>
      </c>
      <c r="D76">
        <v>390022.74</v>
      </c>
      <c r="E76">
        <v>7406662.6100000003</v>
      </c>
      <c r="F76">
        <v>2</v>
      </c>
      <c r="G76">
        <v>778.22</v>
      </c>
      <c r="H76">
        <v>766.16738299999997</v>
      </c>
      <c r="I76">
        <v>1</v>
      </c>
      <c r="J76">
        <v>1</v>
      </c>
      <c r="K76">
        <v>12.052617</v>
      </c>
    </row>
    <row r="77" spans="1:11" x14ac:dyDescent="0.25">
      <c r="A77">
        <v>398</v>
      </c>
      <c r="B77" t="s">
        <v>55</v>
      </c>
      <c r="C77">
        <v>9287</v>
      </c>
      <c r="D77">
        <v>390022.74</v>
      </c>
      <c r="E77">
        <v>7406662.6100000003</v>
      </c>
      <c r="F77">
        <v>2</v>
      </c>
      <c r="G77">
        <v>778.24</v>
      </c>
      <c r="H77">
        <v>766.17353300000002</v>
      </c>
      <c r="I77">
        <v>1</v>
      </c>
      <c r="J77">
        <v>1</v>
      </c>
      <c r="K77">
        <v>12.066466999999999</v>
      </c>
    </row>
    <row r="78" spans="1:11" x14ac:dyDescent="0.25">
      <c r="A78">
        <v>33</v>
      </c>
      <c r="B78" t="s">
        <v>55</v>
      </c>
      <c r="C78">
        <v>9333</v>
      </c>
      <c r="D78">
        <v>390022.74</v>
      </c>
      <c r="E78">
        <v>7406662.6100000003</v>
      </c>
      <c r="F78">
        <v>2</v>
      </c>
      <c r="G78">
        <v>778.45</v>
      </c>
      <c r="H78">
        <v>766.21339399999999</v>
      </c>
      <c r="I78">
        <v>1</v>
      </c>
      <c r="J78">
        <v>1</v>
      </c>
      <c r="K78">
        <v>12.236606</v>
      </c>
    </row>
    <row r="79" spans="1:11" x14ac:dyDescent="0.25">
      <c r="A79">
        <v>145</v>
      </c>
      <c r="B79" t="s">
        <v>55</v>
      </c>
      <c r="C79">
        <v>9372</v>
      </c>
      <c r="D79">
        <v>390022.74</v>
      </c>
      <c r="E79">
        <v>7406662.6100000003</v>
      </c>
      <c r="F79">
        <v>2</v>
      </c>
      <c r="G79">
        <v>778.71</v>
      </c>
      <c r="H79">
        <v>766.24653599999999</v>
      </c>
      <c r="I79">
        <v>1</v>
      </c>
      <c r="J79">
        <v>1</v>
      </c>
      <c r="K79">
        <v>12.463464</v>
      </c>
    </row>
    <row r="80" spans="1:11" x14ac:dyDescent="0.25">
      <c r="A80">
        <v>228</v>
      </c>
      <c r="B80" t="s">
        <v>55</v>
      </c>
      <c r="C80">
        <v>9405</v>
      </c>
      <c r="D80">
        <v>390022.74</v>
      </c>
      <c r="E80">
        <v>7406662.6100000003</v>
      </c>
      <c r="F80">
        <v>2</v>
      </c>
      <c r="G80">
        <v>778.34</v>
      </c>
      <c r="H80">
        <v>766.27408800000001</v>
      </c>
      <c r="I80">
        <v>1</v>
      </c>
      <c r="J80">
        <v>1</v>
      </c>
      <c r="K80">
        <v>12.065912000000001</v>
      </c>
    </row>
    <row r="81" spans="1:11" x14ac:dyDescent="0.25">
      <c r="A81">
        <v>27</v>
      </c>
      <c r="B81" t="s">
        <v>55</v>
      </c>
      <c r="C81">
        <v>9428</v>
      </c>
      <c r="D81">
        <v>390022.74</v>
      </c>
      <c r="E81">
        <v>7406662.6100000003</v>
      </c>
      <c r="F81">
        <v>2</v>
      </c>
      <c r="G81">
        <v>778.36</v>
      </c>
      <c r="H81">
        <v>766.29296199999999</v>
      </c>
      <c r="I81">
        <v>1</v>
      </c>
      <c r="J81">
        <v>1</v>
      </c>
      <c r="K81">
        <v>12.067038</v>
      </c>
    </row>
    <row r="82" spans="1:11" x14ac:dyDescent="0.25">
      <c r="A82">
        <v>470</v>
      </c>
      <c r="B82" t="s">
        <v>55</v>
      </c>
      <c r="C82">
        <v>9454</v>
      </c>
      <c r="D82">
        <v>390022.74</v>
      </c>
      <c r="E82">
        <v>7406662.6100000003</v>
      </c>
      <c r="F82">
        <v>2</v>
      </c>
      <c r="G82">
        <v>778.26</v>
      </c>
      <c r="H82">
        <v>766.31406600000003</v>
      </c>
      <c r="I82">
        <v>1</v>
      </c>
      <c r="J82">
        <v>1</v>
      </c>
      <c r="K82">
        <v>11.945933999999999</v>
      </c>
    </row>
    <row r="83" spans="1:11" x14ac:dyDescent="0.25">
      <c r="A83">
        <v>179</v>
      </c>
      <c r="B83" t="s">
        <v>55</v>
      </c>
      <c r="C83">
        <v>9468</v>
      </c>
      <c r="D83">
        <v>390022.74</v>
      </c>
      <c r="E83">
        <v>7406662.6100000003</v>
      </c>
      <c r="F83">
        <v>2</v>
      </c>
      <c r="G83">
        <v>779.37</v>
      </c>
      <c r="H83">
        <v>766.32534799999996</v>
      </c>
      <c r="I83">
        <v>1</v>
      </c>
      <c r="J83">
        <v>1</v>
      </c>
      <c r="K83">
        <v>13.044651999999999</v>
      </c>
    </row>
    <row r="84" spans="1:11" x14ac:dyDescent="0.25">
      <c r="A84">
        <v>421</v>
      </c>
      <c r="B84" t="s">
        <v>55</v>
      </c>
      <c r="C84">
        <v>9505</v>
      </c>
      <c r="D84">
        <v>390022.74</v>
      </c>
      <c r="E84">
        <v>7406662.6100000003</v>
      </c>
      <c r="F84">
        <v>2</v>
      </c>
      <c r="G84">
        <v>779.3</v>
      </c>
      <c r="H84">
        <v>766.35464899999999</v>
      </c>
      <c r="I84">
        <v>1</v>
      </c>
      <c r="J84">
        <v>1</v>
      </c>
      <c r="K84">
        <v>12.945351</v>
      </c>
    </row>
    <row r="85" spans="1:11" x14ac:dyDescent="0.25">
      <c r="A85">
        <v>321</v>
      </c>
      <c r="B85" t="s">
        <v>55</v>
      </c>
      <c r="C85">
        <v>9541</v>
      </c>
      <c r="D85">
        <v>390022.74</v>
      </c>
      <c r="E85">
        <v>7406662.6100000003</v>
      </c>
      <c r="F85">
        <v>2</v>
      </c>
      <c r="G85">
        <v>779.39</v>
      </c>
      <c r="H85">
        <v>766.38262199999997</v>
      </c>
      <c r="I85">
        <v>1</v>
      </c>
      <c r="J85">
        <v>1</v>
      </c>
      <c r="K85">
        <v>13.007377999999999</v>
      </c>
    </row>
    <row r="86" spans="1:11" x14ac:dyDescent="0.25">
      <c r="A86">
        <v>186</v>
      </c>
      <c r="B86" t="s">
        <v>55</v>
      </c>
      <c r="C86">
        <v>9568</v>
      </c>
      <c r="D86">
        <v>390022.74</v>
      </c>
      <c r="E86">
        <v>7406662.6100000003</v>
      </c>
      <c r="F86">
        <v>2</v>
      </c>
      <c r="G86">
        <v>778.5</v>
      </c>
      <c r="H86">
        <v>766.40326500000003</v>
      </c>
      <c r="I86">
        <v>1</v>
      </c>
      <c r="J86">
        <v>1</v>
      </c>
      <c r="K86">
        <v>12.096735000000001</v>
      </c>
    </row>
    <row r="87" spans="1:11" x14ac:dyDescent="0.25">
      <c r="A87">
        <v>3</v>
      </c>
      <c r="B87" t="s">
        <v>55</v>
      </c>
      <c r="C87">
        <v>9616</v>
      </c>
      <c r="D87">
        <v>390022.74</v>
      </c>
      <c r="E87">
        <v>7406662.6100000003</v>
      </c>
      <c r="F87">
        <v>2</v>
      </c>
      <c r="G87">
        <v>778.3</v>
      </c>
      <c r="H87">
        <v>766.43930499999999</v>
      </c>
      <c r="I87">
        <v>1</v>
      </c>
      <c r="J87">
        <v>1</v>
      </c>
      <c r="K87">
        <v>11.860695</v>
      </c>
    </row>
    <row r="88" spans="1:11" x14ac:dyDescent="0.25">
      <c r="A88">
        <v>43</v>
      </c>
      <c r="B88" t="s">
        <v>55</v>
      </c>
      <c r="C88">
        <v>9645</v>
      </c>
      <c r="D88">
        <v>390022.74</v>
      </c>
      <c r="E88">
        <v>7406662.6100000003</v>
      </c>
      <c r="F88">
        <v>2</v>
      </c>
      <c r="G88">
        <v>780.35</v>
      </c>
      <c r="H88">
        <v>766.46051</v>
      </c>
      <c r="I88">
        <v>1</v>
      </c>
      <c r="J88">
        <v>1</v>
      </c>
      <c r="K88">
        <v>13.88949</v>
      </c>
    </row>
    <row r="89" spans="1:11" x14ac:dyDescent="0.25">
      <c r="A89">
        <v>346</v>
      </c>
      <c r="B89" t="s">
        <v>55</v>
      </c>
      <c r="C89">
        <v>9656</v>
      </c>
      <c r="D89">
        <v>390022.74</v>
      </c>
      <c r="E89">
        <v>7406662.6100000003</v>
      </c>
      <c r="F89">
        <v>2</v>
      </c>
      <c r="G89">
        <v>780.31</v>
      </c>
      <c r="H89">
        <v>766.46842400000003</v>
      </c>
      <c r="I89">
        <v>1</v>
      </c>
      <c r="J89">
        <v>1</v>
      </c>
      <c r="K89">
        <v>13.841576</v>
      </c>
    </row>
    <row r="90" spans="1:11" x14ac:dyDescent="0.25">
      <c r="A90">
        <v>431</v>
      </c>
      <c r="B90" t="s">
        <v>55</v>
      </c>
      <c r="C90">
        <v>9664</v>
      </c>
      <c r="D90">
        <v>390022.74</v>
      </c>
      <c r="E90">
        <v>7406662.6100000003</v>
      </c>
      <c r="F90">
        <v>2</v>
      </c>
      <c r="G90">
        <v>780.24</v>
      </c>
      <c r="H90">
        <v>766.47414500000002</v>
      </c>
      <c r="I90">
        <v>1</v>
      </c>
      <c r="J90">
        <v>1</v>
      </c>
      <c r="K90">
        <v>13.765855</v>
      </c>
    </row>
    <row r="91" spans="1:11" x14ac:dyDescent="0.25">
      <c r="A91">
        <v>221</v>
      </c>
      <c r="B91" t="s">
        <v>55</v>
      </c>
      <c r="C91">
        <v>9693</v>
      </c>
      <c r="D91">
        <v>390022.74</v>
      </c>
      <c r="E91">
        <v>7406662.6100000003</v>
      </c>
      <c r="F91">
        <v>2</v>
      </c>
      <c r="G91">
        <v>780.11</v>
      </c>
      <c r="H91">
        <v>766.49476000000004</v>
      </c>
      <c r="I91">
        <v>1</v>
      </c>
      <c r="J91">
        <v>1</v>
      </c>
      <c r="K91">
        <v>13.61524</v>
      </c>
    </row>
    <row r="92" spans="1:11" x14ac:dyDescent="0.25">
      <c r="A92">
        <v>150</v>
      </c>
      <c r="B92" t="s">
        <v>55</v>
      </c>
      <c r="C92">
        <v>9735</v>
      </c>
      <c r="D92">
        <v>390022.74</v>
      </c>
      <c r="E92">
        <v>7406662.6100000003</v>
      </c>
      <c r="F92">
        <v>2</v>
      </c>
      <c r="G92">
        <v>780.36</v>
      </c>
      <c r="H92">
        <v>766.52427299999999</v>
      </c>
      <c r="I92">
        <v>1</v>
      </c>
      <c r="J92">
        <v>1</v>
      </c>
      <c r="K92">
        <v>13.835727</v>
      </c>
    </row>
    <row r="93" spans="1:11" x14ac:dyDescent="0.25">
      <c r="A93">
        <v>358</v>
      </c>
      <c r="B93" t="s">
        <v>55</v>
      </c>
      <c r="C93">
        <v>9761</v>
      </c>
      <c r="D93">
        <v>390022.74</v>
      </c>
      <c r="E93">
        <v>7406662.6100000003</v>
      </c>
      <c r="F93">
        <v>2</v>
      </c>
      <c r="G93">
        <v>780.3</v>
      </c>
      <c r="H93">
        <v>766.54212099999995</v>
      </c>
      <c r="I93">
        <v>1</v>
      </c>
      <c r="J93">
        <v>1</v>
      </c>
      <c r="K93">
        <v>13.757879000000001</v>
      </c>
    </row>
    <row r="94" spans="1:11" x14ac:dyDescent="0.25">
      <c r="A94">
        <v>141</v>
      </c>
      <c r="B94" t="s">
        <v>55</v>
      </c>
      <c r="C94">
        <v>9798</v>
      </c>
      <c r="D94">
        <v>390022.74</v>
      </c>
      <c r="E94">
        <v>7406662.6100000003</v>
      </c>
      <c r="F94">
        <v>2</v>
      </c>
      <c r="G94">
        <v>779.39</v>
      </c>
      <c r="H94">
        <v>766.56700699999999</v>
      </c>
      <c r="I94">
        <v>1</v>
      </c>
      <c r="J94">
        <v>1</v>
      </c>
      <c r="K94">
        <v>12.822993</v>
      </c>
    </row>
    <row r="95" spans="1:11" x14ac:dyDescent="0.25">
      <c r="A95">
        <v>405</v>
      </c>
      <c r="B95" t="s">
        <v>55</v>
      </c>
      <c r="C95">
        <v>9830</v>
      </c>
      <c r="D95">
        <v>390022.74</v>
      </c>
      <c r="E95">
        <v>7406662.6100000003</v>
      </c>
      <c r="F95">
        <v>2</v>
      </c>
      <c r="G95">
        <v>780.77</v>
      </c>
      <c r="H95">
        <v>766.58807200000001</v>
      </c>
      <c r="I95">
        <v>1</v>
      </c>
      <c r="J95">
        <v>1</v>
      </c>
      <c r="K95">
        <v>14.181927999999999</v>
      </c>
    </row>
    <row r="96" spans="1:11" x14ac:dyDescent="0.25">
      <c r="A96">
        <v>376</v>
      </c>
      <c r="B96" t="s">
        <v>55</v>
      </c>
      <c r="C96">
        <v>9833</v>
      </c>
      <c r="D96">
        <v>390022.74</v>
      </c>
      <c r="E96">
        <v>7406662.6100000003</v>
      </c>
      <c r="F96">
        <v>2</v>
      </c>
      <c r="G96">
        <v>780.1</v>
      </c>
      <c r="H96">
        <v>766.59002299999997</v>
      </c>
      <c r="I96">
        <v>1</v>
      </c>
      <c r="J96">
        <v>1</v>
      </c>
      <c r="K96">
        <v>13.509976999999999</v>
      </c>
    </row>
    <row r="97" spans="1:11" x14ac:dyDescent="0.25">
      <c r="A97">
        <v>211</v>
      </c>
      <c r="B97" t="s">
        <v>55</v>
      </c>
      <c r="C97">
        <v>9876</v>
      </c>
      <c r="D97">
        <v>390022.74</v>
      </c>
      <c r="E97">
        <v>7406662.6100000003</v>
      </c>
      <c r="F97">
        <v>2</v>
      </c>
      <c r="G97">
        <v>779.93</v>
      </c>
      <c r="H97">
        <v>766.61764800000003</v>
      </c>
      <c r="I97">
        <v>1</v>
      </c>
      <c r="J97">
        <v>1</v>
      </c>
      <c r="K97">
        <v>13.312352000000001</v>
      </c>
    </row>
    <row r="98" spans="1:11" x14ac:dyDescent="0.25">
      <c r="A98">
        <v>366</v>
      </c>
      <c r="B98" t="s">
        <v>55</v>
      </c>
      <c r="C98">
        <v>9918</v>
      </c>
      <c r="D98">
        <v>390022.74</v>
      </c>
      <c r="E98">
        <v>7406662.6100000003</v>
      </c>
      <c r="F98">
        <v>2</v>
      </c>
      <c r="G98">
        <v>780.01</v>
      </c>
      <c r="H98">
        <v>766.64398700000004</v>
      </c>
      <c r="I98">
        <v>1</v>
      </c>
      <c r="J98">
        <v>1</v>
      </c>
      <c r="K98">
        <v>13.366013000000001</v>
      </c>
    </row>
    <row r="99" spans="1:11" x14ac:dyDescent="0.25">
      <c r="A99">
        <v>78</v>
      </c>
      <c r="B99" t="s">
        <v>55</v>
      </c>
      <c r="C99">
        <v>9944</v>
      </c>
      <c r="D99">
        <v>390022.74</v>
      </c>
      <c r="E99">
        <v>7406662.6100000003</v>
      </c>
      <c r="F99">
        <v>2</v>
      </c>
      <c r="G99">
        <v>779.91</v>
      </c>
      <c r="H99">
        <v>766.65992300000005</v>
      </c>
      <c r="I99">
        <v>1</v>
      </c>
      <c r="J99">
        <v>1</v>
      </c>
      <c r="K99">
        <v>13.250076999999999</v>
      </c>
    </row>
    <row r="100" spans="1:11" x14ac:dyDescent="0.25">
      <c r="A100">
        <v>156</v>
      </c>
      <c r="B100" t="s">
        <v>55</v>
      </c>
      <c r="C100">
        <v>9944</v>
      </c>
      <c r="D100">
        <v>390022.74</v>
      </c>
      <c r="E100">
        <v>7406662.6100000003</v>
      </c>
      <c r="F100">
        <v>2</v>
      </c>
      <c r="G100">
        <v>779.91</v>
      </c>
      <c r="H100">
        <v>766.65992300000005</v>
      </c>
      <c r="I100">
        <v>1</v>
      </c>
      <c r="J100">
        <v>1</v>
      </c>
      <c r="K100">
        <v>13.250076999999999</v>
      </c>
    </row>
    <row r="101" spans="1:11" x14ac:dyDescent="0.25">
      <c r="A101">
        <v>464</v>
      </c>
      <c r="B101" t="s">
        <v>55</v>
      </c>
      <c r="C101">
        <v>9979</v>
      </c>
      <c r="D101">
        <v>390022.74</v>
      </c>
      <c r="E101">
        <v>7406662.6100000003</v>
      </c>
      <c r="F101">
        <v>2</v>
      </c>
      <c r="G101">
        <v>779.83</v>
      </c>
      <c r="H101">
        <v>766.68106899999998</v>
      </c>
      <c r="I101">
        <v>1</v>
      </c>
      <c r="J101">
        <v>1</v>
      </c>
      <c r="K101">
        <v>13.148930999999999</v>
      </c>
    </row>
    <row r="102" spans="1:11" x14ac:dyDescent="0.25">
      <c r="A102">
        <v>399</v>
      </c>
      <c r="B102" t="s">
        <v>55</v>
      </c>
      <c r="C102">
        <v>10013</v>
      </c>
      <c r="D102">
        <v>390022.74</v>
      </c>
      <c r="E102">
        <v>7406662.6100000003</v>
      </c>
      <c r="F102">
        <v>2</v>
      </c>
      <c r="G102">
        <v>779.71</v>
      </c>
      <c r="H102">
        <v>766.70117700000003</v>
      </c>
      <c r="I102">
        <v>1</v>
      </c>
      <c r="J102">
        <v>1</v>
      </c>
      <c r="K102">
        <v>13.008823</v>
      </c>
    </row>
    <row r="103" spans="1:11" x14ac:dyDescent="0.25">
      <c r="A103">
        <v>348</v>
      </c>
      <c r="B103" t="s">
        <v>55</v>
      </c>
      <c r="C103">
        <v>10030</v>
      </c>
      <c r="D103">
        <v>390022.74</v>
      </c>
      <c r="E103">
        <v>7406662.6100000003</v>
      </c>
      <c r="F103">
        <v>2</v>
      </c>
      <c r="G103">
        <v>779.65</v>
      </c>
      <c r="H103">
        <v>766.71106099999997</v>
      </c>
      <c r="I103">
        <v>1</v>
      </c>
      <c r="J103">
        <v>1</v>
      </c>
      <c r="K103">
        <v>12.938939</v>
      </c>
    </row>
    <row r="104" spans="1:11" x14ac:dyDescent="0.25">
      <c r="A104">
        <v>420</v>
      </c>
      <c r="B104" t="s">
        <v>56</v>
      </c>
      <c r="C104">
        <v>8866</v>
      </c>
      <c r="D104">
        <v>389782.26</v>
      </c>
      <c r="E104">
        <v>7406242.8700000001</v>
      </c>
      <c r="F104">
        <v>2</v>
      </c>
      <c r="G104">
        <v>773.59</v>
      </c>
      <c r="H104">
        <v>768.88841100000002</v>
      </c>
      <c r="I104">
        <v>1</v>
      </c>
      <c r="J104">
        <v>1</v>
      </c>
      <c r="K104">
        <v>4.7015890000000002</v>
      </c>
    </row>
    <row r="105" spans="1:11" x14ac:dyDescent="0.25">
      <c r="A105">
        <v>6</v>
      </c>
      <c r="B105" t="s">
        <v>56</v>
      </c>
      <c r="C105">
        <v>8892</v>
      </c>
      <c r="D105">
        <v>389782.26</v>
      </c>
      <c r="E105">
        <v>7406242.8700000001</v>
      </c>
      <c r="F105">
        <v>2</v>
      </c>
      <c r="G105">
        <v>773.22</v>
      </c>
      <c r="H105">
        <v>768.90965000000006</v>
      </c>
      <c r="I105">
        <v>1</v>
      </c>
      <c r="J105">
        <v>1</v>
      </c>
      <c r="K105">
        <v>4.3103499999999997</v>
      </c>
    </row>
    <row r="106" spans="1:11" x14ac:dyDescent="0.25">
      <c r="A106">
        <v>302</v>
      </c>
      <c r="B106" t="s">
        <v>56</v>
      </c>
      <c r="C106">
        <v>8930</v>
      </c>
      <c r="D106">
        <v>389782.26</v>
      </c>
      <c r="E106">
        <v>7406242.8700000001</v>
      </c>
      <c r="F106">
        <v>2</v>
      </c>
      <c r="G106">
        <v>773.04</v>
      </c>
      <c r="H106">
        <v>768.93985699999996</v>
      </c>
      <c r="I106">
        <v>1</v>
      </c>
      <c r="J106">
        <v>1</v>
      </c>
      <c r="K106">
        <v>4.1001430000000001</v>
      </c>
    </row>
    <row r="107" spans="1:11" x14ac:dyDescent="0.25">
      <c r="A107">
        <v>401</v>
      </c>
      <c r="B107" t="s">
        <v>56</v>
      </c>
      <c r="C107">
        <v>8956</v>
      </c>
      <c r="D107">
        <v>389782.26</v>
      </c>
      <c r="E107">
        <v>7406242.8700000001</v>
      </c>
      <c r="F107">
        <v>2</v>
      </c>
      <c r="G107">
        <v>774.08</v>
      </c>
      <c r="H107">
        <v>768.96002499999997</v>
      </c>
      <c r="I107">
        <v>1</v>
      </c>
      <c r="J107">
        <v>1</v>
      </c>
      <c r="K107">
        <v>5.1199750000000002</v>
      </c>
    </row>
    <row r="108" spans="1:11" x14ac:dyDescent="0.25">
      <c r="A108">
        <v>134</v>
      </c>
      <c r="B108" t="s">
        <v>56</v>
      </c>
      <c r="C108">
        <v>8986</v>
      </c>
      <c r="D108">
        <v>389782.26</v>
      </c>
      <c r="E108">
        <v>7406242.8700000001</v>
      </c>
      <c r="F108">
        <v>2</v>
      </c>
      <c r="G108">
        <v>774.27</v>
      </c>
      <c r="H108">
        <v>768.98279000000002</v>
      </c>
      <c r="I108">
        <v>1</v>
      </c>
      <c r="J108">
        <v>1</v>
      </c>
      <c r="K108">
        <v>5.28721</v>
      </c>
    </row>
    <row r="109" spans="1:11" x14ac:dyDescent="0.25">
      <c r="A109">
        <v>350</v>
      </c>
      <c r="B109" t="s">
        <v>56</v>
      </c>
      <c r="C109">
        <v>9020</v>
      </c>
      <c r="D109">
        <v>389782.26</v>
      </c>
      <c r="E109">
        <v>7406242.8700000001</v>
      </c>
      <c r="F109">
        <v>2</v>
      </c>
      <c r="G109">
        <v>774.5</v>
      </c>
      <c r="H109">
        <v>769.00797499999999</v>
      </c>
      <c r="I109">
        <v>1</v>
      </c>
      <c r="J109">
        <v>1</v>
      </c>
      <c r="K109">
        <v>5.4920249999999999</v>
      </c>
    </row>
    <row r="110" spans="1:11" x14ac:dyDescent="0.25">
      <c r="A110">
        <v>336</v>
      </c>
      <c r="B110" t="s">
        <v>56</v>
      </c>
      <c r="C110">
        <v>9047</v>
      </c>
      <c r="D110">
        <v>389782.26</v>
      </c>
      <c r="E110">
        <v>7406242.8700000001</v>
      </c>
      <c r="F110">
        <v>2</v>
      </c>
      <c r="G110">
        <v>774.65</v>
      </c>
      <c r="H110">
        <v>769.02753800000005</v>
      </c>
      <c r="I110">
        <v>1</v>
      </c>
      <c r="J110">
        <v>1</v>
      </c>
      <c r="K110">
        <v>5.6224619999999996</v>
      </c>
    </row>
    <row r="111" spans="1:11" x14ac:dyDescent="0.25">
      <c r="A111">
        <v>112</v>
      </c>
      <c r="B111" t="s">
        <v>56</v>
      </c>
      <c r="C111">
        <v>9090</v>
      </c>
      <c r="D111">
        <v>389782.26</v>
      </c>
      <c r="E111">
        <v>7406242.8700000001</v>
      </c>
      <c r="F111">
        <v>2</v>
      </c>
      <c r="G111">
        <v>774.7</v>
      </c>
      <c r="H111">
        <v>769.05787299999997</v>
      </c>
      <c r="I111">
        <v>1</v>
      </c>
      <c r="J111">
        <v>1</v>
      </c>
      <c r="K111">
        <v>5.6421270000000003</v>
      </c>
    </row>
    <row r="112" spans="1:11" x14ac:dyDescent="0.25">
      <c r="A112">
        <v>284</v>
      </c>
      <c r="B112" t="s">
        <v>56</v>
      </c>
      <c r="C112">
        <v>9117</v>
      </c>
      <c r="D112">
        <v>389782.26</v>
      </c>
      <c r="E112">
        <v>7406242.8700000001</v>
      </c>
      <c r="F112">
        <v>2</v>
      </c>
      <c r="G112">
        <v>774.67</v>
      </c>
      <c r="H112">
        <v>769.07643099999996</v>
      </c>
      <c r="I112">
        <v>1</v>
      </c>
      <c r="J112">
        <v>1</v>
      </c>
      <c r="K112">
        <v>5.5935689999999996</v>
      </c>
    </row>
    <row r="113" spans="1:11" x14ac:dyDescent="0.25">
      <c r="A113">
        <v>16</v>
      </c>
      <c r="B113" t="s">
        <v>57</v>
      </c>
      <c r="C113">
        <v>8892</v>
      </c>
      <c r="D113">
        <v>390781.61</v>
      </c>
      <c r="E113">
        <v>7405760.6100000003</v>
      </c>
      <c r="F113">
        <v>2</v>
      </c>
      <c r="G113">
        <v>768.97</v>
      </c>
      <c r="H113">
        <v>770.02597600000001</v>
      </c>
      <c r="I113">
        <v>1</v>
      </c>
      <c r="J113">
        <v>1</v>
      </c>
      <c r="K113">
        <v>-1.055976</v>
      </c>
    </row>
    <row r="114" spans="1:11" x14ac:dyDescent="0.25">
      <c r="A114">
        <v>182</v>
      </c>
      <c r="B114" t="s">
        <v>57</v>
      </c>
      <c r="C114">
        <v>8927</v>
      </c>
      <c r="D114">
        <v>390781.61</v>
      </c>
      <c r="E114">
        <v>7405760.6100000003</v>
      </c>
      <c r="F114">
        <v>2</v>
      </c>
      <c r="G114">
        <v>770.07</v>
      </c>
      <c r="H114">
        <v>770.05152699999996</v>
      </c>
      <c r="I114">
        <v>1</v>
      </c>
      <c r="J114">
        <v>1</v>
      </c>
      <c r="K114">
        <v>1.8473E-2</v>
      </c>
    </row>
    <row r="115" spans="1:11" x14ac:dyDescent="0.25">
      <c r="A115">
        <v>344</v>
      </c>
      <c r="B115" t="s">
        <v>57</v>
      </c>
      <c r="C115">
        <v>8948</v>
      </c>
      <c r="D115">
        <v>390781.61</v>
      </c>
      <c r="E115">
        <v>7405760.6100000003</v>
      </c>
      <c r="F115">
        <v>2</v>
      </c>
      <c r="G115">
        <v>769.77</v>
      </c>
      <c r="H115">
        <v>770.06659100000002</v>
      </c>
      <c r="I115">
        <v>1</v>
      </c>
      <c r="J115">
        <v>1</v>
      </c>
      <c r="K115">
        <v>-0.29659099999999999</v>
      </c>
    </row>
    <row r="116" spans="1:11" x14ac:dyDescent="0.25">
      <c r="A116">
        <v>53</v>
      </c>
      <c r="B116" t="s">
        <v>57</v>
      </c>
      <c r="C116">
        <v>8979</v>
      </c>
      <c r="D116">
        <v>390781.61</v>
      </c>
      <c r="E116">
        <v>7405760.6100000003</v>
      </c>
      <c r="F116">
        <v>2</v>
      </c>
      <c r="G116">
        <v>769.72</v>
      </c>
      <c r="H116">
        <v>770.08828900000003</v>
      </c>
      <c r="I116">
        <v>1</v>
      </c>
      <c r="J116">
        <v>1</v>
      </c>
      <c r="K116">
        <v>-0.36828899999999998</v>
      </c>
    </row>
    <row r="117" spans="1:11" x14ac:dyDescent="0.25">
      <c r="A117">
        <v>126</v>
      </c>
      <c r="B117" t="s">
        <v>57</v>
      </c>
      <c r="C117">
        <v>9010</v>
      </c>
      <c r="D117">
        <v>390781.61</v>
      </c>
      <c r="E117">
        <v>7405760.6100000003</v>
      </c>
      <c r="F117">
        <v>2</v>
      </c>
      <c r="G117">
        <v>769.94</v>
      </c>
      <c r="H117">
        <v>770.10950600000001</v>
      </c>
      <c r="I117">
        <v>1</v>
      </c>
      <c r="J117">
        <v>1</v>
      </c>
      <c r="K117">
        <v>-0.16950599999999999</v>
      </c>
    </row>
    <row r="118" spans="1:11" x14ac:dyDescent="0.25">
      <c r="A118">
        <v>301</v>
      </c>
      <c r="B118" t="s">
        <v>57</v>
      </c>
      <c r="C118">
        <v>9047</v>
      </c>
      <c r="D118">
        <v>390781.61</v>
      </c>
      <c r="E118">
        <v>7405760.6100000003</v>
      </c>
      <c r="F118">
        <v>2</v>
      </c>
      <c r="G118">
        <v>769.96</v>
      </c>
      <c r="H118">
        <v>770.13409100000001</v>
      </c>
      <c r="I118">
        <v>1</v>
      </c>
      <c r="J118">
        <v>1</v>
      </c>
      <c r="K118">
        <v>-0.174091</v>
      </c>
    </row>
    <row r="119" spans="1:11" x14ac:dyDescent="0.25">
      <c r="A119">
        <v>331</v>
      </c>
      <c r="B119" t="s">
        <v>57</v>
      </c>
      <c r="C119">
        <v>9083</v>
      </c>
      <c r="D119">
        <v>390781.61</v>
      </c>
      <c r="E119">
        <v>7405760.6100000003</v>
      </c>
      <c r="F119">
        <v>2</v>
      </c>
      <c r="G119">
        <v>770.01</v>
      </c>
      <c r="H119">
        <v>770.15738799999997</v>
      </c>
      <c r="I119">
        <v>1</v>
      </c>
      <c r="J119">
        <v>1</v>
      </c>
      <c r="K119">
        <v>-0.14738799999999999</v>
      </c>
    </row>
    <row r="120" spans="1:11" x14ac:dyDescent="0.25">
      <c r="A120">
        <v>380</v>
      </c>
      <c r="B120" t="s">
        <v>57</v>
      </c>
      <c r="C120">
        <v>9117</v>
      </c>
      <c r="D120">
        <v>390781.61</v>
      </c>
      <c r="E120">
        <v>7405760.6100000003</v>
      </c>
      <c r="F120">
        <v>2</v>
      </c>
      <c r="G120">
        <v>770.2</v>
      </c>
      <c r="H120">
        <v>770.17881599999998</v>
      </c>
      <c r="I120">
        <v>1</v>
      </c>
      <c r="J120">
        <v>1</v>
      </c>
      <c r="K120">
        <v>2.1184000000000001E-2</v>
      </c>
    </row>
    <row r="121" spans="1:11" x14ac:dyDescent="0.25">
      <c r="A121">
        <v>175</v>
      </c>
      <c r="B121" t="s">
        <v>57</v>
      </c>
      <c r="C121">
        <v>9132</v>
      </c>
      <c r="D121">
        <v>390781.61</v>
      </c>
      <c r="E121">
        <v>7405760.6100000003</v>
      </c>
      <c r="F121">
        <v>2</v>
      </c>
      <c r="G121">
        <v>770.17</v>
      </c>
      <c r="H121">
        <v>770.18814799999996</v>
      </c>
      <c r="I121">
        <v>1</v>
      </c>
      <c r="J121">
        <v>1</v>
      </c>
      <c r="K121">
        <v>-1.8148000000000001E-2</v>
      </c>
    </row>
    <row r="122" spans="1:11" x14ac:dyDescent="0.25">
      <c r="A122">
        <v>277</v>
      </c>
      <c r="B122" t="s">
        <v>57</v>
      </c>
      <c r="C122">
        <v>9163</v>
      </c>
      <c r="D122">
        <v>390781.61</v>
      </c>
      <c r="E122">
        <v>7405760.6100000003</v>
      </c>
      <c r="F122">
        <v>2</v>
      </c>
      <c r="G122">
        <v>770.22</v>
      </c>
      <c r="H122">
        <v>770.20700899999997</v>
      </c>
      <c r="I122">
        <v>1</v>
      </c>
      <c r="J122">
        <v>1</v>
      </c>
      <c r="K122">
        <v>1.2991000000000001E-2</v>
      </c>
    </row>
    <row r="123" spans="1:11" x14ac:dyDescent="0.25">
      <c r="A123">
        <v>363</v>
      </c>
      <c r="B123" t="s">
        <v>57</v>
      </c>
      <c r="C123">
        <v>9192</v>
      </c>
      <c r="D123">
        <v>390781.61</v>
      </c>
      <c r="E123">
        <v>7405760.6100000003</v>
      </c>
      <c r="F123">
        <v>2</v>
      </c>
      <c r="G123">
        <v>770.28</v>
      </c>
      <c r="H123">
        <v>770.22432900000001</v>
      </c>
      <c r="I123">
        <v>1</v>
      </c>
      <c r="J123">
        <v>1</v>
      </c>
      <c r="K123">
        <v>5.5670999999999998E-2</v>
      </c>
    </row>
    <row r="124" spans="1:11" x14ac:dyDescent="0.25">
      <c r="A124">
        <v>411</v>
      </c>
      <c r="B124" t="s">
        <v>57</v>
      </c>
      <c r="C124">
        <v>9223</v>
      </c>
      <c r="D124">
        <v>390781.61</v>
      </c>
      <c r="E124">
        <v>7405760.6100000003</v>
      </c>
      <c r="F124">
        <v>2</v>
      </c>
      <c r="G124">
        <v>770.35</v>
      </c>
      <c r="H124">
        <v>770.24242400000003</v>
      </c>
      <c r="I124">
        <v>1</v>
      </c>
      <c r="J124">
        <v>1</v>
      </c>
      <c r="K124">
        <v>0.107576</v>
      </c>
    </row>
    <row r="125" spans="1:11" x14ac:dyDescent="0.25">
      <c r="A125">
        <v>309</v>
      </c>
      <c r="B125" t="s">
        <v>57</v>
      </c>
      <c r="C125">
        <v>9253</v>
      </c>
      <c r="D125">
        <v>390781.61</v>
      </c>
      <c r="E125">
        <v>7405760.6100000003</v>
      </c>
      <c r="F125">
        <v>2</v>
      </c>
      <c r="G125">
        <v>770.38</v>
      </c>
      <c r="H125">
        <v>770.25956399999995</v>
      </c>
      <c r="I125">
        <v>1</v>
      </c>
      <c r="J125">
        <v>1</v>
      </c>
      <c r="K125">
        <v>0.120436</v>
      </c>
    </row>
    <row r="126" spans="1:11" x14ac:dyDescent="0.25">
      <c r="A126">
        <v>177</v>
      </c>
      <c r="B126" t="s">
        <v>57</v>
      </c>
      <c r="C126">
        <v>9284</v>
      </c>
      <c r="D126">
        <v>390781.61</v>
      </c>
      <c r="E126">
        <v>7405760.6100000003</v>
      </c>
      <c r="F126">
        <v>2</v>
      </c>
      <c r="G126">
        <v>770.44</v>
      </c>
      <c r="H126">
        <v>770.27694699999995</v>
      </c>
      <c r="I126">
        <v>1</v>
      </c>
      <c r="J126">
        <v>1</v>
      </c>
      <c r="K126">
        <v>0.163053</v>
      </c>
    </row>
    <row r="127" spans="1:11" x14ac:dyDescent="0.25">
      <c r="A127">
        <v>32</v>
      </c>
      <c r="B127" t="s">
        <v>57</v>
      </c>
      <c r="C127">
        <v>9314</v>
      </c>
      <c r="D127">
        <v>390781.61</v>
      </c>
      <c r="E127">
        <v>7405760.6100000003</v>
      </c>
      <c r="F127">
        <v>2</v>
      </c>
      <c r="G127">
        <v>770.57</v>
      </c>
      <c r="H127">
        <v>770.29339500000003</v>
      </c>
      <c r="I127">
        <v>1</v>
      </c>
      <c r="J127">
        <v>1</v>
      </c>
      <c r="K127">
        <v>0.27660499999999999</v>
      </c>
    </row>
    <row r="128" spans="1:11" x14ac:dyDescent="0.25">
      <c r="A128">
        <v>90</v>
      </c>
      <c r="B128" t="s">
        <v>57</v>
      </c>
      <c r="C128">
        <v>9345</v>
      </c>
      <c r="D128">
        <v>390781.61</v>
      </c>
      <c r="E128">
        <v>7405760.6100000003</v>
      </c>
      <c r="F128">
        <v>2</v>
      </c>
      <c r="G128">
        <v>770.7</v>
      </c>
      <c r="H128">
        <v>770.31004299999995</v>
      </c>
      <c r="I128">
        <v>1</v>
      </c>
      <c r="J128">
        <v>1</v>
      </c>
      <c r="K128">
        <v>0.389957</v>
      </c>
    </row>
    <row r="129" spans="1:11" x14ac:dyDescent="0.25">
      <c r="A129">
        <v>412</v>
      </c>
      <c r="B129" t="s">
        <v>57</v>
      </c>
      <c r="C129">
        <v>9376</v>
      </c>
      <c r="D129">
        <v>390781.61</v>
      </c>
      <c r="E129">
        <v>7405760.6100000003</v>
      </c>
      <c r="F129">
        <v>2</v>
      </c>
      <c r="G129">
        <v>770.5</v>
      </c>
      <c r="H129">
        <v>770.32626800000003</v>
      </c>
      <c r="I129">
        <v>1</v>
      </c>
      <c r="J129">
        <v>1</v>
      </c>
      <c r="K129">
        <v>0.173732</v>
      </c>
    </row>
    <row r="130" spans="1:11" x14ac:dyDescent="0.25">
      <c r="A130">
        <v>362</v>
      </c>
      <c r="B130" t="s">
        <v>57</v>
      </c>
      <c r="C130">
        <v>9406</v>
      </c>
      <c r="D130">
        <v>390781.61</v>
      </c>
      <c r="E130">
        <v>7405760.6100000003</v>
      </c>
      <c r="F130">
        <v>2</v>
      </c>
      <c r="G130">
        <v>770.09</v>
      </c>
      <c r="H130">
        <v>770.34163699999999</v>
      </c>
      <c r="I130">
        <v>1</v>
      </c>
      <c r="J130">
        <v>1</v>
      </c>
      <c r="K130">
        <v>-0.251637</v>
      </c>
    </row>
    <row r="131" spans="1:11" x14ac:dyDescent="0.25">
      <c r="A131">
        <v>204</v>
      </c>
      <c r="B131" t="s">
        <v>57</v>
      </c>
      <c r="C131">
        <v>9437</v>
      </c>
      <c r="D131">
        <v>390781.61</v>
      </c>
      <c r="E131">
        <v>7405760.6100000003</v>
      </c>
      <c r="F131">
        <v>2</v>
      </c>
      <c r="G131">
        <v>770.17</v>
      </c>
      <c r="H131">
        <v>770.35714199999995</v>
      </c>
      <c r="I131">
        <v>1</v>
      </c>
      <c r="J131">
        <v>1</v>
      </c>
      <c r="K131">
        <v>-0.187142</v>
      </c>
    </row>
    <row r="132" spans="1:11" x14ac:dyDescent="0.25">
      <c r="A132">
        <v>205</v>
      </c>
      <c r="B132" t="s">
        <v>57</v>
      </c>
      <c r="C132">
        <v>9467</v>
      </c>
      <c r="D132">
        <v>390781.61</v>
      </c>
      <c r="E132">
        <v>7405760.6100000003</v>
      </c>
      <c r="F132">
        <v>2</v>
      </c>
      <c r="G132">
        <v>770.16</v>
      </c>
      <c r="H132">
        <v>770.37178800000004</v>
      </c>
      <c r="I132">
        <v>1</v>
      </c>
      <c r="J132">
        <v>1</v>
      </c>
      <c r="K132">
        <v>-0.211788</v>
      </c>
    </row>
    <row r="133" spans="1:11" x14ac:dyDescent="0.25">
      <c r="A133">
        <v>347</v>
      </c>
      <c r="B133" t="s">
        <v>57</v>
      </c>
      <c r="C133">
        <v>9498</v>
      </c>
      <c r="D133">
        <v>390781.61</v>
      </c>
      <c r="E133">
        <v>7405760.6100000003</v>
      </c>
      <c r="F133">
        <v>2</v>
      </c>
      <c r="G133">
        <v>770.18</v>
      </c>
      <c r="H133">
        <v>770.38648699999999</v>
      </c>
      <c r="I133">
        <v>1</v>
      </c>
      <c r="J133">
        <v>1</v>
      </c>
      <c r="K133">
        <v>-0.206487</v>
      </c>
    </row>
    <row r="134" spans="1:11" x14ac:dyDescent="0.25">
      <c r="A134">
        <v>56</v>
      </c>
      <c r="B134" t="s">
        <v>57</v>
      </c>
      <c r="C134">
        <v>9529</v>
      </c>
      <c r="D134">
        <v>390781.61</v>
      </c>
      <c r="E134">
        <v>7405760.6100000003</v>
      </c>
      <c r="F134">
        <v>2</v>
      </c>
      <c r="G134">
        <v>770.7</v>
      </c>
      <c r="H134">
        <v>770.40085799999997</v>
      </c>
      <c r="I134">
        <v>1</v>
      </c>
      <c r="J134">
        <v>1</v>
      </c>
      <c r="K134">
        <v>0.29914200000000002</v>
      </c>
    </row>
    <row r="135" spans="1:11" x14ac:dyDescent="0.25">
      <c r="A135">
        <v>18</v>
      </c>
      <c r="B135" t="s">
        <v>57</v>
      </c>
      <c r="C135">
        <v>9557</v>
      </c>
      <c r="D135">
        <v>390781.61</v>
      </c>
      <c r="E135">
        <v>7405760.6100000003</v>
      </c>
      <c r="F135">
        <v>2</v>
      </c>
      <c r="G135">
        <v>770.92</v>
      </c>
      <c r="H135">
        <v>770.41348200000004</v>
      </c>
      <c r="I135">
        <v>1</v>
      </c>
      <c r="J135">
        <v>1</v>
      </c>
      <c r="K135">
        <v>0.50651800000000002</v>
      </c>
    </row>
    <row r="136" spans="1:11" x14ac:dyDescent="0.25">
      <c r="A136">
        <v>51</v>
      </c>
      <c r="B136" t="s">
        <v>57</v>
      </c>
      <c r="C136">
        <v>9588</v>
      </c>
      <c r="D136">
        <v>390781.61</v>
      </c>
      <c r="E136">
        <v>7405760.6100000003</v>
      </c>
      <c r="F136">
        <v>2</v>
      </c>
      <c r="G136">
        <v>771.24</v>
      </c>
      <c r="H136">
        <v>770.427142</v>
      </c>
      <c r="I136">
        <v>1</v>
      </c>
      <c r="J136">
        <v>1</v>
      </c>
      <c r="K136">
        <v>0.81285799999999997</v>
      </c>
    </row>
    <row r="137" spans="1:11" x14ac:dyDescent="0.25">
      <c r="A137">
        <v>54</v>
      </c>
      <c r="B137" t="s">
        <v>57</v>
      </c>
      <c r="C137">
        <v>9645</v>
      </c>
      <c r="D137">
        <v>390781.61</v>
      </c>
      <c r="E137">
        <v>7405760.6100000003</v>
      </c>
      <c r="F137">
        <v>2</v>
      </c>
      <c r="G137">
        <v>771.37</v>
      </c>
      <c r="H137">
        <v>770.45122200000003</v>
      </c>
      <c r="I137">
        <v>1</v>
      </c>
      <c r="J137">
        <v>1</v>
      </c>
      <c r="K137">
        <v>0.91877799999999998</v>
      </c>
    </row>
    <row r="138" spans="1:11" x14ac:dyDescent="0.25">
      <c r="A138">
        <v>414</v>
      </c>
      <c r="B138" t="s">
        <v>57</v>
      </c>
      <c r="C138">
        <v>9656</v>
      </c>
      <c r="D138">
        <v>390781.61</v>
      </c>
      <c r="E138">
        <v>7405760.6100000003</v>
      </c>
      <c r="F138">
        <v>2</v>
      </c>
      <c r="G138">
        <v>771.35</v>
      </c>
      <c r="H138">
        <v>770.45570399999997</v>
      </c>
      <c r="I138">
        <v>1</v>
      </c>
      <c r="J138">
        <v>1</v>
      </c>
      <c r="K138">
        <v>0.89429599999999998</v>
      </c>
    </row>
    <row r="139" spans="1:11" x14ac:dyDescent="0.25">
      <c r="A139">
        <v>326</v>
      </c>
      <c r="B139" t="s">
        <v>57</v>
      </c>
      <c r="C139">
        <v>9664</v>
      </c>
      <c r="D139">
        <v>390781.61</v>
      </c>
      <c r="E139">
        <v>7405760.6100000003</v>
      </c>
      <c r="F139">
        <v>2</v>
      </c>
      <c r="G139">
        <v>771.35</v>
      </c>
      <c r="H139">
        <v>770.45893699999999</v>
      </c>
      <c r="I139">
        <v>1</v>
      </c>
      <c r="J139">
        <v>1</v>
      </c>
      <c r="K139">
        <v>0.89106300000000005</v>
      </c>
    </row>
    <row r="140" spans="1:11" x14ac:dyDescent="0.25">
      <c r="A140">
        <v>213</v>
      </c>
      <c r="B140" t="s">
        <v>57</v>
      </c>
      <c r="C140">
        <v>9692</v>
      </c>
      <c r="D140">
        <v>390781.61</v>
      </c>
      <c r="E140">
        <v>7405760.6100000003</v>
      </c>
      <c r="F140">
        <v>2</v>
      </c>
      <c r="G140">
        <v>772</v>
      </c>
      <c r="H140">
        <v>770.47008600000004</v>
      </c>
      <c r="I140">
        <v>1</v>
      </c>
      <c r="J140">
        <v>1</v>
      </c>
      <c r="K140">
        <v>1.529914</v>
      </c>
    </row>
    <row r="141" spans="1:11" x14ac:dyDescent="0.25">
      <c r="A141">
        <v>385</v>
      </c>
      <c r="B141" t="s">
        <v>57</v>
      </c>
      <c r="C141">
        <v>9762</v>
      </c>
      <c r="D141">
        <v>390781.61</v>
      </c>
      <c r="E141">
        <v>7405760.6100000003</v>
      </c>
      <c r="F141">
        <v>2</v>
      </c>
      <c r="G141">
        <v>771.57</v>
      </c>
      <c r="H141">
        <v>770.49652600000002</v>
      </c>
      <c r="I141">
        <v>1</v>
      </c>
      <c r="J141">
        <v>1</v>
      </c>
      <c r="K141">
        <v>1.073474</v>
      </c>
    </row>
    <row r="142" spans="1:11" x14ac:dyDescent="0.25">
      <c r="A142">
        <v>162</v>
      </c>
      <c r="B142" t="s">
        <v>57</v>
      </c>
      <c r="C142">
        <v>9832</v>
      </c>
      <c r="D142">
        <v>390781.61</v>
      </c>
      <c r="E142">
        <v>7405760.6100000003</v>
      </c>
      <c r="F142">
        <v>2</v>
      </c>
      <c r="G142">
        <v>771.72</v>
      </c>
      <c r="H142">
        <v>770.52097700000002</v>
      </c>
      <c r="I142">
        <v>1</v>
      </c>
      <c r="J142">
        <v>1</v>
      </c>
      <c r="K142">
        <v>1.1990229999999999</v>
      </c>
    </row>
    <row r="143" spans="1:11" x14ac:dyDescent="0.25">
      <c r="A143">
        <v>149</v>
      </c>
      <c r="B143" t="s">
        <v>57</v>
      </c>
      <c r="C143">
        <v>9875</v>
      </c>
      <c r="D143">
        <v>390781.61</v>
      </c>
      <c r="E143">
        <v>7405760.6100000003</v>
      </c>
      <c r="F143">
        <v>2</v>
      </c>
      <c r="G143">
        <v>771.83</v>
      </c>
      <c r="H143">
        <v>770.53506300000004</v>
      </c>
      <c r="I143">
        <v>1</v>
      </c>
      <c r="J143">
        <v>1</v>
      </c>
      <c r="K143">
        <v>1.294937</v>
      </c>
    </row>
    <row r="144" spans="1:11" x14ac:dyDescent="0.25">
      <c r="A144">
        <v>239</v>
      </c>
      <c r="B144" t="s">
        <v>57</v>
      </c>
      <c r="C144">
        <v>9942</v>
      </c>
      <c r="D144">
        <v>390781.61</v>
      </c>
      <c r="E144">
        <v>7405760.6100000003</v>
      </c>
      <c r="F144">
        <v>2</v>
      </c>
      <c r="G144">
        <v>771.96</v>
      </c>
      <c r="H144">
        <v>770.55601899999999</v>
      </c>
      <c r="I144">
        <v>1</v>
      </c>
      <c r="J144">
        <v>1</v>
      </c>
      <c r="K144">
        <v>1.4039809999999999</v>
      </c>
    </row>
    <row r="145" spans="1:11" x14ac:dyDescent="0.25">
      <c r="A145">
        <v>260</v>
      </c>
      <c r="B145" t="s">
        <v>57</v>
      </c>
      <c r="C145">
        <v>10007</v>
      </c>
      <c r="D145">
        <v>390781.61</v>
      </c>
      <c r="E145">
        <v>7405760.6100000003</v>
      </c>
      <c r="F145">
        <v>2</v>
      </c>
      <c r="G145">
        <v>772.07</v>
      </c>
      <c r="H145">
        <v>770.57520499999998</v>
      </c>
      <c r="I145">
        <v>1</v>
      </c>
      <c r="J145">
        <v>1</v>
      </c>
      <c r="K145">
        <v>1.4947950000000001</v>
      </c>
    </row>
    <row r="146" spans="1:11" x14ac:dyDescent="0.25">
      <c r="A146">
        <v>92</v>
      </c>
      <c r="B146" t="s">
        <v>57</v>
      </c>
      <c r="C146">
        <v>10036</v>
      </c>
      <c r="D146">
        <v>390781.61</v>
      </c>
      <c r="E146">
        <v>7405760.6100000003</v>
      </c>
      <c r="F146">
        <v>2</v>
      </c>
      <c r="G146">
        <v>772.12</v>
      </c>
      <c r="H146">
        <v>770.58347600000002</v>
      </c>
      <c r="I146">
        <v>1</v>
      </c>
      <c r="J146">
        <v>1</v>
      </c>
      <c r="K146">
        <v>1.536524</v>
      </c>
    </row>
    <row r="147" spans="1:11" x14ac:dyDescent="0.25">
      <c r="A147">
        <v>323</v>
      </c>
      <c r="B147" t="s">
        <v>58</v>
      </c>
      <c r="C147">
        <v>9692</v>
      </c>
      <c r="D147">
        <v>391200.1</v>
      </c>
      <c r="E147">
        <v>7406071.3700000001</v>
      </c>
      <c r="F147">
        <v>2</v>
      </c>
      <c r="G147">
        <v>783.73</v>
      </c>
      <c r="H147">
        <v>770.56839300000001</v>
      </c>
      <c r="I147">
        <v>1</v>
      </c>
      <c r="J147">
        <v>1</v>
      </c>
      <c r="K147">
        <v>13.161607</v>
      </c>
    </row>
    <row r="148" spans="1:11" x14ac:dyDescent="0.25">
      <c r="A148">
        <v>267</v>
      </c>
      <c r="B148" t="s">
        <v>58</v>
      </c>
      <c r="C148">
        <v>9763</v>
      </c>
      <c r="D148">
        <v>391200.1</v>
      </c>
      <c r="E148">
        <v>7406071.3700000001</v>
      </c>
      <c r="F148">
        <v>2</v>
      </c>
      <c r="G148">
        <v>783.82</v>
      </c>
      <c r="H148">
        <v>770.59305300000005</v>
      </c>
      <c r="I148">
        <v>1</v>
      </c>
      <c r="J148">
        <v>1</v>
      </c>
      <c r="K148">
        <v>13.226946999999999</v>
      </c>
    </row>
    <row r="149" spans="1:11" x14ac:dyDescent="0.25">
      <c r="A149">
        <v>407</v>
      </c>
      <c r="B149" t="s">
        <v>58</v>
      </c>
      <c r="C149">
        <v>9833</v>
      </c>
      <c r="D149">
        <v>391200.1</v>
      </c>
      <c r="E149">
        <v>7406071.3700000001</v>
      </c>
      <c r="F149">
        <v>2</v>
      </c>
      <c r="G149">
        <v>783.85</v>
      </c>
      <c r="H149">
        <v>770.61538700000006</v>
      </c>
      <c r="I149">
        <v>1</v>
      </c>
      <c r="J149">
        <v>1</v>
      </c>
      <c r="K149">
        <v>13.234613</v>
      </c>
    </row>
    <row r="150" spans="1:11" x14ac:dyDescent="0.25">
      <c r="A150">
        <v>231</v>
      </c>
      <c r="B150" t="s">
        <v>58</v>
      </c>
      <c r="C150">
        <v>9944</v>
      </c>
      <c r="D150">
        <v>391200.1</v>
      </c>
      <c r="E150">
        <v>7406071.3700000001</v>
      </c>
      <c r="F150">
        <v>2</v>
      </c>
      <c r="G150">
        <v>784.05</v>
      </c>
      <c r="H150">
        <v>770.64807299999995</v>
      </c>
      <c r="I150">
        <v>1</v>
      </c>
      <c r="J150">
        <v>1</v>
      </c>
      <c r="K150">
        <v>13.401927000000001</v>
      </c>
    </row>
    <row r="151" spans="1:11" x14ac:dyDescent="0.25">
      <c r="A151">
        <v>328</v>
      </c>
      <c r="B151" t="s">
        <v>58</v>
      </c>
      <c r="C151">
        <v>10034</v>
      </c>
      <c r="D151">
        <v>391200.1</v>
      </c>
      <c r="E151">
        <v>7406071.3700000001</v>
      </c>
      <c r="F151">
        <v>2</v>
      </c>
      <c r="G151">
        <v>783.95</v>
      </c>
      <c r="H151">
        <v>770.67261800000006</v>
      </c>
      <c r="I151">
        <v>1</v>
      </c>
      <c r="J151">
        <v>1</v>
      </c>
      <c r="K151">
        <v>13.277381999999999</v>
      </c>
    </row>
    <row r="152" spans="1:11" x14ac:dyDescent="0.25">
      <c r="A152">
        <v>11</v>
      </c>
      <c r="B152" t="s">
        <v>59</v>
      </c>
      <c r="C152">
        <v>9692</v>
      </c>
      <c r="D152">
        <v>391105.51</v>
      </c>
      <c r="E152">
        <v>7405763.8499999996</v>
      </c>
      <c r="F152">
        <v>2</v>
      </c>
      <c r="G152">
        <v>774.73</v>
      </c>
      <c r="H152">
        <v>770.510625</v>
      </c>
      <c r="I152">
        <v>1</v>
      </c>
      <c r="J152">
        <v>1</v>
      </c>
      <c r="K152">
        <v>4.2193750000000003</v>
      </c>
    </row>
    <row r="153" spans="1:11" x14ac:dyDescent="0.25">
      <c r="A153">
        <v>378</v>
      </c>
      <c r="B153" t="s">
        <v>59</v>
      </c>
      <c r="C153">
        <v>9763</v>
      </c>
      <c r="D153">
        <v>391105.51</v>
      </c>
      <c r="E153">
        <v>7405763.8499999996</v>
      </c>
      <c r="F153">
        <v>2</v>
      </c>
      <c r="G153">
        <v>774.52</v>
      </c>
      <c r="H153">
        <v>770.53711299999998</v>
      </c>
      <c r="I153">
        <v>1</v>
      </c>
      <c r="J153">
        <v>1</v>
      </c>
      <c r="K153">
        <v>3.9828869999999998</v>
      </c>
    </row>
    <row r="154" spans="1:11" x14ac:dyDescent="0.25">
      <c r="A154">
        <v>324</v>
      </c>
      <c r="B154" t="s">
        <v>59</v>
      </c>
      <c r="C154">
        <v>9832</v>
      </c>
      <c r="D154">
        <v>391105.51</v>
      </c>
      <c r="E154">
        <v>7405763.8499999996</v>
      </c>
      <c r="F154">
        <v>2</v>
      </c>
      <c r="G154">
        <v>774.15</v>
      </c>
      <c r="H154">
        <v>770.56085099999996</v>
      </c>
      <c r="I154">
        <v>1</v>
      </c>
      <c r="J154">
        <v>1</v>
      </c>
      <c r="K154">
        <v>3.5891489999999999</v>
      </c>
    </row>
    <row r="155" spans="1:11" x14ac:dyDescent="0.25">
      <c r="A155">
        <v>459</v>
      </c>
      <c r="B155" t="s">
        <v>59</v>
      </c>
      <c r="C155">
        <v>9944</v>
      </c>
      <c r="D155">
        <v>391105.51</v>
      </c>
      <c r="E155">
        <v>7405763.8499999996</v>
      </c>
      <c r="F155">
        <v>2</v>
      </c>
      <c r="G155">
        <v>774.93</v>
      </c>
      <c r="H155">
        <v>770.59610299999997</v>
      </c>
      <c r="I155">
        <v>1</v>
      </c>
      <c r="J155">
        <v>1</v>
      </c>
      <c r="K155">
        <v>4.3338970000000003</v>
      </c>
    </row>
    <row r="156" spans="1:11" x14ac:dyDescent="0.25">
      <c r="A156">
        <v>357</v>
      </c>
      <c r="B156" t="s">
        <v>60</v>
      </c>
      <c r="C156">
        <v>8871</v>
      </c>
      <c r="D156">
        <v>397590.95</v>
      </c>
      <c r="E156">
        <v>7410173.5300000003</v>
      </c>
      <c r="F156">
        <v>2</v>
      </c>
      <c r="G156">
        <v>763.11</v>
      </c>
      <c r="H156">
        <v>758.623153</v>
      </c>
      <c r="I156">
        <v>1</v>
      </c>
      <c r="J156">
        <v>1</v>
      </c>
      <c r="K156">
        <v>4.486847</v>
      </c>
    </row>
    <row r="157" spans="1:11" x14ac:dyDescent="0.25">
      <c r="A157">
        <v>22</v>
      </c>
      <c r="B157" t="s">
        <v>60</v>
      </c>
      <c r="C157">
        <v>8892</v>
      </c>
      <c r="D157">
        <v>397590.95</v>
      </c>
      <c r="E157">
        <v>7410173.5300000003</v>
      </c>
      <c r="F157">
        <v>2</v>
      </c>
      <c r="G157">
        <v>762.99</v>
      </c>
      <c r="H157">
        <v>758.62319200000002</v>
      </c>
      <c r="I157">
        <v>1</v>
      </c>
      <c r="J157">
        <v>1</v>
      </c>
      <c r="K157">
        <v>4.3668079999999998</v>
      </c>
    </row>
    <row r="158" spans="1:11" x14ac:dyDescent="0.25">
      <c r="A158">
        <v>191</v>
      </c>
      <c r="B158" t="s">
        <v>60</v>
      </c>
      <c r="C158">
        <v>8927</v>
      </c>
      <c r="D158">
        <v>397590.95</v>
      </c>
      <c r="E158">
        <v>7410173.5300000003</v>
      </c>
      <c r="F158">
        <v>2</v>
      </c>
      <c r="G158">
        <v>763.19</v>
      </c>
      <c r="H158">
        <v>758.62325799999996</v>
      </c>
      <c r="I158">
        <v>1</v>
      </c>
      <c r="J158">
        <v>1</v>
      </c>
      <c r="K158">
        <v>4.5667419999999996</v>
      </c>
    </row>
    <row r="159" spans="1:11" x14ac:dyDescent="0.25">
      <c r="A159">
        <v>337</v>
      </c>
      <c r="B159" t="s">
        <v>60</v>
      </c>
      <c r="C159">
        <v>8956</v>
      </c>
      <c r="D159">
        <v>397590.95</v>
      </c>
      <c r="E159">
        <v>7410173.5300000003</v>
      </c>
      <c r="F159">
        <v>2</v>
      </c>
      <c r="G159">
        <v>762.29</v>
      </c>
      <c r="H159">
        <v>758.62332300000003</v>
      </c>
      <c r="I159">
        <v>1</v>
      </c>
      <c r="J159">
        <v>1</v>
      </c>
      <c r="K159">
        <v>3.666677</v>
      </c>
    </row>
    <row r="160" spans="1:11" x14ac:dyDescent="0.25">
      <c r="A160">
        <v>142</v>
      </c>
      <c r="B160" t="s">
        <v>60</v>
      </c>
      <c r="C160">
        <v>8998</v>
      </c>
      <c r="D160">
        <v>397590.95</v>
      </c>
      <c r="E160">
        <v>7410173.5300000003</v>
      </c>
      <c r="F160">
        <v>2</v>
      </c>
      <c r="G160">
        <v>763.06</v>
      </c>
      <c r="H160">
        <v>758.62343699999997</v>
      </c>
      <c r="I160">
        <v>1</v>
      </c>
      <c r="J160">
        <v>1</v>
      </c>
      <c r="K160">
        <v>4.4365629999999996</v>
      </c>
    </row>
    <row r="161" spans="1:11" x14ac:dyDescent="0.25">
      <c r="A161">
        <v>152</v>
      </c>
      <c r="B161" t="s">
        <v>60</v>
      </c>
      <c r="C161">
        <v>9020</v>
      </c>
      <c r="D161">
        <v>397590.95</v>
      </c>
      <c r="E161">
        <v>7410173.5300000003</v>
      </c>
      <c r="F161">
        <v>2</v>
      </c>
      <c r="G161">
        <v>763.16</v>
      </c>
      <c r="H161">
        <v>758.62349700000004</v>
      </c>
      <c r="I161">
        <v>1</v>
      </c>
      <c r="J161">
        <v>1</v>
      </c>
      <c r="K161">
        <v>4.5365029999999997</v>
      </c>
    </row>
    <row r="162" spans="1:11" x14ac:dyDescent="0.25">
      <c r="A162">
        <v>169</v>
      </c>
      <c r="B162" t="s">
        <v>60</v>
      </c>
      <c r="C162">
        <v>9054</v>
      </c>
      <c r="D162">
        <v>397590.95</v>
      </c>
      <c r="E162">
        <v>7410173.5300000003</v>
      </c>
      <c r="F162">
        <v>2</v>
      </c>
      <c r="G162">
        <v>762.94</v>
      </c>
      <c r="H162">
        <v>758.62358600000005</v>
      </c>
      <c r="I162">
        <v>1</v>
      </c>
      <c r="J162">
        <v>1</v>
      </c>
      <c r="K162">
        <v>4.316414</v>
      </c>
    </row>
    <row r="163" spans="1:11" x14ac:dyDescent="0.25">
      <c r="A163">
        <v>387</v>
      </c>
      <c r="B163" t="s">
        <v>60</v>
      </c>
      <c r="C163">
        <v>9083</v>
      </c>
      <c r="D163">
        <v>397590.95</v>
      </c>
      <c r="E163">
        <v>7410173.5300000003</v>
      </c>
      <c r="F163">
        <v>2</v>
      </c>
      <c r="G163">
        <v>764.22</v>
      </c>
      <c r="H163">
        <v>758.62364000000002</v>
      </c>
      <c r="I163">
        <v>1</v>
      </c>
      <c r="J163">
        <v>1</v>
      </c>
      <c r="K163">
        <v>5.5963599999999998</v>
      </c>
    </row>
    <row r="164" spans="1:11" x14ac:dyDescent="0.25">
      <c r="A164">
        <v>31</v>
      </c>
      <c r="B164" t="s">
        <v>60</v>
      </c>
      <c r="C164">
        <v>9117</v>
      </c>
      <c r="D164">
        <v>397590.95</v>
      </c>
      <c r="E164">
        <v>7410173.5300000003</v>
      </c>
      <c r="F164">
        <v>2</v>
      </c>
      <c r="G164">
        <v>763.09</v>
      </c>
      <c r="H164">
        <v>758.62373300000002</v>
      </c>
      <c r="I164">
        <v>1</v>
      </c>
      <c r="J164">
        <v>1</v>
      </c>
      <c r="K164">
        <v>4.4662670000000002</v>
      </c>
    </row>
    <row r="165" spans="1:11" x14ac:dyDescent="0.25">
      <c r="A165">
        <v>1</v>
      </c>
      <c r="B165" t="s">
        <v>60</v>
      </c>
      <c r="C165">
        <v>9155</v>
      </c>
      <c r="D165">
        <v>397590.95</v>
      </c>
      <c r="E165">
        <v>7410173.5300000003</v>
      </c>
      <c r="F165">
        <v>2</v>
      </c>
      <c r="G165">
        <v>764.94</v>
      </c>
      <c r="H165">
        <v>758.62382700000001</v>
      </c>
      <c r="I165">
        <v>1</v>
      </c>
      <c r="J165">
        <v>1</v>
      </c>
      <c r="K165">
        <v>6.316173</v>
      </c>
    </row>
    <row r="166" spans="1:11" x14ac:dyDescent="0.25">
      <c r="A166">
        <v>400</v>
      </c>
      <c r="B166" t="s">
        <v>60</v>
      </c>
      <c r="C166">
        <v>9179</v>
      </c>
      <c r="D166">
        <v>397590.95</v>
      </c>
      <c r="E166">
        <v>7410173.5300000003</v>
      </c>
      <c r="F166">
        <v>2</v>
      </c>
      <c r="G166">
        <v>764.69</v>
      </c>
      <c r="H166">
        <v>758.62389599999995</v>
      </c>
      <c r="I166">
        <v>1</v>
      </c>
      <c r="J166">
        <v>1</v>
      </c>
      <c r="K166">
        <v>6.0661040000000002</v>
      </c>
    </row>
    <row r="167" spans="1:11" x14ac:dyDescent="0.25">
      <c r="A167">
        <v>445</v>
      </c>
      <c r="B167" t="s">
        <v>60</v>
      </c>
      <c r="C167">
        <v>9201</v>
      </c>
      <c r="D167">
        <v>397590.95</v>
      </c>
      <c r="E167">
        <v>7410173.5300000003</v>
      </c>
      <c r="F167">
        <v>2</v>
      </c>
      <c r="G167">
        <v>763.64</v>
      </c>
      <c r="H167">
        <v>758.62395200000003</v>
      </c>
      <c r="I167">
        <v>1</v>
      </c>
      <c r="J167">
        <v>1</v>
      </c>
      <c r="K167">
        <v>5.0160479999999996</v>
      </c>
    </row>
    <row r="168" spans="1:11" x14ac:dyDescent="0.25">
      <c r="A168">
        <v>442</v>
      </c>
      <c r="B168" t="s">
        <v>60</v>
      </c>
      <c r="C168">
        <v>9228</v>
      </c>
      <c r="D168">
        <v>397590.95</v>
      </c>
      <c r="E168">
        <v>7410173.5300000003</v>
      </c>
      <c r="F168">
        <v>2</v>
      </c>
      <c r="G168">
        <v>763.09</v>
      </c>
      <c r="H168">
        <v>758.62401199999999</v>
      </c>
      <c r="I168">
        <v>1</v>
      </c>
      <c r="J168">
        <v>1</v>
      </c>
      <c r="K168">
        <v>4.4659880000000003</v>
      </c>
    </row>
    <row r="169" spans="1:11" x14ac:dyDescent="0.25">
      <c r="A169">
        <v>94</v>
      </c>
      <c r="B169" t="s">
        <v>60</v>
      </c>
      <c r="C169">
        <v>9280</v>
      </c>
      <c r="D169">
        <v>397590.95</v>
      </c>
      <c r="E169">
        <v>7410173.5300000003</v>
      </c>
      <c r="F169">
        <v>2</v>
      </c>
      <c r="G169">
        <v>763.14</v>
      </c>
      <c r="H169">
        <v>758.62415099999998</v>
      </c>
      <c r="I169">
        <v>1</v>
      </c>
      <c r="J169">
        <v>1</v>
      </c>
      <c r="K169">
        <v>4.5158490000000002</v>
      </c>
    </row>
    <row r="170" spans="1:11" x14ac:dyDescent="0.25">
      <c r="A170">
        <v>68</v>
      </c>
      <c r="B170" t="s">
        <v>60</v>
      </c>
      <c r="C170">
        <v>9287</v>
      </c>
      <c r="D170">
        <v>397590.95</v>
      </c>
      <c r="E170">
        <v>7410173.5300000003</v>
      </c>
      <c r="F170">
        <v>2</v>
      </c>
      <c r="G170">
        <v>763.09</v>
      </c>
      <c r="H170">
        <v>758.62416399999995</v>
      </c>
      <c r="I170">
        <v>1</v>
      </c>
      <c r="J170">
        <v>1</v>
      </c>
      <c r="K170">
        <v>4.4658360000000004</v>
      </c>
    </row>
    <row r="171" spans="1:11" x14ac:dyDescent="0.25">
      <c r="A171">
        <v>339</v>
      </c>
      <c r="B171" t="s">
        <v>60</v>
      </c>
      <c r="C171">
        <v>9333</v>
      </c>
      <c r="D171">
        <v>397590.95</v>
      </c>
      <c r="E171">
        <v>7410173.5300000003</v>
      </c>
      <c r="F171">
        <v>2</v>
      </c>
      <c r="G171">
        <v>763.12</v>
      </c>
      <c r="H171">
        <v>758.62428499999999</v>
      </c>
      <c r="I171">
        <v>1</v>
      </c>
      <c r="J171">
        <v>1</v>
      </c>
      <c r="K171">
        <v>4.4957149999999997</v>
      </c>
    </row>
    <row r="172" spans="1:11" x14ac:dyDescent="0.25">
      <c r="A172">
        <v>136</v>
      </c>
      <c r="B172" t="s">
        <v>60</v>
      </c>
      <c r="C172">
        <v>9369</v>
      </c>
      <c r="D172">
        <v>397590.95</v>
      </c>
      <c r="E172">
        <v>7410173.5300000003</v>
      </c>
      <c r="F172">
        <v>2</v>
      </c>
      <c r="G172">
        <v>763.14</v>
      </c>
      <c r="H172">
        <v>758.62440300000003</v>
      </c>
      <c r="I172">
        <v>1</v>
      </c>
      <c r="J172">
        <v>1</v>
      </c>
      <c r="K172">
        <v>4.5155969999999996</v>
      </c>
    </row>
    <row r="173" spans="1:11" x14ac:dyDescent="0.25">
      <c r="A173">
        <v>255</v>
      </c>
      <c r="B173" t="s">
        <v>60</v>
      </c>
      <c r="C173">
        <v>9405</v>
      </c>
      <c r="D173">
        <v>397590.95</v>
      </c>
      <c r="E173">
        <v>7410173.5300000003</v>
      </c>
      <c r="F173">
        <v>2</v>
      </c>
      <c r="G173">
        <v>763.13</v>
      </c>
      <c r="H173">
        <v>758.62447699999996</v>
      </c>
      <c r="I173">
        <v>1</v>
      </c>
      <c r="J173">
        <v>1</v>
      </c>
      <c r="K173">
        <v>4.5055230000000002</v>
      </c>
    </row>
    <row r="174" spans="1:11" x14ac:dyDescent="0.25">
      <c r="A174">
        <v>121</v>
      </c>
      <c r="B174" t="s">
        <v>60</v>
      </c>
      <c r="C174">
        <v>9435</v>
      </c>
      <c r="D174">
        <v>397590.95</v>
      </c>
      <c r="E174">
        <v>7410173.5300000003</v>
      </c>
      <c r="F174">
        <v>2</v>
      </c>
      <c r="G174">
        <v>763.15</v>
      </c>
      <c r="H174">
        <v>758.62458600000002</v>
      </c>
      <c r="I174">
        <v>1</v>
      </c>
      <c r="J174">
        <v>1</v>
      </c>
      <c r="K174">
        <v>4.5254139999999996</v>
      </c>
    </row>
    <row r="175" spans="1:11" x14ac:dyDescent="0.25">
      <c r="A175">
        <v>104</v>
      </c>
      <c r="B175" t="s">
        <v>60</v>
      </c>
      <c r="C175">
        <v>9454</v>
      </c>
      <c r="D175">
        <v>397590.95</v>
      </c>
      <c r="E175">
        <v>7410173.5300000003</v>
      </c>
      <c r="F175">
        <v>2</v>
      </c>
      <c r="G175">
        <v>763.14</v>
      </c>
      <c r="H175">
        <v>758.62462200000004</v>
      </c>
      <c r="I175">
        <v>1</v>
      </c>
      <c r="J175">
        <v>1</v>
      </c>
      <c r="K175">
        <v>4.5153780000000001</v>
      </c>
    </row>
    <row r="176" spans="1:11" x14ac:dyDescent="0.25">
      <c r="A176">
        <v>247</v>
      </c>
      <c r="B176" t="s">
        <v>60</v>
      </c>
      <c r="C176">
        <v>9496</v>
      </c>
      <c r="D176">
        <v>397590.95</v>
      </c>
      <c r="E176">
        <v>7410173.5300000003</v>
      </c>
      <c r="F176">
        <v>2</v>
      </c>
      <c r="G176">
        <v>763.11</v>
      </c>
      <c r="H176">
        <v>758.62475300000006</v>
      </c>
      <c r="I176">
        <v>1</v>
      </c>
      <c r="J176">
        <v>1</v>
      </c>
      <c r="K176">
        <v>4.4852470000000002</v>
      </c>
    </row>
    <row r="177" spans="1:11" x14ac:dyDescent="0.25">
      <c r="A177">
        <v>468</v>
      </c>
      <c r="B177" t="s">
        <v>60</v>
      </c>
      <c r="C177">
        <v>9505</v>
      </c>
      <c r="D177">
        <v>397590.95</v>
      </c>
      <c r="E177">
        <v>7410173.5300000003</v>
      </c>
      <c r="F177">
        <v>2</v>
      </c>
      <c r="G177">
        <v>763.07</v>
      </c>
      <c r="H177">
        <v>758.62477100000001</v>
      </c>
      <c r="I177">
        <v>1</v>
      </c>
      <c r="J177">
        <v>1</v>
      </c>
      <c r="K177">
        <v>4.4452290000000003</v>
      </c>
    </row>
    <row r="178" spans="1:11" x14ac:dyDescent="0.25">
      <c r="A178">
        <v>8</v>
      </c>
      <c r="B178" t="s">
        <v>60</v>
      </c>
      <c r="C178">
        <v>9541</v>
      </c>
      <c r="D178">
        <v>397590.95</v>
      </c>
      <c r="E178">
        <v>7410173.5300000003</v>
      </c>
      <c r="F178">
        <v>2</v>
      </c>
      <c r="G178">
        <v>763.14</v>
      </c>
      <c r="H178">
        <v>758.62485700000002</v>
      </c>
      <c r="I178">
        <v>1</v>
      </c>
      <c r="J178">
        <v>1</v>
      </c>
      <c r="K178">
        <v>4.5151430000000001</v>
      </c>
    </row>
    <row r="179" spans="1:11" x14ac:dyDescent="0.25">
      <c r="A179">
        <v>285</v>
      </c>
      <c r="B179" t="s">
        <v>60</v>
      </c>
      <c r="C179">
        <v>9568</v>
      </c>
      <c r="D179">
        <v>397590.95</v>
      </c>
      <c r="E179">
        <v>7410173.5300000003</v>
      </c>
      <c r="F179">
        <v>2</v>
      </c>
      <c r="G179">
        <v>763.11</v>
      </c>
      <c r="H179">
        <v>758.62495200000001</v>
      </c>
      <c r="I179">
        <v>1</v>
      </c>
      <c r="J179">
        <v>1</v>
      </c>
      <c r="K179">
        <v>4.4850479999999999</v>
      </c>
    </row>
    <row r="180" spans="1:11" x14ac:dyDescent="0.25">
      <c r="A180">
        <v>215</v>
      </c>
      <c r="B180" t="s">
        <v>60</v>
      </c>
      <c r="C180">
        <v>9616</v>
      </c>
      <c r="D180">
        <v>397590.95</v>
      </c>
      <c r="E180">
        <v>7410173.5300000003</v>
      </c>
      <c r="F180">
        <v>2</v>
      </c>
      <c r="G180">
        <v>763.08</v>
      </c>
      <c r="H180">
        <v>758.62507600000004</v>
      </c>
      <c r="I180">
        <v>1</v>
      </c>
      <c r="J180">
        <v>1</v>
      </c>
      <c r="K180">
        <v>4.4549240000000001</v>
      </c>
    </row>
    <row r="181" spans="1:11" x14ac:dyDescent="0.25">
      <c r="A181">
        <v>367</v>
      </c>
      <c r="B181" t="s">
        <v>60</v>
      </c>
      <c r="C181">
        <v>9645</v>
      </c>
      <c r="D181">
        <v>397590.95</v>
      </c>
      <c r="E181">
        <v>7410173.5300000003</v>
      </c>
      <c r="F181">
        <v>2</v>
      </c>
      <c r="G181">
        <v>762.99</v>
      </c>
      <c r="H181">
        <v>758.62517500000001</v>
      </c>
      <c r="I181">
        <v>1</v>
      </c>
      <c r="J181">
        <v>1</v>
      </c>
      <c r="K181">
        <v>4.3648249999999997</v>
      </c>
    </row>
    <row r="182" spans="1:11" x14ac:dyDescent="0.25">
      <c r="A182">
        <v>229</v>
      </c>
      <c r="B182" t="s">
        <v>60</v>
      </c>
      <c r="C182">
        <v>9664</v>
      </c>
      <c r="D182">
        <v>397590.95</v>
      </c>
      <c r="E182">
        <v>7410173.5300000003</v>
      </c>
      <c r="F182">
        <v>2</v>
      </c>
      <c r="G182">
        <v>763.11</v>
      </c>
      <c r="H182">
        <v>758.62523799999997</v>
      </c>
      <c r="I182">
        <v>1</v>
      </c>
      <c r="J182">
        <v>1</v>
      </c>
      <c r="K182">
        <v>4.4847619999999999</v>
      </c>
    </row>
    <row r="183" spans="1:11" x14ac:dyDescent="0.25">
      <c r="A183">
        <v>41</v>
      </c>
      <c r="B183" t="s">
        <v>60</v>
      </c>
      <c r="C183">
        <v>9691</v>
      </c>
      <c r="D183">
        <v>397590.95</v>
      </c>
      <c r="E183">
        <v>7410173.5300000003</v>
      </c>
      <c r="F183">
        <v>2</v>
      </c>
      <c r="G183">
        <v>763.14</v>
      </c>
      <c r="H183">
        <v>758.62531300000001</v>
      </c>
      <c r="I183">
        <v>1</v>
      </c>
      <c r="J183">
        <v>1</v>
      </c>
      <c r="K183">
        <v>4.5146870000000003</v>
      </c>
    </row>
    <row r="184" spans="1:11" x14ac:dyDescent="0.25">
      <c r="A184">
        <v>113</v>
      </c>
      <c r="B184" t="s">
        <v>60</v>
      </c>
      <c r="C184">
        <v>9692</v>
      </c>
      <c r="D184">
        <v>397590.95</v>
      </c>
      <c r="E184">
        <v>7410173.5300000003</v>
      </c>
      <c r="F184">
        <v>2</v>
      </c>
      <c r="G184">
        <v>762.79</v>
      </c>
      <c r="H184">
        <v>758.625315</v>
      </c>
      <c r="I184">
        <v>1</v>
      </c>
      <c r="J184">
        <v>1</v>
      </c>
      <c r="K184">
        <v>4.1646850000000004</v>
      </c>
    </row>
    <row r="185" spans="1:11" x14ac:dyDescent="0.25">
      <c r="A185">
        <v>297</v>
      </c>
      <c r="B185" t="s">
        <v>60</v>
      </c>
      <c r="C185">
        <v>9762</v>
      </c>
      <c r="D185">
        <v>397590.95</v>
      </c>
      <c r="E185">
        <v>7410173.5300000003</v>
      </c>
      <c r="F185">
        <v>2</v>
      </c>
      <c r="G185">
        <v>760.2</v>
      </c>
      <c r="H185">
        <v>758.62553000000003</v>
      </c>
      <c r="I185">
        <v>1</v>
      </c>
      <c r="J185">
        <v>1</v>
      </c>
      <c r="K185">
        <v>1.57447</v>
      </c>
    </row>
    <row r="186" spans="1:11" x14ac:dyDescent="0.25">
      <c r="A186">
        <v>224</v>
      </c>
      <c r="B186" t="s">
        <v>60</v>
      </c>
      <c r="C186">
        <v>9798</v>
      </c>
      <c r="D186">
        <v>397590.95</v>
      </c>
      <c r="E186">
        <v>7410173.5300000003</v>
      </c>
      <c r="F186">
        <v>2</v>
      </c>
      <c r="G186">
        <v>760.27</v>
      </c>
      <c r="H186">
        <v>758.62560800000006</v>
      </c>
      <c r="I186">
        <v>1</v>
      </c>
      <c r="J186">
        <v>1</v>
      </c>
      <c r="K186">
        <v>1.6443920000000001</v>
      </c>
    </row>
    <row r="187" spans="1:11" x14ac:dyDescent="0.25">
      <c r="A187">
        <v>69</v>
      </c>
      <c r="B187" t="s">
        <v>60</v>
      </c>
      <c r="C187">
        <v>9827</v>
      </c>
      <c r="D187">
        <v>397590.95</v>
      </c>
      <c r="E187">
        <v>7410173.5300000003</v>
      </c>
      <c r="F187">
        <v>2</v>
      </c>
      <c r="G187">
        <v>760.18</v>
      </c>
      <c r="H187">
        <v>758.62571200000002</v>
      </c>
      <c r="I187">
        <v>1</v>
      </c>
      <c r="J187">
        <v>1</v>
      </c>
      <c r="K187">
        <v>1.5542879999999999</v>
      </c>
    </row>
    <row r="188" spans="1:11" x14ac:dyDescent="0.25">
      <c r="A188">
        <v>416</v>
      </c>
      <c r="B188" t="s">
        <v>60</v>
      </c>
      <c r="C188">
        <v>9833</v>
      </c>
      <c r="D188">
        <v>397590.95</v>
      </c>
      <c r="E188">
        <v>7410173.5300000003</v>
      </c>
      <c r="F188">
        <v>2</v>
      </c>
      <c r="G188">
        <v>760.04</v>
      </c>
      <c r="H188">
        <v>758.62573299999997</v>
      </c>
      <c r="I188">
        <v>1</v>
      </c>
      <c r="J188">
        <v>1</v>
      </c>
      <c r="K188">
        <v>1.4142669999999999</v>
      </c>
    </row>
    <row r="189" spans="1:11" x14ac:dyDescent="0.25">
      <c r="A189">
        <v>232</v>
      </c>
      <c r="B189" t="s">
        <v>60</v>
      </c>
      <c r="C189">
        <v>9875</v>
      </c>
      <c r="D189">
        <v>397590.95</v>
      </c>
      <c r="E189">
        <v>7410173.5300000003</v>
      </c>
      <c r="F189">
        <v>2</v>
      </c>
      <c r="G189">
        <v>760.06</v>
      </c>
      <c r="H189">
        <v>758.62586899999997</v>
      </c>
      <c r="I189">
        <v>1</v>
      </c>
      <c r="J189">
        <v>1</v>
      </c>
      <c r="K189">
        <v>1.434131</v>
      </c>
    </row>
    <row r="190" spans="1:11" x14ac:dyDescent="0.25">
      <c r="A190">
        <v>427</v>
      </c>
      <c r="B190" t="s">
        <v>60</v>
      </c>
      <c r="C190">
        <v>9914</v>
      </c>
      <c r="D190">
        <v>397590.95</v>
      </c>
      <c r="E190">
        <v>7410173.5300000003</v>
      </c>
      <c r="F190">
        <v>2</v>
      </c>
      <c r="G190">
        <v>760.22</v>
      </c>
      <c r="H190">
        <v>758.62598500000001</v>
      </c>
      <c r="I190">
        <v>1</v>
      </c>
      <c r="J190">
        <v>1</v>
      </c>
      <c r="K190">
        <v>1.594015</v>
      </c>
    </row>
    <row r="191" spans="1:11" x14ac:dyDescent="0.25">
      <c r="A191">
        <v>333</v>
      </c>
      <c r="B191" t="s">
        <v>60</v>
      </c>
      <c r="C191">
        <v>9946</v>
      </c>
      <c r="D191">
        <v>397590.95</v>
      </c>
      <c r="E191">
        <v>7410173.5300000003</v>
      </c>
      <c r="F191">
        <v>2</v>
      </c>
      <c r="G191">
        <v>760.22</v>
      </c>
      <c r="H191">
        <v>758.626082</v>
      </c>
      <c r="I191">
        <v>1</v>
      </c>
      <c r="J191">
        <v>1</v>
      </c>
      <c r="K191">
        <v>1.5939179999999999</v>
      </c>
    </row>
    <row r="192" spans="1:11" x14ac:dyDescent="0.25">
      <c r="A192">
        <v>381</v>
      </c>
      <c r="B192" t="s">
        <v>60</v>
      </c>
      <c r="C192">
        <v>9946</v>
      </c>
      <c r="D192">
        <v>397590.95</v>
      </c>
      <c r="E192">
        <v>7410173.5300000003</v>
      </c>
      <c r="F192">
        <v>2</v>
      </c>
      <c r="G192">
        <v>760.22</v>
      </c>
      <c r="H192">
        <v>758.626082</v>
      </c>
      <c r="I192">
        <v>1</v>
      </c>
      <c r="J192">
        <v>1</v>
      </c>
      <c r="K192">
        <v>1.5939179999999999</v>
      </c>
    </row>
    <row r="193" spans="1:11" x14ac:dyDescent="0.25">
      <c r="A193">
        <v>236</v>
      </c>
      <c r="B193" t="s">
        <v>60</v>
      </c>
      <c r="C193">
        <v>9972</v>
      </c>
      <c r="D193">
        <v>397590.95</v>
      </c>
      <c r="E193">
        <v>7410173.5300000003</v>
      </c>
      <c r="F193">
        <v>2</v>
      </c>
      <c r="G193">
        <v>763.13</v>
      </c>
      <c r="H193">
        <v>758.62617299999999</v>
      </c>
      <c r="I193">
        <v>1</v>
      </c>
      <c r="J193">
        <v>1</v>
      </c>
      <c r="K193">
        <v>4.5038270000000002</v>
      </c>
    </row>
    <row r="194" spans="1:11" x14ac:dyDescent="0.25">
      <c r="A194">
        <v>298</v>
      </c>
      <c r="B194" t="s">
        <v>60</v>
      </c>
      <c r="C194">
        <v>10005</v>
      </c>
      <c r="D194">
        <v>397590.95</v>
      </c>
      <c r="E194">
        <v>7410173.5300000003</v>
      </c>
      <c r="F194">
        <v>2</v>
      </c>
      <c r="G194">
        <v>763.12</v>
      </c>
      <c r="H194">
        <v>758.62629300000003</v>
      </c>
      <c r="I194">
        <v>1</v>
      </c>
      <c r="J194">
        <v>1</v>
      </c>
      <c r="K194">
        <v>4.4937069999999997</v>
      </c>
    </row>
    <row r="195" spans="1:11" x14ac:dyDescent="0.25">
      <c r="A195">
        <v>111</v>
      </c>
      <c r="B195" t="s">
        <v>60</v>
      </c>
      <c r="C195">
        <v>10028</v>
      </c>
      <c r="D195">
        <v>397590.95</v>
      </c>
      <c r="E195">
        <v>7410173.5300000003</v>
      </c>
      <c r="F195">
        <v>2</v>
      </c>
      <c r="G195">
        <v>763.13</v>
      </c>
      <c r="H195">
        <v>758.62636899999995</v>
      </c>
      <c r="I195">
        <v>1</v>
      </c>
      <c r="J195">
        <v>1</v>
      </c>
      <c r="K195">
        <v>4.5036310000000004</v>
      </c>
    </row>
    <row r="196" spans="1:11" x14ac:dyDescent="0.25">
      <c r="A196">
        <v>423</v>
      </c>
      <c r="B196" t="s">
        <v>60</v>
      </c>
      <c r="C196">
        <v>10072</v>
      </c>
      <c r="D196">
        <v>397590.95</v>
      </c>
      <c r="E196">
        <v>7410173.5300000003</v>
      </c>
      <c r="F196">
        <v>2</v>
      </c>
      <c r="G196">
        <v>762.76</v>
      </c>
      <c r="H196">
        <v>758.62652300000002</v>
      </c>
      <c r="I196">
        <v>1</v>
      </c>
      <c r="J196">
        <v>1</v>
      </c>
      <c r="K196">
        <v>4.1334770000000001</v>
      </c>
    </row>
    <row r="197" spans="1:11" x14ac:dyDescent="0.25">
      <c r="A197">
        <v>36</v>
      </c>
      <c r="B197" t="s">
        <v>61</v>
      </c>
      <c r="C197">
        <v>8892</v>
      </c>
      <c r="D197">
        <v>386509.8</v>
      </c>
      <c r="E197">
        <v>7405386.5800000001</v>
      </c>
      <c r="F197">
        <v>2</v>
      </c>
      <c r="G197">
        <v>672.13</v>
      </c>
      <c r="H197">
        <v>673.79864099999998</v>
      </c>
      <c r="I197">
        <v>1</v>
      </c>
      <c r="J197">
        <v>1</v>
      </c>
      <c r="K197">
        <v>-1.668641</v>
      </c>
    </row>
    <row r="198" spans="1:11" x14ac:dyDescent="0.25">
      <c r="A198">
        <v>308</v>
      </c>
      <c r="B198" t="s">
        <v>61</v>
      </c>
      <c r="C198">
        <v>8930</v>
      </c>
      <c r="D198">
        <v>386509.8</v>
      </c>
      <c r="E198">
        <v>7405386.5800000001</v>
      </c>
      <c r="F198">
        <v>2</v>
      </c>
      <c r="G198">
        <v>672.53</v>
      </c>
      <c r="H198">
        <v>673.80032000000006</v>
      </c>
      <c r="I198">
        <v>1</v>
      </c>
      <c r="J198">
        <v>1</v>
      </c>
      <c r="K198">
        <v>-1.2703199999999999</v>
      </c>
    </row>
    <row r="199" spans="1:11" x14ac:dyDescent="0.25">
      <c r="A199">
        <v>354</v>
      </c>
      <c r="B199" t="s">
        <v>61</v>
      </c>
      <c r="C199">
        <v>8948</v>
      </c>
      <c r="D199">
        <v>386509.8</v>
      </c>
      <c r="E199">
        <v>7405386.5800000001</v>
      </c>
      <c r="F199">
        <v>2</v>
      </c>
      <c r="G199">
        <v>672.53</v>
      </c>
      <c r="H199">
        <v>673.80112999999994</v>
      </c>
      <c r="I199">
        <v>1</v>
      </c>
      <c r="J199">
        <v>1</v>
      </c>
      <c r="K199">
        <v>-1.2711300000000001</v>
      </c>
    </row>
    <row r="200" spans="1:11" x14ac:dyDescent="0.25">
      <c r="A200">
        <v>428</v>
      </c>
      <c r="B200" t="s">
        <v>61</v>
      </c>
      <c r="C200">
        <v>9010</v>
      </c>
      <c r="D200">
        <v>386509.8</v>
      </c>
      <c r="E200">
        <v>7405386.5800000001</v>
      </c>
      <c r="F200">
        <v>2</v>
      </c>
      <c r="G200">
        <v>672.52</v>
      </c>
      <c r="H200">
        <v>673.80391099999997</v>
      </c>
      <c r="I200">
        <v>1</v>
      </c>
      <c r="J200">
        <v>1</v>
      </c>
      <c r="K200">
        <v>-1.283911</v>
      </c>
    </row>
    <row r="201" spans="1:11" x14ac:dyDescent="0.25">
      <c r="A201">
        <v>373</v>
      </c>
      <c r="B201" t="s">
        <v>61</v>
      </c>
      <c r="C201">
        <v>9047</v>
      </c>
      <c r="D201">
        <v>386509.8</v>
      </c>
      <c r="E201">
        <v>7405386.5800000001</v>
      </c>
      <c r="F201">
        <v>2</v>
      </c>
      <c r="G201">
        <v>672.56</v>
      </c>
      <c r="H201">
        <v>673.80555600000002</v>
      </c>
      <c r="I201">
        <v>1</v>
      </c>
      <c r="J201">
        <v>1</v>
      </c>
      <c r="K201">
        <v>-1.2455560000000001</v>
      </c>
    </row>
    <row r="202" spans="1:11" x14ac:dyDescent="0.25">
      <c r="A202">
        <v>257</v>
      </c>
      <c r="B202" t="s">
        <v>61</v>
      </c>
      <c r="C202">
        <v>9083</v>
      </c>
      <c r="D202">
        <v>386509.8</v>
      </c>
      <c r="E202">
        <v>7405386.5800000001</v>
      </c>
      <c r="F202">
        <v>2</v>
      </c>
      <c r="G202">
        <v>672.48</v>
      </c>
      <c r="H202">
        <v>673.80716600000005</v>
      </c>
      <c r="I202">
        <v>1</v>
      </c>
      <c r="J202">
        <v>1</v>
      </c>
      <c r="K202">
        <v>-1.3271660000000001</v>
      </c>
    </row>
    <row r="203" spans="1:11" x14ac:dyDescent="0.25">
      <c r="A203">
        <v>281</v>
      </c>
      <c r="B203" t="s">
        <v>61</v>
      </c>
      <c r="C203">
        <v>9132</v>
      </c>
      <c r="D203">
        <v>386509.8</v>
      </c>
      <c r="E203">
        <v>7405386.5800000001</v>
      </c>
      <c r="F203">
        <v>2</v>
      </c>
      <c r="G203">
        <v>673.45</v>
      </c>
      <c r="H203">
        <v>673.80933300000004</v>
      </c>
      <c r="I203">
        <v>1</v>
      </c>
      <c r="J203">
        <v>1</v>
      </c>
      <c r="K203">
        <v>-0.35933300000000001</v>
      </c>
    </row>
    <row r="204" spans="1:11" x14ac:dyDescent="0.25">
      <c r="A204">
        <v>473</v>
      </c>
      <c r="B204" t="s">
        <v>61</v>
      </c>
      <c r="C204">
        <v>9163</v>
      </c>
      <c r="D204">
        <v>386509.8</v>
      </c>
      <c r="E204">
        <v>7405386.5800000001</v>
      </c>
      <c r="F204">
        <v>2</v>
      </c>
      <c r="G204">
        <v>672.61</v>
      </c>
      <c r="H204">
        <v>673.81073900000001</v>
      </c>
      <c r="I204">
        <v>1</v>
      </c>
      <c r="J204">
        <v>1</v>
      </c>
      <c r="K204">
        <v>-1.200739</v>
      </c>
    </row>
    <row r="205" spans="1:11" x14ac:dyDescent="0.25">
      <c r="A205">
        <v>410</v>
      </c>
      <c r="B205" t="s">
        <v>61</v>
      </c>
      <c r="C205">
        <v>9192</v>
      </c>
      <c r="D205">
        <v>386509.8</v>
      </c>
      <c r="E205">
        <v>7405386.5800000001</v>
      </c>
      <c r="F205">
        <v>2</v>
      </c>
      <c r="G205">
        <v>672.61</v>
      </c>
      <c r="H205">
        <v>673.81203500000004</v>
      </c>
      <c r="I205">
        <v>1</v>
      </c>
      <c r="J205">
        <v>1</v>
      </c>
      <c r="K205">
        <v>-1.202035</v>
      </c>
    </row>
    <row r="206" spans="1:11" x14ac:dyDescent="0.25">
      <c r="A206">
        <v>429</v>
      </c>
      <c r="B206" t="s">
        <v>61</v>
      </c>
      <c r="C206">
        <v>9223</v>
      </c>
      <c r="D206">
        <v>386509.8</v>
      </c>
      <c r="E206">
        <v>7405386.5800000001</v>
      </c>
      <c r="F206">
        <v>2</v>
      </c>
      <c r="G206">
        <v>672.6</v>
      </c>
      <c r="H206">
        <v>673.81340899999998</v>
      </c>
      <c r="I206">
        <v>1</v>
      </c>
      <c r="J206">
        <v>1</v>
      </c>
      <c r="K206">
        <v>-1.213409</v>
      </c>
    </row>
    <row r="207" spans="1:11" x14ac:dyDescent="0.25">
      <c r="A207">
        <v>2</v>
      </c>
      <c r="B207" t="s">
        <v>61</v>
      </c>
      <c r="C207">
        <v>9253</v>
      </c>
      <c r="D207">
        <v>386509.8</v>
      </c>
      <c r="E207">
        <v>7405386.5800000001</v>
      </c>
      <c r="F207">
        <v>2</v>
      </c>
      <c r="G207">
        <v>672.76</v>
      </c>
      <c r="H207">
        <v>673.81474600000001</v>
      </c>
      <c r="I207">
        <v>1</v>
      </c>
      <c r="J207">
        <v>1</v>
      </c>
      <c r="K207">
        <v>-1.054746</v>
      </c>
    </row>
    <row r="208" spans="1:11" x14ac:dyDescent="0.25">
      <c r="A208">
        <v>262</v>
      </c>
      <c r="B208" t="s">
        <v>61</v>
      </c>
      <c r="C208">
        <v>9284</v>
      </c>
      <c r="D208">
        <v>386509.8</v>
      </c>
      <c r="E208">
        <v>7405386.5800000001</v>
      </c>
      <c r="F208">
        <v>2</v>
      </c>
      <c r="G208">
        <v>672.58</v>
      </c>
      <c r="H208">
        <v>673.81615699999998</v>
      </c>
      <c r="I208">
        <v>1</v>
      </c>
      <c r="J208">
        <v>1</v>
      </c>
      <c r="K208">
        <v>-1.236157</v>
      </c>
    </row>
    <row r="209" spans="1:11" x14ac:dyDescent="0.25">
      <c r="A209">
        <v>178</v>
      </c>
      <c r="B209" t="s">
        <v>61</v>
      </c>
      <c r="C209">
        <v>9314</v>
      </c>
      <c r="D209">
        <v>386509.8</v>
      </c>
      <c r="E209">
        <v>7405386.5800000001</v>
      </c>
      <c r="F209">
        <v>2</v>
      </c>
      <c r="G209">
        <v>672.63</v>
      </c>
      <c r="H209">
        <v>673.81750999999997</v>
      </c>
      <c r="I209">
        <v>1</v>
      </c>
      <c r="J209">
        <v>1</v>
      </c>
      <c r="K209">
        <v>-1.1875100000000001</v>
      </c>
    </row>
    <row r="210" spans="1:11" x14ac:dyDescent="0.25">
      <c r="A210">
        <v>5</v>
      </c>
      <c r="B210" t="s">
        <v>61</v>
      </c>
      <c r="C210">
        <v>9345</v>
      </c>
      <c r="D210">
        <v>386509.8</v>
      </c>
      <c r="E210">
        <v>7405386.5800000001</v>
      </c>
      <c r="F210">
        <v>2</v>
      </c>
      <c r="G210">
        <v>672.73</v>
      </c>
      <c r="H210">
        <v>673.81891599999994</v>
      </c>
      <c r="I210">
        <v>1</v>
      </c>
      <c r="J210">
        <v>1</v>
      </c>
      <c r="K210">
        <v>-1.088916</v>
      </c>
    </row>
    <row r="211" spans="1:11" x14ac:dyDescent="0.25">
      <c r="A211">
        <v>430</v>
      </c>
      <c r="B211" t="s">
        <v>61</v>
      </c>
      <c r="C211">
        <v>9376</v>
      </c>
      <c r="D211">
        <v>386509.8</v>
      </c>
      <c r="E211">
        <v>7405386.5800000001</v>
      </c>
      <c r="F211">
        <v>2</v>
      </c>
      <c r="G211">
        <v>672.6</v>
      </c>
      <c r="H211">
        <v>673.82028500000001</v>
      </c>
      <c r="I211">
        <v>1</v>
      </c>
      <c r="J211">
        <v>1</v>
      </c>
      <c r="K211">
        <v>-1.2202850000000001</v>
      </c>
    </row>
    <row r="212" spans="1:11" x14ac:dyDescent="0.25">
      <c r="A212">
        <v>30</v>
      </c>
      <c r="B212" t="s">
        <v>61</v>
      </c>
      <c r="C212">
        <v>9406</v>
      </c>
      <c r="D212">
        <v>386509.8</v>
      </c>
      <c r="E212">
        <v>7405386.5800000001</v>
      </c>
      <c r="F212">
        <v>2</v>
      </c>
      <c r="G212">
        <v>672.72</v>
      </c>
      <c r="H212">
        <v>673.82163100000002</v>
      </c>
      <c r="I212">
        <v>1</v>
      </c>
      <c r="J212">
        <v>1</v>
      </c>
      <c r="K212">
        <v>-1.101631</v>
      </c>
    </row>
    <row r="213" spans="1:11" x14ac:dyDescent="0.25">
      <c r="A213">
        <v>306</v>
      </c>
      <c r="B213" t="s">
        <v>61</v>
      </c>
      <c r="C213">
        <v>9437</v>
      </c>
      <c r="D213">
        <v>386509.8</v>
      </c>
      <c r="E213">
        <v>7405386.5800000001</v>
      </c>
      <c r="F213">
        <v>2</v>
      </c>
      <c r="G213">
        <v>672.64</v>
      </c>
      <c r="H213">
        <v>673.82304799999997</v>
      </c>
      <c r="I213">
        <v>1</v>
      </c>
      <c r="J213">
        <v>1</v>
      </c>
      <c r="K213">
        <v>-1.1830480000000001</v>
      </c>
    </row>
    <row r="214" spans="1:11" x14ac:dyDescent="0.25">
      <c r="A214">
        <v>39</v>
      </c>
      <c r="B214" t="s">
        <v>61</v>
      </c>
      <c r="C214">
        <v>9467</v>
      </c>
      <c r="D214">
        <v>386509.8</v>
      </c>
      <c r="E214">
        <v>7405386.5800000001</v>
      </c>
      <c r="F214">
        <v>2</v>
      </c>
      <c r="G214">
        <v>672.77</v>
      </c>
      <c r="H214">
        <v>673.82439499999998</v>
      </c>
      <c r="I214">
        <v>1</v>
      </c>
      <c r="J214">
        <v>1</v>
      </c>
      <c r="K214">
        <v>-1.054395</v>
      </c>
    </row>
    <row r="215" spans="1:11" x14ac:dyDescent="0.25">
      <c r="A215">
        <v>93</v>
      </c>
      <c r="B215" t="s">
        <v>61</v>
      </c>
      <c r="C215">
        <v>9498</v>
      </c>
      <c r="D215">
        <v>386509.8</v>
      </c>
      <c r="E215">
        <v>7405386.5800000001</v>
      </c>
      <c r="F215">
        <v>2</v>
      </c>
      <c r="G215">
        <v>672.77</v>
      </c>
      <c r="H215">
        <v>673.82580900000005</v>
      </c>
      <c r="I215">
        <v>1</v>
      </c>
      <c r="J215">
        <v>1</v>
      </c>
      <c r="K215">
        <v>-1.055809</v>
      </c>
    </row>
    <row r="216" spans="1:11" x14ac:dyDescent="0.25">
      <c r="A216">
        <v>223</v>
      </c>
      <c r="B216" t="s">
        <v>61</v>
      </c>
      <c r="C216">
        <v>9529</v>
      </c>
      <c r="D216">
        <v>386509.8</v>
      </c>
      <c r="E216">
        <v>7405386.5800000001</v>
      </c>
      <c r="F216">
        <v>2</v>
      </c>
      <c r="G216">
        <v>672.78</v>
      </c>
      <c r="H216">
        <v>673.82721000000004</v>
      </c>
      <c r="I216">
        <v>1</v>
      </c>
      <c r="J216">
        <v>1</v>
      </c>
      <c r="K216">
        <v>-1.04721</v>
      </c>
    </row>
    <row r="217" spans="1:11" x14ac:dyDescent="0.25">
      <c r="A217">
        <v>106</v>
      </c>
      <c r="B217" t="s">
        <v>61</v>
      </c>
      <c r="C217">
        <v>9557</v>
      </c>
      <c r="D217">
        <v>386509.8</v>
      </c>
      <c r="E217">
        <v>7405386.5800000001</v>
      </c>
      <c r="F217">
        <v>2</v>
      </c>
      <c r="G217">
        <v>672.78</v>
      </c>
      <c r="H217">
        <v>673.82849099999999</v>
      </c>
      <c r="I217">
        <v>1</v>
      </c>
      <c r="J217">
        <v>1</v>
      </c>
      <c r="K217">
        <v>-1.0484910000000001</v>
      </c>
    </row>
    <row r="218" spans="1:11" x14ac:dyDescent="0.25">
      <c r="A218">
        <v>214</v>
      </c>
      <c r="B218" t="s">
        <v>61</v>
      </c>
      <c r="C218">
        <v>9588</v>
      </c>
      <c r="D218">
        <v>386509.8</v>
      </c>
      <c r="E218">
        <v>7405386.5800000001</v>
      </c>
      <c r="F218">
        <v>2</v>
      </c>
      <c r="G218">
        <v>672.79</v>
      </c>
      <c r="H218">
        <v>673.82989699999996</v>
      </c>
      <c r="I218">
        <v>1</v>
      </c>
      <c r="J218">
        <v>1</v>
      </c>
      <c r="K218">
        <v>-1.0398970000000001</v>
      </c>
    </row>
    <row r="219" spans="1:11" x14ac:dyDescent="0.25">
      <c r="A219">
        <v>151</v>
      </c>
      <c r="B219" t="s">
        <v>61</v>
      </c>
      <c r="C219">
        <v>9645</v>
      </c>
      <c r="D219">
        <v>386509.8</v>
      </c>
      <c r="E219">
        <v>7405386.5800000001</v>
      </c>
      <c r="F219">
        <v>2</v>
      </c>
      <c r="G219">
        <v>672.23</v>
      </c>
      <c r="H219">
        <v>673.83248700000001</v>
      </c>
      <c r="I219">
        <v>1</v>
      </c>
      <c r="J219">
        <v>1</v>
      </c>
      <c r="K219">
        <v>-1.602487</v>
      </c>
    </row>
    <row r="220" spans="1:11" x14ac:dyDescent="0.25">
      <c r="A220">
        <v>289</v>
      </c>
      <c r="B220" t="s">
        <v>61</v>
      </c>
      <c r="C220">
        <v>9664</v>
      </c>
      <c r="D220">
        <v>386509.8</v>
      </c>
      <c r="E220">
        <v>7405386.5800000001</v>
      </c>
      <c r="F220">
        <v>2</v>
      </c>
      <c r="G220">
        <v>672.82</v>
      </c>
      <c r="H220">
        <v>673.833347</v>
      </c>
      <c r="I220">
        <v>1</v>
      </c>
      <c r="J220">
        <v>1</v>
      </c>
      <c r="K220">
        <v>-1.013347</v>
      </c>
    </row>
    <row r="221" spans="1:11" x14ac:dyDescent="0.25">
      <c r="A221">
        <v>193</v>
      </c>
      <c r="B221" t="s">
        <v>61</v>
      </c>
      <c r="C221">
        <v>9692</v>
      </c>
      <c r="D221">
        <v>386509.8</v>
      </c>
      <c r="E221">
        <v>7405386.5800000001</v>
      </c>
      <c r="F221">
        <v>2</v>
      </c>
      <c r="G221">
        <v>673.12</v>
      </c>
      <c r="H221">
        <v>673.83463400000005</v>
      </c>
      <c r="I221">
        <v>1</v>
      </c>
      <c r="J221">
        <v>1</v>
      </c>
      <c r="K221">
        <v>-0.71463399999999999</v>
      </c>
    </row>
    <row r="222" spans="1:11" x14ac:dyDescent="0.25">
      <c r="A222">
        <v>286</v>
      </c>
      <c r="B222" t="s">
        <v>61</v>
      </c>
      <c r="C222">
        <v>9693</v>
      </c>
      <c r="D222">
        <v>386509.8</v>
      </c>
      <c r="E222">
        <v>7405386.5800000001</v>
      </c>
      <c r="F222">
        <v>2</v>
      </c>
      <c r="G222">
        <v>672.83</v>
      </c>
      <c r="H222">
        <v>673.83468000000005</v>
      </c>
      <c r="I222">
        <v>1</v>
      </c>
      <c r="J222">
        <v>1</v>
      </c>
      <c r="K222">
        <v>-1.00468</v>
      </c>
    </row>
    <row r="223" spans="1:11" x14ac:dyDescent="0.25">
      <c r="A223">
        <v>353</v>
      </c>
      <c r="B223" t="s">
        <v>61</v>
      </c>
      <c r="C223">
        <v>9740</v>
      </c>
      <c r="D223">
        <v>386509.8</v>
      </c>
      <c r="E223">
        <v>7405386.5800000001</v>
      </c>
      <c r="F223">
        <v>2</v>
      </c>
      <c r="G223">
        <v>673.02</v>
      </c>
      <c r="H223">
        <v>673.83684100000005</v>
      </c>
      <c r="I223">
        <v>1</v>
      </c>
      <c r="J223">
        <v>1</v>
      </c>
      <c r="K223">
        <v>-0.81684100000000004</v>
      </c>
    </row>
    <row r="224" spans="1:11" x14ac:dyDescent="0.25">
      <c r="A224">
        <v>396</v>
      </c>
      <c r="B224" t="s">
        <v>61</v>
      </c>
      <c r="C224">
        <v>9761</v>
      </c>
      <c r="D224">
        <v>386509.8</v>
      </c>
      <c r="E224">
        <v>7405386.5800000001</v>
      </c>
      <c r="F224">
        <v>2</v>
      </c>
      <c r="G224">
        <v>672.89</v>
      </c>
      <c r="H224">
        <v>673.83779100000004</v>
      </c>
      <c r="I224">
        <v>1</v>
      </c>
      <c r="J224">
        <v>1</v>
      </c>
      <c r="K224">
        <v>-0.94779100000000005</v>
      </c>
    </row>
    <row r="225" spans="1:11" x14ac:dyDescent="0.25">
      <c r="A225">
        <v>202</v>
      </c>
      <c r="B225" t="s">
        <v>61</v>
      </c>
      <c r="C225">
        <v>9799</v>
      </c>
      <c r="D225">
        <v>386509.8</v>
      </c>
      <c r="E225">
        <v>7405386.5800000001</v>
      </c>
      <c r="F225">
        <v>2</v>
      </c>
      <c r="G225">
        <v>672.93</v>
      </c>
      <c r="H225">
        <v>673.83956799999999</v>
      </c>
      <c r="I225">
        <v>1</v>
      </c>
      <c r="J225">
        <v>1</v>
      </c>
      <c r="K225">
        <v>-0.90956800000000004</v>
      </c>
    </row>
    <row r="226" spans="1:11" x14ac:dyDescent="0.25">
      <c r="A226">
        <v>13</v>
      </c>
      <c r="B226" t="s">
        <v>61</v>
      </c>
      <c r="C226">
        <v>9830</v>
      </c>
      <c r="D226">
        <v>386509.8</v>
      </c>
      <c r="E226">
        <v>7405386.5800000001</v>
      </c>
      <c r="F226">
        <v>2</v>
      </c>
      <c r="G226">
        <v>672.95</v>
      </c>
      <c r="H226">
        <v>673.84097399999996</v>
      </c>
      <c r="I226">
        <v>1</v>
      </c>
      <c r="J226">
        <v>1</v>
      </c>
      <c r="K226">
        <v>-0.89097400000000004</v>
      </c>
    </row>
    <row r="227" spans="1:11" x14ac:dyDescent="0.25">
      <c r="A227">
        <v>57</v>
      </c>
      <c r="B227" t="s">
        <v>61</v>
      </c>
      <c r="C227">
        <v>9836</v>
      </c>
      <c r="D227">
        <v>386509.8</v>
      </c>
      <c r="E227">
        <v>7405386.5800000001</v>
      </c>
      <c r="F227">
        <v>2</v>
      </c>
      <c r="G227">
        <v>672.92</v>
      </c>
      <c r="H227">
        <v>673.84125300000005</v>
      </c>
      <c r="I227">
        <v>1</v>
      </c>
      <c r="J227">
        <v>1</v>
      </c>
      <c r="K227">
        <v>-0.92125299999999999</v>
      </c>
    </row>
    <row r="228" spans="1:11" x14ac:dyDescent="0.25">
      <c r="A228">
        <v>147</v>
      </c>
      <c r="B228" t="s">
        <v>61</v>
      </c>
      <c r="C228">
        <v>9837</v>
      </c>
      <c r="D228">
        <v>386509.8</v>
      </c>
      <c r="E228">
        <v>7405386.5800000001</v>
      </c>
      <c r="F228">
        <v>2</v>
      </c>
      <c r="G228">
        <v>673.6</v>
      </c>
      <c r="H228">
        <v>673.84129900000005</v>
      </c>
      <c r="I228">
        <v>1</v>
      </c>
      <c r="J228">
        <v>1</v>
      </c>
      <c r="K228">
        <v>-0.24129900000000001</v>
      </c>
    </row>
    <row r="229" spans="1:11" x14ac:dyDescent="0.25">
      <c r="A229">
        <v>425</v>
      </c>
      <c r="B229" t="s">
        <v>61</v>
      </c>
      <c r="C229">
        <v>9874</v>
      </c>
      <c r="D229">
        <v>386509.8</v>
      </c>
      <c r="E229">
        <v>7405386.5800000001</v>
      </c>
      <c r="F229">
        <v>2</v>
      </c>
      <c r="G229">
        <v>672.96</v>
      </c>
      <c r="H229">
        <v>673.84302200000002</v>
      </c>
      <c r="I229">
        <v>1</v>
      </c>
      <c r="J229">
        <v>1</v>
      </c>
      <c r="K229">
        <v>-0.88302199999999997</v>
      </c>
    </row>
    <row r="230" spans="1:11" x14ac:dyDescent="0.25">
      <c r="A230">
        <v>265</v>
      </c>
      <c r="B230" t="s">
        <v>61</v>
      </c>
      <c r="C230">
        <v>9916</v>
      </c>
      <c r="D230">
        <v>386509.8</v>
      </c>
      <c r="E230">
        <v>7405386.5800000001</v>
      </c>
      <c r="F230">
        <v>2</v>
      </c>
      <c r="G230">
        <v>672.96</v>
      </c>
      <c r="H230">
        <v>673.84497999999996</v>
      </c>
      <c r="I230">
        <v>1</v>
      </c>
      <c r="J230">
        <v>1</v>
      </c>
      <c r="K230">
        <v>-0.88497999999999999</v>
      </c>
    </row>
    <row r="231" spans="1:11" x14ac:dyDescent="0.25">
      <c r="A231">
        <v>318</v>
      </c>
      <c r="B231" t="s">
        <v>61</v>
      </c>
      <c r="C231">
        <v>9942</v>
      </c>
      <c r="D231">
        <v>386509.8</v>
      </c>
      <c r="E231">
        <v>7405386.5800000001</v>
      </c>
      <c r="F231">
        <v>2</v>
      </c>
      <c r="G231">
        <v>672.98</v>
      </c>
      <c r="H231">
        <v>673.84617300000002</v>
      </c>
      <c r="I231">
        <v>1</v>
      </c>
      <c r="J231">
        <v>1</v>
      </c>
      <c r="K231">
        <v>-0.86617299999999997</v>
      </c>
    </row>
    <row r="232" spans="1:11" x14ac:dyDescent="0.25">
      <c r="A232">
        <v>394</v>
      </c>
      <c r="B232" t="s">
        <v>61</v>
      </c>
      <c r="C232">
        <v>9942</v>
      </c>
      <c r="D232">
        <v>386509.8</v>
      </c>
      <c r="E232">
        <v>7405386.5800000001</v>
      </c>
      <c r="F232">
        <v>2</v>
      </c>
      <c r="G232">
        <v>672.98</v>
      </c>
      <c r="H232">
        <v>673.84617300000002</v>
      </c>
      <c r="I232">
        <v>1</v>
      </c>
      <c r="J232">
        <v>1</v>
      </c>
      <c r="K232">
        <v>-0.86617299999999997</v>
      </c>
    </row>
    <row r="233" spans="1:11" x14ac:dyDescent="0.25">
      <c r="A233">
        <v>26</v>
      </c>
      <c r="B233" t="s">
        <v>61</v>
      </c>
      <c r="C233">
        <v>9979</v>
      </c>
      <c r="D233">
        <v>386509.8</v>
      </c>
      <c r="E233">
        <v>7405386.5800000001</v>
      </c>
      <c r="F233">
        <v>2</v>
      </c>
      <c r="G233">
        <v>672.99</v>
      </c>
      <c r="H233">
        <v>673.84790199999998</v>
      </c>
      <c r="I233">
        <v>1</v>
      </c>
      <c r="J233">
        <v>1</v>
      </c>
      <c r="K233">
        <v>-0.85790200000000005</v>
      </c>
    </row>
    <row r="234" spans="1:11" x14ac:dyDescent="0.25">
      <c r="A234">
        <v>261</v>
      </c>
      <c r="B234" t="s">
        <v>61</v>
      </c>
      <c r="C234">
        <v>10007</v>
      </c>
      <c r="D234">
        <v>386509.8</v>
      </c>
      <c r="E234">
        <v>7405386.5800000001</v>
      </c>
      <c r="F234">
        <v>2</v>
      </c>
      <c r="G234">
        <v>673.03</v>
      </c>
      <c r="H234">
        <v>673.84920999999997</v>
      </c>
      <c r="I234">
        <v>1</v>
      </c>
      <c r="J234">
        <v>1</v>
      </c>
      <c r="K234">
        <v>-0.81920999999999999</v>
      </c>
    </row>
    <row r="235" spans="1:11" x14ac:dyDescent="0.25">
      <c r="A235">
        <v>253</v>
      </c>
      <c r="B235" t="s">
        <v>61</v>
      </c>
      <c r="C235">
        <v>10036</v>
      </c>
      <c r="D235">
        <v>386509.8</v>
      </c>
      <c r="E235">
        <v>7405386.5800000001</v>
      </c>
      <c r="F235">
        <v>2</v>
      </c>
      <c r="G235">
        <v>673.13</v>
      </c>
      <c r="H235">
        <v>673.85056799999995</v>
      </c>
      <c r="I235">
        <v>1</v>
      </c>
      <c r="J235">
        <v>1</v>
      </c>
      <c r="K235">
        <v>-0.72056799999999999</v>
      </c>
    </row>
    <row r="236" spans="1:11" x14ac:dyDescent="0.25">
      <c r="A236">
        <v>108</v>
      </c>
      <c r="B236" t="s">
        <v>61</v>
      </c>
      <c r="C236">
        <v>10038</v>
      </c>
      <c r="D236">
        <v>386509.8</v>
      </c>
      <c r="E236">
        <v>7405386.5800000001</v>
      </c>
      <c r="F236">
        <v>2</v>
      </c>
      <c r="G236">
        <v>673.13</v>
      </c>
      <c r="H236">
        <v>673.85066200000006</v>
      </c>
      <c r="I236">
        <v>1</v>
      </c>
      <c r="J236">
        <v>1</v>
      </c>
      <c r="K236">
        <v>-0.72066200000000002</v>
      </c>
    </row>
    <row r="237" spans="1:11" x14ac:dyDescent="0.25">
      <c r="A237">
        <v>252</v>
      </c>
      <c r="B237" t="s">
        <v>61</v>
      </c>
      <c r="C237">
        <v>10072</v>
      </c>
      <c r="D237">
        <v>386509.8</v>
      </c>
      <c r="E237">
        <v>7405386.5800000001</v>
      </c>
      <c r="F237">
        <v>2</v>
      </c>
      <c r="G237">
        <v>673.11</v>
      </c>
      <c r="H237">
        <v>673.85227299999997</v>
      </c>
      <c r="I237">
        <v>1</v>
      </c>
      <c r="J237">
        <v>1</v>
      </c>
      <c r="K237">
        <v>-0.74227299999999996</v>
      </c>
    </row>
    <row r="238" spans="1:11" x14ac:dyDescent="0.25">
      <c r="A238">
        <v>4</v>
      </c>
      <c r="B238" t="s">
        <v>63</v>
      </c>
      <c r="C238">
        <v>9945</v>
      </c>
      <c r="D238">
        <v>392330.55</v>
      </c>
      <c r="E238">
        <v>7406211</v>
      </c>
      <c r="F238">
        <v>2</v>
      </c>
      <c r="G238">
        <v>795.39</v>
      </c>
      <c r="H238">
        <v>794.05286100000001</v>
      </c>
      <c r="I238">
        <v>1</v>
      </c>
      <c r="J238">
        <v>1</v>
      </c>
      <c r="K238">
        <v>1.3371390000000001</v>
      </c>
    </row>
    <row r="239" spans="1:11" x14ac:dyDescent="0.25">
      <c r="A239">
        <v>447</v>
      </c>
      <c r="B239" t="s">
        <v>63</v>
      </c>
      <c r="C239">
        <v>9972</v>
      </c>
      <c r="D239">
        <v>392330.55</v>
      </c>
      <c r="E239">
        <v>7406211</v>
      </c>
      <c r="F239">
        <v>2</v>
      </c>
      <c r="G239">
        <v>795.36</v>
      </c>
      <c r="H239">
        <v>793.96185600000001</v>
      </c>
      <c r="I239">
        <v>1</v>
      </c>
      <c r="J239">
        <v>1</v>
      </c>
      <c r="K239">
        <v>1.3981440000000001</v>
      </c>
    </row>
    <row r="240" spans="1:11" x14ac:dyDescent="0.25">
      <c r="A240">
        <v>71</v>
      </c>
      <c r="B240" t="s">
        <v>63</v>
      </c>
      <c r="C240">
        <v>10033</v>
      </c>
      <c r="D240">
        <v>392330.55</v>
      </c>
      <c r="E240">
        <v>7406211</v>
      </c>
      <c r="F240">
        <v>2</v>
      </c>
      <c r="G240">
        <v>796.25</v>
      </c>
      <c r="H240">
        <v>793.76151500000003</v>
      </c>
      <c r="I240">
        <v>1</v>
      </c>
      <c r="J240">
        <v>1</v>
      </c>
      <c r="K240">
        <v>2.4884849999999998</v>
      </c>
    </row>
    <row r="241" spans="1:11" x14ac:dyDescent="0.25">
      <c r="A241">
        <v>225</v>
      </c>
      <c r="B241" t="s">
        <v>64</v>
      </c>
      <c r="C241">
        <v>8859</v>
      </c>
      <c r="D241">
        <v>389984.26</v>
      </c>
      <c r="E241">
        <v>7405830.3099999996</v>
      </c>
      <c r="F241">
        <v>2</v>
      </c>
      <c r="G241">
        <v>775.23</v>
      </c>
      <c r="H241">
        <v>769.77082199999995</v>
      </c>
      <c r="I241">
        <v>1</v>
      </c>
      <c r="J241">
        <v>1</v>
      </c>
      <c r="K241">
        <v>5.4591779999999996</v>
      </c>
    </row>
    <row r="242" spans="1:11" x14ac:dyDescent="0.25">
      <c r="A242">
        <v>44</v>
      </c>
      <c r="B242" t="s">
        <v>64</v>
      </c>
      <c r="C242">
        <v>8892</v>
      </c>
      <c r="D242">
        <v>389984.26</v>
      </c>
      <c r="E242">
        <v>7405830.3099999996</v>
      </c>
      <c r="F242">
        <v>2</v>
      </c>
      <c r="G242">
        <v>775.29</v>
      </c>
      <c r="H242">
        <v>769.79632600000002</v>
      </c>
      <c r="I242">
        <v>1</v>
      </c>
      <c r="J242">
        <v>1</v>
      </c>
      <c r="K242">
        <v>5.4936740000000004</v>
      </c>
    </row>
    <row r="243" spans="1:11" x14ac:dyDescent="0.25">
      <c r="A243">
        <v>200</v>
      </c>
      <c r="B243" t="s">
        <v>64</v>
      </c>
      <c r="C243">
        <v>8927</v>
      </c>
      <c r="D243">
        <v>389984.26</v>
      </c>
      <c r="E243">
        <v>7405830.3099999996</v>
      </c>
      <c r="F243">
        <v>2</v>
      </c>
      <c r="G243">
        <v>775.89</v>
      </c>
      <c r="H243">
        <v>769.82262500000002</v>
      </c>
      <c r="I243">
        <v>1</v>
      </c>
      <c r="J243">
        <v>1</v>
      </c>
      <c r="K243">
        <v>6.0673750000000002</v>
      </c>
    </row>
    <row r="244" spans="1:11" x14ac:dyDescent="0.25">
      <c r="A244">
        <v>42</v>
      </c>
      <c r="B244" t="s">
        <v>64</v>
      </c>
      <c r="C244">
        <v>8956</v>
      </c>
      <c r="D244">
        <v>389984.26</v>
      </c>
      <c r="E244">
        <v>7405830.3099999996</v>
      </c>
      <c r="F244">
        <v>2</v>
      </c>
      <c r="G244">
        <v>775.19</v>
      </c>
      <c r="H244">
        <v>769.84388100000001</v>
      </c>
      <c r="I244">
        <v>1</v>
      </c>
      <c r="J244">
        <v>1</v>
      </c>
      <c r="K244">
        <v>5.3461189999999998</v>
      </c>
    </row>
    <row r="245" spans="1:11" x14ac:dyDescent="0.25">
      <c r="A245">
        <v>355</v>
      </c>
      <c r="B245" t="s">
        <v>64</v>
      </c>
      <c r="C245">
        <v>8980</v>
      </c>
      <c r="D245">
        <v>389984.26</v>
      </c>
      <c r="E245">
        <v>7405830.3099999996</v>
      </c>
      <c r="F245">
        <v>2</v>
      </c>
      <c r="G245">
        <v>775.51</v>
      </c>
      <c r="H245">
        <v>769.86116000000004</v>
      </c>
      <c r="I245">
        <v>1</v>
      </c>
      <c r="J245">
        <v>1</v>
      </c>
      <c r="K245">
        <v>5.6488399999999999</v>
      </c>
    </row>
    <row r="246" spans="1:11" x14ac:dyDescent="0.25">
      <c r="A246">
        <v>81</v>
      </c>
      <c r="B246" t="s">
        <v>64</v>
      </c>
      <c r="C246">
        <v>9020</v>
      </c>
      <c r="D246">
        <v>389984.26</v>
      </c>
      <c r="E246">
        <v>7405830.3099999996</v>
      </c>
      <c r="F246">
        <v>2</v>
      </c>
      <c r="G246">
        <v>775.64</v>
      </c>
      <c r="H246">
        <v>769.88915499999996</v>
      </c>
      <c r="I246">
        <v>1</v>
      </c>
      <c r="J246">
        <v>1</v>
      </c>
      <c r="K246">
        <v>5.750845</v>
      </c>
    </row>
    <row r="247" spans="1:11" x14ac:dyDescent="0.25">
      <c r="A247">
        <v>143</v>
      </c>
      <c r="B247" t="s">
        <v>64</v>
      </c>
      <c r="C247">
        <v>9054</v>
      </c>
      <c r="D247">
        <v>389984.26</v>
      </c>
      <c r="E247">
        <v>7405830.3099999996</v>
      </c>
      <c r="F247">
        <v>2</v>
      </c>
      <c r="G247">
        <v>775.58</v>
      </c>
      <c r="H247">
        <v>769.91229799999996</v>
      </c>
      <c r="I247">
        <v>1</v>
      </c>
      <c r="J247">
        <v>1</v>
      </c>
      <c r="K247">
        <v>5.6677020000000002</v>
      </c>
    </row>
    <row r="248" spans="1:11" x14ac:dyDescent="0.25">
      <c r="A248">
        <v>117</v>
      </c>
      <c r="B248" t="s">
        <v>64</v>
      </c>
      <c r="C248">
        <v>9083</v>
      </c>
      <c r="D248">
        <v>389984.26</v>
      </c>
      <c r="E248">
        <v>7405830.3099999996</v>
      </c>
      <c r="F248">
        <v>2</v>
      </c>
      <c r="G248">
        <v>775.66</v>
      </c>
      <c r="H248">
        <v>769.93157299999996</v>
      </c>
      <c r="I248">
        <v>1</v>
      </c>
      <c r="J248">
        <v>1</v>
      </c>
      <c r="K248">
        <v>5.7284269999999999</v>
      </c>
    </row>
    <row r="249" spans="1:11" x14ac:dyDescent="0.25">
      <c r="A249">
        <v>114</v>
      </c>
      <c r="B249" t="s">
        <v>64</v>
      </c>
      <c r="C249">
        <v>9117</v>
      </c>
      <c r="D249">
        <v>389984.26</v>
      </c>
      <c r="E249">
        <v>7405830.3099999996</v>
      </c>
      <c r="F249">
        <v>2</v>
      </c>
      <c r="G249">
        <v>775.82</v>
      </c>
      <c r="H249">
        <v>769.95363399999997</v>
      </c>
      <c r="I249">
        <v>1</v>
      </c>
      <c r="J249">
        <v>1</v>
      </c>
      <c r="K249">
        <v>5.8663660000000002</v>
      </c>
    </row>
    <row r="250" spans="1:11" x14ac:dyDescent="0.25">
      <c r="A250">
        <v>19</v>
      </c>
      <c r="B250" t="s">
        <v>64</v>
      </c>
      <c r="C250">
        <v>9155</v>
      </c>
      <c r="D250">
        <v>389984.26</v>
      </c>
      <c r="E250">
        <v>7405830.3099999996</v>
      </c>
      <c r="F250">
        <v>2</v>
      </c>
      <c r="G250">
        <v>775.79</v>
      </c>
      <c r="H250">
        <v>769.977667</v>
      </c>
      <c r="I250">
        <v>1</v>
      </c>
      <c r="J250">
        <v>1</v>
      </c>
      <c r="K250">
        <v>5.8123329999999997</v>
      </c>
    </row>
    <row r="251" spans="1:11" x14ac:dyDescent="0.25">
      <c r="A251">
        <v>119</v>
      </c>
      <c r="B251" t="s">
        <v>64</v>
      </c>
      <c r="C251">
        <v>9179</v>
      </c>
      <c r="D251">
        <v>389984.26</v>
      </c>
      <c r="E251">
        <v>7405830.3099999996</v>
      </c>
      <c r="F251">
        <v>2</v>
      </c>
      <c r="G251">
        <v>776.04</v>
      </c>
      <c r="H251">
        <v>769.99249299999997</v>
      </c>
      <c r="I251">
        <v>1</v>
      </c>
      <c r="J251">
        <v>1</v>
      </c>
      <c r="K251">
        <v>6.0475070000000004</v>
      </c>
    </row>
    <row r="252" spans="1:11" x14ac:dyDescent="0.25">
      <c r="A252">
        <v>254</v>
      </c>
      <c r="B252" t="s">
        <v>64</v>
      </c>
      <c r="C252">
        <v>9201</v>
      </c>
      <c r="D252">
        <v>389984.26</v>
      </c>
      <c r="E252">
        <v>7405830.3099999996</v>
      </c>
      <c r="F252">
        <v>2</v>
      </c>
      <c r="G252">
        <v>776.11</v>
      </c>
      <c r="H252">
        <v>770.00585999999998</v>
      </c>
      <c r="I252">
        <v>1</v>
      </c>
      <c r="J252">
        <v>1</v>
      </c>
      <c r="K252">
        <v>6.1041400000000001</v>
      </c>
    </row>
    <row r="253" spans="1:11" x14ac:dyDescent="0.25">
      <c r="A253">
        <v>327</v>
      </c>
      <c r="B253" t="s">
        <v>64</v>
      </c>
      <c r="C253">
        <v>9228</v>
      </c>
      <c r="D253">
        <v>389984.26</v>
      </c>
      <c r="E253">
        <v>7405830.3099999996</v>
      </c>
      <c r="F253">
        <v>2</v>
      </c>
      <c r="G253">
        <v>776.06</v>
      </c>
      <c r="H253">
        <v>770.02199900000005</v>
      </c>
      <c r="I253">
        <v>1</v>
      </c>
      <c r="J253">
        <v>1</v>
      </c>
      <c r="K253">
        <v>6.0380010000000004</v>
      </c>
    </row>
    <row r="254" spans="1:11" x14ac:dyDescent="0.25">
      <c r="A254">
        <v>174</v>
      </c>
      <c r="B254" t="s">
        <v>64</v>
      </c>
      <c r="C254">
        <v>9280</v>
      </c>
      <c r="D254">
        <v>389984.26</v>
      </c>
      <c r="E254">
        <v>7405830.3099999996</v>
      </c>
      <c r="F254">
        <v>2</v>
      </c>
      <c r="G254">
        <v>776.09</v>
      </c>
      <c r="H254">
        <v>770.052279</v>
      </c>
      <c r="I254">
        <v>1</v>
      </c>
      <c r="J254">
        <v>1</v>
      </c>
      <c r="K254">
        <v>6.0377210000000003</v>
      </c>
    </row>
    <row r="255" spans="1:11" x14ac:dyDescent="0.25">
      <c r="A255">
        <v>157</v>
      </c>
      <c r="B255" t="s">
        <v>64</v>
      </c>
      <c r="C255">
        <v>9287</v>
      </c>
      <c r="D255">
        <v>389984.26</v>
      </c>
      <c r="E255">
        <v>7405830.3099999996</v>
      </c>
      <c r="F255">
        <v>2</v>
      </c>
      <c r="G255">
        <v>776.18</v>
      </c>
      <c r="H255">
        <v>770.05626900000004</v>
      </c>
      <c r="I255">
        <v>1</v>
      </c>
      <c r="J255">
        <v>1</v>
      </c>
      <c r="K255">
        <v>6.1237310000000003</v>
      </c>
    </row>
    <row r="256" spans="1:11" x14ac:dyDescent="0.25">
      <c r="A256">
        <v>171</v>
      </c>
      <c r="B256" t="s">
        <v>64</v>
      </c>
      <c r="C256">
        <v>9333</v>
      </c>
      <c r="D256">
        <v>389984.26</v>
      </c>
      <c r="E256">
        <v>7405830.3099999996</v>
      </c>
      <c r="F256">
        <v>2</v>
      </c>
      <c r="G256">
        <v>776.29</v>
      </c>
      <c r="H256">
        <v>770.08201499999996</v>
      </c>
      <c r="I256">
        <v>1</v>
      </c>
      <c r="J256">
        <v>1</v>
      </c>
      <c r="K256">
        <v>6.2079849999999999</v>
      </c>
    </row>
    <row r="257" spans="1:11" x14ac:dyDescent="0.25">
      <c r="A257">
        <v>99</v>
      </c>
      <c r="B257" t="s">
        <v>64</v>
      </c>
      <c r="C257">
        <v>9370</v>
      </c>
      <c r="D257">
        <v>389984.26</v>
      </c>
      <c r="E257">
        <v>7405830.3099999996</v>
      </c>
      <c r="F257">
        <v>2</v>
      </c>
      <c r="G257">
        <v>776.42</v>
      </c>
      <c r="H257">
        <v>770.10213299999998</v>
      </c>
      <c r="I257">
        <v>1</v>
      </c>
      <c r="J257">
        <v>1</v>
      </c>
      <c r="K257">
        <v>6.3178669999999997</v>
      </c>
    </row>
    <row r="258" spans="1:11" x14ac:dyDescent="0.25">
      <c r="A258">
        <v>256</v>
      </c>
      <c r="B258" t="s">
        <v>64</v>
      </c>
      <c r="C258">
        <v>9405</v>
      </c>
      <c r="D258">
        <v>389984.26</v>
      </c>
      <c r="E258">
        <v>7405830.3099999996</v>
      </c>
      <c r="F258">
        <v>2</v>
      </c>
      <c r="G258">
        <v>776.22</v>
      </c>
      <c r="H258">
        <v>770.12067500000001</v>
      </c>
      <c r="I258">
        <v>1</v>
      </c>
      <c r="J258">
        <v>1</v>
      </c>
      <c r="K258">
        <v>6.0993250000000003</v>
      </c>
    </row>
    <row r="259" spans="1:11" x14ac:dyDescent="0.25">
      <c r="A259">
        <v>201</v>
      </c>
      <c r="B259" t="s">
        <v>64</v>
      </c>
      <c r="C259">
        <v>9435</v>
      </c>
      <c r="D259">
        <v>389984.26</v>
      </c>
      <c r="E259">
        <v>7405830.3099999996</v>
      </c>
      <c r="F259">
        <v>2</v>
      </c>
      <c r="G259">
        <v>776.11</v>
      </c>
      <c r="H259">
        <v>770.13618299999996</v>
      </c>
      <c r="I259">
        <v>1</v>
      </c>
      <c r="J259">
        <v>1</v>
      </c>
      <c r="K259">
        <v>5.9738170000000004</v>
      </c>
    </row>
    <row r="260" spans="1:11" x14ac:dyDescent="0.25">
      <c r="A260">
        <v>184</v>
      </c>
      <c r="B260" t="s">
        <v>64</v>
      </c>
      <c r="C260">
        <v>9454</v>
      </c>
      <c r="D260">
        <v>389984.26</v>
      </c>
      <c r="E260">
        <v>7405830.3099999996</v>
      </c>
      <c r="F260">
        <v>2</v>
      </c>
      <c r="G260">
        <v>776.11</v>
      </c>
      <c r="H260">
        <v>770.14577499999996</v>
      </c>
      <c r="I260">
        <v>1</v>
      </c>
      <c r="J260">
        <v>1</v>
      </c>
      <c r="K260">
        <v>5.9642249999999999</v>
      </c>
    </row>
    <row r="261" spans="1:11" x14ac:dyDescent="0.25">
      <c r="A261">
        <v>14</v>
      </c>
      <c r="B261" t="s">
        <v>64</v>
      </c>
      <c r="C261">
        <v>9496</v>
      </c>
      <c r="D261">
        <v>389984.26</v>
      </c>
      <c r="E261">
        <v>7405830.3099999996</v>
      </c>
      <c r="F261">
        <v>2</v>
      </c>
      <c r="G261">
        <v>776.71</v>
      </c>
      <c r="H261">
        <v>770.16656999999998</v>
      </c>
      <c r="I261">
        <v>1</v>
      </c>
      <c r="J261">
        <v>1</v>
      </c>
      <c r="K261">
        <v>6.5434299999999999</v>
      </c>
    </row>
    <row r="262" spans="1:11" x14ac:dyDescent="0.25">
      <c r="A262">
        <v>413</v>
      </c>
      <c r="B262" t="s">
        <v>64</v>
      </c>
      <c r="C262">
        <v>9505</v>
      </c>
      <c r="D262">
        <v>389984.26</v>
      </c>
      <c r="E262">
        <v>7405830.3099999996</v>
      </c>
      <c r="F262">
        <v>2</v>
      </c>
      <c r="G262">
        <v>776.74</v>
      </c>
      <c r="H262">
        <v>770.17088999999999</v>
      </c>
      <c r="I262">
        <v>1</v>
      </c>
      <c r="J262">
        <v>1</v>
      </c>
      <c r="K262">
        <v>6.5691100000000002</v>
      </c>
    </row>
    <row r="263" spans="1:11" x14ac:dyDescent="0.25">
      <c r="A263">
        <v>17</v>
      </c>
      <c r="B263" t="s">
        <v>64</v>
      </c>
      <c r="C263">
        <v>9541</v>
      </c>
      <c r="D263">
        <v>389984.26</v>
      </c>
      <c r="E263">
        <v>7405830.3099999996</v>
      </c>
      <c r="F263">
        <v>2</v>
      </c>
      <c r="G263">
        <v>776.81</v>
      </c>
      <c r="H263">
        <v>770.18799000000001</v>
      </c>
      <c r="I263">
        <v>1</v>
      </c>
      <c r="J263">
        <v>1</v>
      </c>
      <c r="K263">
        <v>6.6220100000000004</v>
      </c>
    </row>
    <row r="264" spans="1:11" x14ac:dyDescent="0.25">
      <c r="A264">
        <v>419</v>
      </c>
      <c r="B264" t="s">
        <v>64</v>
      </c>
      <c r="C264">
        <v>9568</v>
      </c>
      <c r="D264">
        <v>389984.26</v>
      </c>
      <c r="E264">
        <v>7405830.3099999996</v>
      </c>
      <c r="F264">
        <v>2</v>
      </c>
      <c r="G264">
        <v>776.89</v>
      </c>
      <c r="H264">
        <v>770.20049200000005</v>
      </c>
      <c r="I264">
        <v>1</v>
      </c>
      <c r="J264">
        <v>1</v>
      </c>
      <c r="K264">
        <v>6.689508</v>
      </c>
    </row>
    <row r="265" spans="1:11" x14ac:dyDescent="0.25">
      <c r="A265">
        <v>270</v>
      </c>
      <c r="B265" t="s">
        <v>64</v>
      </c>
      <c r="C265">
        <v>9608</v>
      </c>
      <c r="D265">
        <v>389984.26</v>
      </c>
      <c r="E265">
        <v>7405830.3099999996</v>
      </c>
      <c r="F265">
        <v>2</v>
      </c>
      <c r="G265">
        <v>776.96</v>
      </c>
      <c r="H265">
        <v>770.21850300000006</v>
      </c>
      <c r="I265">
        <v>1</v>
      </c>
      <c r="J265">
        <v>1</v>
      </c>
      <c r="K265">
        <v>6.7414969999999999</v>
      </c>
    </row>
    <row r="266" spans="1:11" x14ac:dyDescent="0.25">
      <c r="A266">
        <v>437</v>
      </c>
      <c r="B266" t="s">
        <v>64</v>
      </c>
      <c r="C266">
        <v>9645</v>
      </c>
      <c r="D266">
        <v>389984.26</v>
      </c>
      <c r="E266">
        <v>7405830.3099999996</v>
      </c>
      <c r="F266">
        <v>2</v>
      </c>
      <c r="G266">
        <v>776.69</v>
      </c>
      <c r="H266">
        <v>770.23461299999997</v>
      </c>
      <c r="I266">
        <v>1</v>
      </c>
      <c r="J266">
        <v>1</v>
      </c>
      <c r="K266">
        <v>6.455387</v>
      </c>
    </row>
    <row r="267" spans="1:11" x14ac:dyDescent="0.25">
      <c r="A267">
        <v>295</v>
      </c>
      <c r="B267" t="s">
        <v>64</v>
      </c>
      <c r="C267">
        <v>9664</v>
      </c>
      <c r="D267">
        <v>389984.26</v>
      </c>
      <c r="E267">
        <v>7405830.3099999996</v>
      </c>
      <c r="F267">
        <v>2</v>
      </c>
      <c r="G267">
        <v>777.02</v>
      </c>
      <c r="H267">
        <v>770.24263599999995</v>
      </c>
      <c r="I267">
        <v>1</v>
      </c>
      <c r="J267">
        <v>1</v>
      </c>
      <c r="K267">
        <v>6.7773640000000004</v>
      </c>
    </row>
    <row r="268" spans="1:11" x14ac:dyDescent="0.25">
      <c r="A268">
        <v>268</v>
      </c>
      <c r="B268" t="s">
        <v>64</v>
      </c>
      <c r="C268">
        <v>9692</v>
      </c>
      <c r="D268">
        <v>389984.26</v>
      </c>
      <c r="E268">
        <v>7405830.3099999996</v>
      </c>
      <c r="F268">
        <v>2</v>
      </c>
      <c r="G268">
        <v>778.47</v>
      </c>
      <c r="H268">
        <v>770.254231</v>
      </c>
      <c r="I268">
        <v>1</v>
      </c>
      <c r="J268">
        <v>1</v>
      </c>
      <c r="K268">
        <v>8.2157689999999999</v>
      </c>
    </row>
    <row r="269" spans="1:11" x14ac:dyDescent="0.25">
      <c r="A269">
        <v>52</v>
      </c>
      <c r="B269" t="s">
        <v>64</v>
      </c>
      <c r="C269">
        <v>9708</v>
      </c>
      <c r="D269">
        <v>389984.26</v>
      </c>
      <c r="E269">
        <v>7405830.3099999996</v>
      </c>
      <c r="F269">
        <v>2</v>
      </c>
      <c r="G269">
        <v>777.08</v>
      </c>
      <c r="H269">
        <v>770.26075600000001</v>
      </c>
      <c r="I269">
        <v>1</v>
      </c>
      <c r="J269">
        <v>1</v>
      </c>
      <c r="K269">
        <v>6.8192440000000003</v>
      </c>
    </row>
    <row r="270" spans="1:11" x14ac:dyDescent="0.25">
      <c r="A270">
        <v>64</v>
      </c>
      <c r="B270" t="s">
        <v>64</v>
      </c>
      <c r="C270">
        <v>9740</v>
      </c>
      <c r="D270">
        <v>389984.26</v>
      </c>
      <c r="E270">
        <v>7405830.3099999996</v>
      </c>
      <c r="F270">
        <v>2</v>
      </c>
      <c r="G270">
        <v>777.18</v>
      </c>
      <c r="H270">
        <v>770.27342099999998</v>
      </c>
      <c r="I270">
        <v>1</v>
      </c>
      <c r="J270">
        <v>1</v>
      </c>
      <c r="K270">
        <v>6.9065789999999998</v>
      </c>
    </row>
    <row r="271" spans="1:11" x14ac:dyDescent="0.25">
      <c r="A271">
        <v>320</v>
      </c>
      <c r="B271" t="s">
        <v>64</v>
      </c>
      <c r="C271">
        <v>9762</v>
      </c>
      <c r="D271">
        <v>389984.26</v>
      </c>
      <c r="E271">
        <v>7405830.3099999996</v>
      </c>
      <c r="F271">
        <v>2</v>
      </c>
      <c r="G271">
        <v>777.21</v>
      </c>
      <c r="H271">
        <v>770.28186000000005</v>
      </c>
      <c r="I271">
        <v>1</v>
      </c>
      <c r="J271">
        <v>1</v>
      </c>
      <c r="K271">
        <v>6.92814</v>
      </c>
    </row>
    <row r="272" spans="1:11" x14ac:dyDescent="0.25">
      <c r="A272">
        <v>275</v>
      </c>
      <c r="B272" t="s">
        <v>64</v>
      </c>
      <c r="C272">
        <v>9799</v>
      </c>
      <c r="D272">
        <v>389984.26</v>
      </c>
      <c r="E272">
        <v>7405830.3099999996</v>
      </c>
      <c r="F272">
        <v>2</v>
      </c>
      <c r="G272">
        <v>777.31</v>
      </c>
      <c r="H272">
        <v>770.29564300000004</v>
      </c>
      <c r="I272">
        <v>1</v>
      </c>
      <c r="J272">
        <v>1</v>
      </c>
      <c r="K272">
        <v>7.0143570000000004</v>
      </c>
    </row>
    <row r="273" spans="1:11" x14ac:dyDescent="0.25">
      <c r="A273">
        <v>235</v>
      </c>
      <c r="B273" t="s">
        <v>64</v>
      </c>
      <c r="C273">
        <v>9830</v>
      </c>
      <c r="D273">
        <v>389984.26</v>
      </c>
      <c r="E273">
        <v>7405830.3099999996</v>
      </c>
      <c r="F273">
        <v>2</v>
      </c>
      <c r="G273">
        <v>777.31</v>
      </c>
      <c r="H273">
        <v>770.30674399999998</v>
      </c>
      <c r="I273">
        <v>1</v>
      </c>
      <c r="J273">
        <v>1</v>
      </c>
      <c r="K273">
        <v>7.0032560000000004</v>
      </c>
    </row>
    <row r="274" spans="1:11" x14ac:dyDescent="0.25">
      <c r="A274">
        <v>72</v>
      </c>
      <c r="B274" t="s">
        <v>64</v>
      </c>
      <c r="C274">
        <v>9832</v>
      </c>
      <c r="D274">
        <v>389984.26</v>
      </c>
      <c r="E274">
        <v>7405830.3099999996</v>
      </c>
      <c r="F274">
        <v>2</v>
      </c>
      <c r="G274">
        <v>776.76</v>
      </c>
      <c r="H274">
        <v>770.30744900000002</v>
      </c>
      <c r="I274">
        <v>1</v>
      </c>
      <c r="J274">
        <v>1</v>
      </c>
      <c r="K274">
        <v>6.4525509999999997</v>
      </c>
    </row>
    <row r="275" spans="1:11" x14ac:dyDescent="0.25">
      <c r="A275">
        <v>453</v>
      </c>
      <c r="B275" t="s">
        <v>64</v>
      </c>
      <c r="C275">
        <v>9874</v>
      </c>
      <c r="D275">
        <v>389984.26</v>
      </c>
      <c r="E275">
        <v>7405830.3099999996</v>
      </c>
      <c r="F275">
        <v>2</v>
      </c>
      <c r="G275">
        <v>777.28</v>
      </c>
      <c r="H275">
        <v>770.32188799999994</v>
      </c>
      <c r="I275">
        <v>1</v>
      </c>
      <c r="J275">
        <v>1</v>
      </c>
      <c r="K275">
        <v>6.9581119999999999</v>
      </c>
    </row>
    <row r="276" spans="1:11" x14ac:dyDescent="0.25">
      <c r="A276">
        <v>287</v>
      </c>
      <c r="B276" t="s">
        <v>64</v>
      </c>
      <c r="C276">
        <v>9917</v>
      </c>
      <c r="D276">
        <v>389984.26</v>
      </c>
      <c r="E276">
        <v>7405830.3099999996</v>
      </c>
      <c r="F276">
        <v>2</v>
      </c>
      <c r="G276">
        <v>777.46</v>
      </c>
      <c r="H276">
        <v>770.33612300000004</v>
      </c>
      <c r="I276">
        <v>1</v>
      </c>
      <c r="J276">
        <v>1</v>
      </c>
      <c r="K276">
        <v>7.1238770000000002</v>
      </c>
    </row>
    <row r="277" spans="1:11" x14ac:dyDescent="0.25">
      <c r="A277">
        <v>23</v>
      </c>
      <c r="B277" t="s">
        <v>64</v>
      </c>
      <c r="C277">
        <v>9942</v>
      </c>
      <c r="D277">
        <v>389984.26</v>
      </c>
      <c r="E277">
        <v>7405830.3099999996</v>
      </c>
      <c r="F277">
        <v>2</v>
      </c>
      <c r="G277">
        <v>777.51</v>
      </c>
      <c r="H277">
        <v>770.34412999999995</v>
      </c>
      <c r="I277">
        <v>1</v>
      </c>
      <c r="J277">
        <v>1</v>
      </c>
      <c r="K277">
        <v>7.16587</v>
      </c>
    </row>
    <row r="278" spans="1:11" x14ac:dyDescent="0.25">
      <c r="A278">
        <v>181</v>
      </c>
      <c r="B278" t="s">
        <v>64</v>
      </c>
      <c r="C278">
        <v>9979</v>
      </c>
      <c r="D278">
        <v>389984.26</v>
      </c>
      <c r="E278">
        <v>7405830.3099999996</v>
      </c>
      <c r="F278">
        <v>2</v>
      </c>
      <c r="G278">
        <v>777.57</v>
      </c>
      <c r="H278">
        <v>770.35571000000004</v>
      </c>
      <c r="I278">
        <v>1</v>
      </c>
      <c r="J278">
        <v>1</v>
      </c>
      <c r="K278">
        <v>7.2142900000000001</v>
      </c>
    </row>
    <row r="279" spans="1:11" x14ac:dyDescent="0.25">
      <c r="A279">
        <v>88</v>
      </c>
      <c r="B279" t="s">
        <v>64</v>
      </c>
      <c r="C279">
        <v>10007</v>
      </c>
      <c r="D279">
        <v>389984.26</v>
      </c>
      <c r="E279">
        <v>7405830.3099999996</v>
      </c>
      <c r="F279">
        <v>2</v>
      </c>
      <c r="G279">
        <v>777.63</v>
      </c>
      <c r="H279">
        <v>770.36420699999996</v>
      </c>
      <c r="I279">
        <v>1</v>
      </c>
      <c r="J279">
        <v>1</v>
      </c>
      <c r="K279">
        <v>7.2657930000000004</v>
      </c>
    </row>
    <row r="280" spans="1:11" x14ac:dyDescent="0.25">
      <c r="A280">
        <v>474</v>
      </c>
      <c r="B280" t="s">
        <v>64</v>
      </c>
      <c r="C280">
        <v>10036</v>
      </c>
      <c r="D280">
        <v>389984.26</v>
      </c>
      <c r="E280">
        <v>7405830.3099999996</v>
      </c>
      <c r="F280">
        <v>2</v>
      </c>
      <c r="G280">
        <v>777.69</v>
      </c>
      <c r="H280">
        <v>770.37281800000005</v>
      </c>
      <c r="I280">
        <v>1</v>
      </c>
      <c r="J280">
        <v>1</v>
      </c>
      <c r="K280">
        <v>7.3171819999999999</v>
      </c>
    </row>
    <row r="281" spans="1:11" x14ac:dyDescent="0.25">
      <c r="A281">
        <v>343</v>
      </c>
      <c r="B281" t="s">
        <v>64</v>
      </c>
      <c r="C281">
        <v>10072</v>
      </c>
      <c r="D281">
        <v>389984.26</v>
      </c>
      <c r="E281">
        <v>7405830.3099999996</v>
      </c>
      <c r="F281">
        <v>2</v>
      </c>
      <c r="G281">
        <v>777.77</v>
      </c>
      <c r="H281">
        <v>770.38328999999999</v>
      </c>
      <c r="I281">
        <v>1</v>
      </c>
      <c r="J281">
        <v>1</v>
      </c>
      <c r="K281">
        <v>7.3867099999999999</v>
      </c>
    </row>
    <row r="282" spans="1:11" x14ac:dyDescent="0.25">
      <c r="A282">
        <v>313</v>
      </c>
      <c r="B282" t="s">
        <v>66</v>
      </c>
      <c r="C282">
        <v>8866</v>
      </c>
      <c r="D282">
        <v>387921.45</v>
      </c>
      <c r="E282">
        <v>7405406.04</v>
      </c>
      <c r="F282">
        <v>2</v>
      </c>
      <c r="G282">
        <v>715.13</v>
      </c>
      <c r="H282">
        <v>716.34129199999995</v>
      </c>
      <c r="I282">
        <v>1</v>
      </c>
      <c r="J282">
        <v>1</v>
      </c>
      <c r="K282">
        <v>-1.211292</v>
      </c>
    </row>
    <row r="283" spans="1:11" x14ac:dyDescent="0.25">
      <c r="A283">
        <v>55</v>
      </c>
      <c r="B283" t="s">
        <v>66</v>
      </c>
      <c r="C283">
        <v>8892</v>
      </c>
      <c r="D283">
        <v>387921.45</v>
      </c>
      <c r="E283">
        <v>7405406.04</v>
      </c>
      <c r="F283">
        <v>2</v>
      </c>
      <c r="G283">
        <v>714.4</v>
      </c>
      <c r="H283">
        <v>716.34124099999997</v>
      </c>
      <c r="I283">
        <v>1</v>
      </c>
      <c r="J283">
        <v>1</v>
      </c>
      <c r="K283">
        <v>-1.941241</v>
      </c>
    </row>
    <row r="284" spans="1:11" x14ac:dyDescent="0.25">
      <c r="A284">
        <v>209</v>
      </c>
      <c r="B284" t="s">
        <v>66</v>
      </c>
      <c r="C284">
        <v>8927</v>
      </c>
      <c r="D284">
        <v>387921.45</v>
      </c>
      <c r="E284">
        <v>7405406.04</v>
      </c>
      <c r="F284">
        <v>2</v>
      </c>
      <c r="G284">
        <v>715.2</v>
      </c>
      <c r="H284">
        <v>716.34135100000003</v>
      </c>
      <c r="I284">
        <v>1</v>
      </c>
      <c r="J284">
        <v>1</v>
      </c>
      <c r="K284">
        <v>-1.141351</v>
      </c>
    </row>
    <row r="285" spans="1:11" x14ac:dyDescent="0.25">
      <c r="A285">
        <v>190</v>
      </c>
      <c r="B285" t="s">
        <v>66</v>
      </c>
      <c r="C285">
        <v>8956</v>
      </c>
      <c r="D285">
        <v>387921.45</v>
      </c>
      <c r="E285">
        <v>7405406.04</v>
      </c>
      <c r="F285">
        <v>2</v>
      </c>
      <c r="G285">
        <v>714.6</v>
      </c>
      <c r="H285">
        <v>716.34160199999997</v>
      </c>
      <c r="I285">
        <v>1</v>
      </c>
      <c r="J285">
        <v>1</v>
      </c>
      <c r="K285">
        <v>-1.7416020000000001</v>
      </c>
    </row>
    <row r="286" spans="1:11" x14ac:dyDescent="0.25">
      <c r="A286">
        <v>161</v>
      </c>
      <c r="B286" t="s">
        <v>66</v>
      </c>
      <c r="C286">
        <v>8980</v>
      </c>
      <c r="D286">
        <v>387921.45</v>
      </c>
      <c r="E286">
        <v>7405406.04</v>
      </c>
      <c r="F286">
        <v>2</v>
      </c>
      <c r="G286">
        <v>715.04</v>
      </c>
      <c r="H286">
        <v>716.34189900000001</v>
      </c>
      <c r="I286">
        <v>1</v>
      </c>
      <c r="J286">
        <v>1</v>
      </c>
      <c r="K286">
        <v>-1.3018989999999999</v>
      </c>
    </row>
    <row r="287" spans="1:11" x14ac:dyDescent="0.25">
      <c r="A287">
        <v>462</v>
      </c>
      <c r="B287" t="s">
        <v>66</v>
      </c>
      <c r="C287">
        <v>9020</v>
      </c>
      <c r="D287">
        <v>387921.45</v>
      </c>
      <c r="E287">
        <v>7405406.04</v>
      </c>
      <c r="F287">
        <v>2</v>
      </c>
      <c r="G287">
        <v>715.09</v>
      </c>
      <c r="H287">
        <v>716.34263799999997</v>
      </c>
      <c r="I287">
        <v>1</v>
      </c>
      <c r="J287">
        <v>1</v>
      </c>
      <c r="K287">
        <v>-1.2526379999999999</v>
      </c>
    </row>
    <row r="288" spans="1:11" x14ac:dyDescent="0.25">
      <c r="A288">
        <v>100</v>
      </c>
      <c r="B288" t="s">
        <v>66</v>
      </c>
      <c r="C288">
        <v>9054</v>
      </c>
      <c r="D288">
        <v>387921.45</v>
      </c>
      <c r="E288">
        <v>7405406.04</v>
      </c>
      <c r="F288">
        <v>2</v>
      </c>
      <c r="G288">
        <v>714.95</v>
      </c>
      <c r="H288">
        <v>716.34346800000003</v>
      </c>
      <c r="I288">
        <v>1</v>
      </c>
      <c r="J288">
        <v>1</v>
      </c>
      <c r="K288">
        <v>-1.3934679999999999</v>
      </c>
    </row>
    <row r="289" spans="1:11" x14ac:dyDescent="0.25">
      <c r="A289">
        <v>132</v>
      </c>
      <c r="B289" t="s">
        <v>66</v>
      </c>
      <c r="C289">
        <v>9083</v>
      </c>
      <c r="D289">
        <v>387921.45</v>
      </c>
      <c r="E289">
        <v>7405406.04</v>
      </c>
      <c r="F289">
        <v>2</v>
      </c>
      <c r="G289">
        <v>714.55</v>
      </c>
      <c r="H289">
        <v>716.34429899999998</v>
      </c>
      <c r="I289">
        <v>1</v>
      </c>
      <c r="J289">
        <v>1</v>
      </c>
      <c r="K289">
        <v>-1.7942990000000001</v>
      </c>
    </row>
    <row r="290" spans="1:11" x14ac:dyDescent="0.25">
      <c r="A290">
        <v>195</v>
      </c>
      <c r="B290" t="s">
        <v>66</v>
      </c>
      <c r="C290">
        <v>9117</v>
      </c>
      <c r="D290">
        <v>387921.45</v>
      </c>
      <c r="E290">
        <v>7405406.04</v>
      </c>
      <c r="F290">
        <v>2</v>
      </c>
      <c r="G290">
        <v>715</v>
      </c>
      <c r="H290">
        <v>716.34544700000004</v>
      </c>
      <c r="I290">
        <v>1</v>
      </c>
      <c r="J290">
        <v>1</v>
      </c>
      <c r="K290">
        <v>-1.3454470000000001</v>
      </c>
    </row>
    <row r="291" spans="1:11" x14ac:dyDescent="0.25">
      <c r="A291">
        <v>264</v>
      </c>
      <c r="B291" t="s">
        <v>66</v>
      </c>
      <c r="C291">
        <v>9155</v>
      </c>
      <c r="D291">
        <v>387921.45</v>
      </c>
      <c r="E291">
        <v>7405406.04</v>
      </c>
      <c r="F291">
        <v>2</v>
      </c>
      <c r="G291">
        <v>714.95</v>
      </c>
      <c r="H291">
        <v>716.34692600000005</v>
      </c>
      <c r="I291">
        <v>1</v>
      </c>
      <c r="J291">
        <v>1</v>
      </c>
      <c r="K291">
        <v>-1.3969259999999999</v>
      </c>
    </row>
    <row r="292" spans="1:11" x14ac:dyDescent="0.25">
      <c r="A292">
        <v>128</v>
      </c>
      <c r="B292" t="s">
        <v>66</v>
      </c>
      <c r="C292">
        <v>9179</v>
      </c>
      <c r="D292">
        <v>387921.45</v>
      </c>
      <c r="E292">
        <v>7405406.04</v>
      </c>
      <c r="F292">
        <v>2</v>
      </c>
      <c r="G292">
        <v>715</v>
      </c>
      <c r="H292">
        <v>716.34797200000003</v>
      </c>
      <c r="I292">
        <v>1</v>
      </c>
      <c r="J292">
        <v>1</v>
      </c>
      <c r="K292">
        <v>-1.3479719999999999</v>
      </c>
    </row>
    <row r="293" spans="1:11" x14ac:dyDescent="0.25">
      <c r="A293">
        <v>451</v>
      </c>
      <c r="B293" t="s">
        <v>66</v>
      </c>
      <c r="C293">
        <v>9201</v>
      </c>
      <c r="D293">
        <v>387921.45</v>
      </c>
      <c r="E293">
        <v>7405406.04</v>
      </c>
      <c r="F293">
        <v>2</v>
      </c>
      <c r="G293">
        <v>715</v>
      </c>
      <c r="H293">
        <v>716.34899900000005</v>
      </c>
      <c r="I293">
        <v>1</v>
      </c>
      <c r="J293">
        <v>1</v>
      </c>
      <c r="K293">
        <v>-1.3489990000000001</v>
      </c>
    </row>
    <row r="294" spans="1:11" x14ac:dyDescent="0.25">
      <c r="A294">
        <v>294</v>
      </c>
      <c r="B294" t="s">
        <v>66</v>
      </c>
      <c r="C294">
        <v>9228</v>
      </c>
      <c r="D294">
        <v>387921.45</v>
      </c>
      <c r="E294">
        <v>7405406.04</v>
      </c>
      <c r="F294">
        <v>2</v>
      </c>
      <c r="G294">
        <v>714.97</v>
      </c>
      <c r="H294">
        <v>716.35033799999997</v>
      </c>
      <c r="I294">
        <v>1</v>
      </c>
      <c r="J294">
        <v>1</v>
      </c>
      <c r="K294">
        <v>-1.3803380000000001</v>
      </c>
    </row>
    <row r="295" spans="1:11" x14ac:dyDescent="0.25">
      <c r="A295">
        <v>243</v>
      </c>
      <c r="B295" t="s">
        <v>66</v>
      </c>
      <c r="C295">
        <v>9280</v>
      </c>
      <c r="D295">
        <v>387921.45</v>
      </c>
      <c r="E295">
        <v>7405406.04</v>
      </c>
      <c r="F295">
        <v>2</v>
      </c>
      <c r="G295">
        <v>714.91</v>
      </c>
      <c r="H295">
        <v>716.35320999999999</v>
      </c>
      <c r="I295">
        <v>1</v>
      </c>
      <c r="J295">
        <v>1</v>
      </c>
      <c r="K295">
        <v>-1.4432100000000001</v>
      </c>
    </row>
    <row r="296" spans="1:11" x14ac:dyDescent="0.25">
      <c r="A296">
        <v>35</v>
      </c>
      <c r="B296" t="s">
        <v>66</v>
      </c>
      <c r="C296">
        <v>9333</v>
      </c>
      <c r="D296">
        <v>387921.45</v>
      </c>
      <c r="E296">
        <v>7405406.04</v>
      </c>
      <c r="F296">
        <v>2</v>
      </c>
      <c r="G296">
        <v>713.38</v>
      </c>
      <c r="H296">
        <v>716.35649799999999</v>
      </c>
      <c r="I296">
        <v>1</v>
      </c>
      <c r="J296">
        <v>1</v>
      </c>
      <c r="K296">
        <v>-2.9764979999999999</v>
      </c>
    </row>
    <row r="297" spans="1:11" x14ac:dyDescent="0.25">
      <c r="A297">
        <v>356</v>
      </c>
      <c r="B297" t="s">
        <v>66</v>
      </c>
      <c r="C297">
        <v>9370</v>
      </c>
      <c r="D297">
        <v>387921.45</v>
      </c>
      <c r="E297">
        <v>7405406.04</v>
      </c>
      <c r="F297">
        <v>2</v>
      </c>
      <c r="G297">
        <v>714.93</v>
      </c>
      <c r="H297">
        <v>716.35897599999998</v>
      </c>
      <c r="I297">
        <v>1</v>
      </c>
      <c r="J297">
        <v>1</v>
      </c>
      <c r="K297">
        <v>-1.428976</v>
      </c>
    </row>
    <row r="298" spans="1:11" x14ac:dyDescent="0.25">
      <c r="A298">
        <v>258</v>
      </c>
      <c r="B298" t="s">
        <v>66</v>
      </c>
      <c r="C298">
        <v>9405</v>
      </c>
      <c r="D298">
        <v>387921.45</v>
      </c>
      <c r="E298">
        <v>7405406.04</v>
      </c>
      <c r="F298">
        <v>2</v>
      </c>
      <c r="G298">
        <v>713.66</v>
      </c>
      <c r="H298">
        <v>716.36149699999999</v>
      </c>
      <c r="I298">
        <v>1</v>
      </c>
      <c r="J298">
        <v>1</v>
      </c>
      <c r="K298">
        <v>-2.7014969999999998</v>
      </c>
    </row>
    <row r="299" spans="1:11" x14ac:dyDescent="0.25">
      <c r="A299">
        <v>315</v>
      </c>
      <c r="B299" t="s">
        <v>66</v>
      </c>
      <c r="C299">
        <v>9435</v>
      </c>
      <c r="D299">
        <v>387921.45</v>
      </c>
      <c r="E299">
        <v>7405406.04</v>
      </c>
      <c r="F299">
        <v>2</v>
      </c>
      <c r="G299">
        <v>713.9</v>
      </c>
      <c r="H299">
        <v>716.36374999999998</v>
      </c>
      <c r="I299">
        <v>1</v>
      </c>
      <c r="J299">
        <v>1</v>
      </c>
      <c r="K299">
        <v>-2.4637500000000001</v>
      </c>
    </row>
    <row r="300" spans="1:11" x14ac:dyDescent="0.25">
      <c r="A300">
        <v>303</v>
      </c>
      <c r="B300" t="s">
        <v>66</v>
      </c>
      <c r="C300">
        <v>9454</v>
      </c>
      <c r="D300">
        <v>387921.45</v>
      </c>
      <c r="E300">
        <v>7405406.04</v>
      </c>
      <c r="F300">
        <v>2</v>
      </c>
      <c r="G300">
        <v>713.78</v>
      </c>
      <c r="H300">
        <v>716.36525500000005</v>
      </c>
      <c r="I300">
        <v>1</v>
      </c>
      <c r="J300">
        <v>1</v>
      </c>
      <c r="K300">
        <v>-2.5852550000000001</v>
      </c>
    </row>
    <row r="301" spans="1:11" x14ac:dyDescent="0.25">
      <c r="A301">
        <v>180</v>
      </c>
      <c r="B301" t="s">
        <v>66</v>
      </c>
      <c r="C301">
        <v>9496</v>
      </c>
      <c r="D301">
        <v>387921.45</v>
      </c>
      <c r="E301">
        <v>7405406.04</v>
      </c>
      <c r="F301">
        <v>2</v>
      </c>
      <c r="G301">
        <v>714.95</v>
      </c>
      <c r="H301">
        <v>716.36868100000004</v>
      </c>
      <c r="I301">
        <v>1</v>
      </c>
      <c r="J301">
        <v>1</v>
      </c>
      <c r="K301">
        <v>-1.4186810000000001</v>
      </c>
    </row>
    <row r="302" spans="1:11" x14ac:dyDescent="0.25">
      <c r="A302">
        <v>440</v>
      </c>
      <c r="B302" t="s">
        <v>66</v>
      </c>
      <c r="C302">
        <v>9505</v>
      </c>
      <c r="D302">
        <v>387921.45</v>
      </c>
      <c r="E302">
        <v>7405406.04</v>
      </c>
      <c r="F302">
        <v>2</v>
      </c>
      <c r="G302">
        <v>714.85</v>
      </c>
      <c r="H302">
        <v>716.36945400000002</v>
      </c>
      <c r="I302">
        <v>1</v>
      </c>
      <c r="J302">
        <v>1</v>
      </c>
      <c r="K302">
        <v>-1.5194540000000001</v>
      </c>
    </row>
    <row r="303" spans="1:11" x14ac:dyDescent="0.25">
      <c r="A303">
        <v>103</v>
      </c>
      <c r="B303" t="s">
        <v>66</v>
      </c>
      <c r="C303">
        <v>9541</v>
      </c>
      <c r="D303">
        <v>387921.45</v>
      </c>
      <c r="E303">
        <v>7405406.04</v>
      </c>
      <c r="F303">
        <v>2</v>
      </c>
      <c r="G303">
        <v>714.35</v>
      </c>
      <c r="H303">
        <v>716.37257599999998</v>
      </c>
      <c r="I303">
        <v>1</v>
      </c>
      <c r="J303">
        <v>1</v>
      </c>
      <c r="K303">
        <v>-2.0225759999999999</v>
      </c>
    </row>
    <row r="304" spans="1:11" x14ac:dyDescent="0.25">
      <c r="A304">
        <v>86</v>
      </c>
      <c r="B304" t="s">
        <v>66</v>
      </c>
      <c r="C304">
        <v>9568</v>
      </c>
      <c r="D304">
        <v>387921.45</v>
      </c>
      <c r="E304">
        <v>7405406.04</v>
      </c>
      <c r="F304">
        <v>2</v>
      </c>
      <c r="G304">
        <v>714.63</v>
      </c>
      <c r="H304">
        <v>716.37499200000002</v>
      </c>
      <c r="I304">
        <v>1</v>
      </c>
      <c r="J304">
        <v>1</v>
      </c>
      <c r="K304">
        <v>-1.7449920000000001</v>
      </c>
    </row>
    <row r="305" spans="1:11" x14ac:dyDescent="0.25">
      <c r="A305">
        <v>359</v>
      </c>
      <c r="B305" t="s">
        <v>66</v>
      </c>
      <c r="C305">
        <v>9608</v>
      </c>
      <c r="D305">
        <v>387921.45</v>
      </c>
      <c r="E305">
        <v>7405406.04</v>
      </c>
      <c r="F305">
        <v>2</v>
      </c>
      <c r="G305">
        <v>714.73</v>
      </c>
      <c r="H305">
        <v>716.378738</v>
      </c>
      <c r="I305">
        <v>1</v>
      </c>
      <c r="J305">
        <v>1</v>
      </c>
      <c r="K305">
        <v>-1.648738</v>
      </c>
    </row>
    <row r="306" spans="1:11" x14ac:dyDescent="0.25">
      <c r="A306">
        <v>292</v>
      </c>
      <c r="B306" t="s">
        <v>66</v>
      </c>
      <c r="C306">
        <v>9645</v>
      </c>
      <c r="D306">
        <v>387921.45</v>
      </c>
      <c r="E306">
        <v>7405406.04</v>
      </c>
      <c r="F306">
        <v>2</v>
      </c>
      <c r="G306">
        <v>714.5</v>
      </c>
      <c r="H306">
        <v>716.38232700000003</v>
      </c>
      <c r="I306">
        <v>1</v>
      </c>
      <c r="J306">
        <v>1</v>
      </c>
      <c r="K306">
        <v>-1.8823270000000001</v>
      </c>
    </row>
    <row r="307" spans="1:11" x14ac:dyDescent="0.25">
      <c r="A307">
        <v>74</v>
      </c>
      <c r="B307" t="s">
        <v>66</v>
      </c>
      <c r="C307">
        <v>9664</v>
      </c>
      <c r="D307">
        <v>387921.45</v>
      </c>
      <c r="E307">
        <v>7405406.04</v>
      </c>
      <c r="F307">
        <v>2</v>
      </c>
      <c r="G307">
        <v>714.91</v>
      </c>
      <c r="H307">
        <v>716.38422600000001</v>
      </c>
      <c r="I307">
        <v>1</v>
      </c>
      <c r="J307">
        <v>1</v>
      </c>
      <c r="K307">
        <v>-1.474226</v>
      </c>
    </row>
    <row r="308" spans="1:11" x14ac:dyDescent="0.25">
      <c r="A308">
        <v>460</v>
      </c>
      <c r="B308" t="s">
        <v>66</v>
      </c>
      <c r="C308">
        <v>9692</v>
      </c>
      <c r="D308">
        <v>387921.45</v>
      </c>
      <c r="E308">
        <v>7405406.04</v>
      </c>
      <c r="F308">
        <v>2</v>
      </c>
      <c r="G308">
        <v>715.39</v>
      </c>
      <c r="H308">
        <v>716.38707999999997</v>
      </c>
      <c r="I308">
        <v>1</v>
      </c>
      <c r="J308">
        <v>1</v>
      </c>
      <c r="K308">
        <v>-0.99707999999999997</v>
      </c>
    </row>
    <row r="309" spans="1:11" x14ac:dyDescent="0.25">
      <c r="A309">
        <v>371</v>
      </c>
      <c r="B309" t="s">
        <v>66</v>
      </c>
      <c r="C309">
        <v>9693</v>
      </c>
      <c r="D309">
        <v>387921.45</v>
      </c>
      <c r="E309">
        <v>7405406.04</v>
      </c>
      <c r="F309">
        <v>2</v>
      </c>
      <c r="G309">
        <v>714.95</v>
      </c>
      <c r="H309">
        <v>716.38718300000005</v>
      </c>
      <c r="I309">
        <v>1</v>
      </c>
      <c r="J309">
        <v>1</v>
      </c>
      <c r="K309">
        <v>-1.4371830000000001</v>
      </c>
    </row>
    <row r="310" spans="1:11" x14ac:dyDescent="0.25">
      <c r="A310">
        <v>384</v>
      </c>
      <c r="B310" t="s">
        <v>66</v>
      </c>
      <c r="C310">
        <v>9740</v>
      </c>
      <c r="D310">
        <v>387921.45</v>
      </c>
      <c r="E310">
        <v>7405406.04</v>
      </c>
      <c r="F310">
        <v>2</v>
      </c>
      <c r="G310">
        <v>716.05</v>
      </c>
      <c r="H310">
        <v>716.39214500000003</v>
      </c>
      <c r="I310">
        <v>1</v>
      </c>
      <c r="J310">
        <v>1</v>
      </c>
      <c r="K310">
        <v>-0.34214499999999998</v>
      </c>
    </row>
    <row r="311" spans="1:11" x14ac:dyDescent="0.25">
      <c r="A311">
        <v>415</v>
      </c>
      <c r="B311" t="s">
        <v>66</v>
      </c>
      <c r="C311">
        <v>9761</v>
      </c>
      <c r="D311">
        <v>387921.45</v>
      </c>
      <c r="E311">
        <v>7405406.04</v>
      </c>
      <c r="F311">
        <v>2</v>
      </c>
      <c r="G311">
        <v>714.98</v>
      </c>
      <c r="H311">
        <v>716.39444200000003</v>
      </c>
      <c r="I311">
        <v>1</v>
      </c>
      <c r="J311">
        <v>1</v>
      </c>
      <c r="K311">
        <v>-1.414442</v>
      </c>
    </row>
    <row r="312" spans="1:11" x14ac:dyDescent="0.25">
      <c r="A312">
        <v>463</v>
      </c>
      <c r="B312" t="s">
        <v>66</v>
      </c>
      <c r="C312">
        <v>9799</v>
      </c>
      <c r="D312">
        <v>387921.45</v>
      </c>
      <c r="E312">
        <v>7405406.04</v>
      </c>
      <c r="F312">
        <v>2</v>
      </c>
      <c r="G312">
        <v>714.98</v>
      </c>
      <c r="H312">
        <v>716.39864999999998</v>
      </c>
      <c r="I312">
        <v>1</v>
      </c>
      <c r="J312">
        <v>1</v>
      </c>
      <c r="K312">
        <v>-1.41865</v>
      </c>
    </row>
    <row r="313" spans="1:11" x14ac:dyDescent="0.25">
      <c r="A313">
        <v>312</v>
      </c>
      <c r="B313" t="s">
        <v>66</v>
      </c>
      <c r="C313">
        <v>9830</v>
      </c>
      <c r="D313">
        <v>387921.45</v>
      </c>
      <c r="E313">
        <v>7405406.04</v>
      </c>
      <c r="F313">
        <v>2</v>
      </c>
      <c r="G313">
        <v>714.98</v>
      </c>
      <c r="H313">
        <v>716.40218900000002</v>
      </c>
      <c r="I313">
        <v>1</v>
      </c>
      <c r="J313">
        <v>1</v>
      </c>
      <c r="K313">
        <v>-1.4221889999999999</v>
      </c>
    </row>
    <row r="314" spans="1:11" x14ac:dyDescent="0.25">
      <c r="A314">
        <v>66</v>
      </c>
      <c r="B314" t="s">
        <v>66</v>
      </c>
      <c r="C314">
        <v>9836</v>
      </c>
      <c r="D314">
        <v>387921.45</v>
      </c>
      <c r="E314">
        <v>7405406.04</v>
      </c>
      <c r="F314">
        <v>2</v>
      </c>
      <c r="G314">
        <v>714.96</v>
      </c>
      <c r="H314">
        <v>716.40288399999997</v>
      </c>
      <c r="I314">
        <v>1</v>
      </c>
      <c r="J314">
        <v>1</v>
      </c>
      <c r="K314">
        <v>-1.4428840000000001</v>
      </c>
    </row>
    <row r="315" spans="1:11" x14ac:dyDescent="0.25">
      <c r="A315">
        <v>219</v>
      </c>
      <c r="B315" t="s">
        <v>66</v>
      </c>
      <c r="C315">
        <v>9837</v>
      </c>
      <c r="D315">
        <v>387921.45</v>
      </c>
      <c r="E315">
        <v>7405406.04</v>
      </c>
      <c r="F315">
        <v>2</v>
      </c>
      <c r="G315">
        <v>714.95</v>
      </c>
      <c r="H315">
        <v>716.40300000000002</v>
      </c>
      <c r="I315">
        <v>1</v>
      </c>
      <c r="J315">
        <v>1</v>
      </c>
      <c r="K315">
        <v>-1.4530000000000001</v>
      </c>
    </row>
    <row r="316" spans="1:11" x14ac:dyDescent="0.25">
      <c r="A316">
        <v>67</v>
      </c>
      <c r="B316" t="s">
        <v>66</v>
      </c>
      <c r="C316">
        <v>9874</v>
      </c>
      <c r="D316">
        <v>387921.45</v>
      </c>
      <c r="E316">
        <v>7405406.04</v>
      </c>
      <c r="F316">
        <v>2</v>
      </c>
      <c r="G316">
        <v>714.99</v>
      </c>
      <c r="H316">
        <v>716.40733899999998</v>
      </c>
      <c r="I316">
        <v>1</v>
      </c>
      <c r="J316">
        <v>1</v>
      </c>
      <c r="K316">
        <v>-1.4173389999999999</v>
      </c>
    </row>
    <row r="317" spans="1:11" x14ac:dyDescent="0.25">
      <c r="A317">
        <v>21</v>
      </c>
      <c r="B317" t="s">
        <v>66</v>
      </c>
      <c r="C317">
        <v>9916</v>
      </c>
      <c r="D317">
        <v>387921.45</v>
      </c>
      <c r="E317">
        <v>7405406.04</v>
      </c>
      <c r="F317">
        <v>2</v>
      </c>
      <c r="G317">
        <v>714.98</v>
      </c>
      <c r="H317">
        <v>716.41238899999996</v>
      </c>
      <c r="I317">
        <v>1</v>
      </c>
      <c r="J317">
        <v>1</v>
      </c>
      <c r="K317">
        <v>-1.4323889999999999</v>
      </c>
    </row>
    <row r="318" spans="1:11" x14ac:dyDescent="0.25">
      <c r="A318">
        <v>96</v>
      </c>
      <c r="B318" t="s">
        <v>66</v>
      </c>
      <c r="C318">
        <v>9942</v>
      </c>
      <c r="D318">
        <v>387921.45</v>
      </c>
      <c r="E318">
        <v>7405406.04</v>
      </c>
      <c r="F318">
        <v>2</v>
      </c>
      <c r="G318">
        <v>715.03</v>
      </c>
      <c r="H318">
        <v>716.41558699999996</v>
      </c>
      <c r="I318">
        <v>1</v>
      </c>
      <c r="J318">
        <v>1</v>
      </c>
      <c r="K318">
        <v>-1.3855869999999999</v>
      </c>
    </row>
    <row r="319" spans="1:11" x14ac:dyDescent="0.25">
      <c r="A319">
        <v>383</v>
      </c>
      <c r="B319" t="s">
        <v>66</v>
      </c>
      <c r="C319">
        <v>9979</v>
      </c>
      <c r="D319">
        <v>387921.45</v>
      </c>
      <c r="E319">
        <v>7405406.04</v>
      </c>
      <c r="F319">
        <v>2</v>
      </c>
      <c r="G319">
        <v>715.05</v>
      </c>
      <c r="H319">
        <v>716.42022499999996</v>
      </c>
      <c r="I319">
        <v>1</v>
      </c>
      <c r="J319">
        <v>1</v>
      </c>
      <c r="K319">
        <v>-1.370225</v>
      </c>
    </row>
    <row r="320" spans="1:11" x14ac:dyDescent="0.25">
      <c r="A320">
        <v>168</v>
      </c>
      <c r="B320" t="s">
        <v>66</v>
      </c>
      <c r="C320">
        <v>10007</v>
      </c>
      <c r="D320">
        <v>387921.45</v>
      </c>
      <c r="E320">
        <v>7405406.04</v>
      </c>
      <c r="F320">
        <v>2</v>
      </c>
      <c r="G320">
        <v>715.09</v>
      </c>
      <c r="H320">
        <v>716.42379000000005</v>
      </c>
      <c r="I320">
        <v>1</v>
      </c>
      <c r="J320">
        <v>1</v>
      </c>
      <c r="K320">
        <v>-1.33379</v>
      </c>
    </row>
    <row r="321" spans="1:11" x14ac:dyDescent="0.25">
      <c r="A321">
        <v>469</v>
      </c>
      <c r="B321" t="s">
        <v>66</v>
      </c>
      <c r="C321">
        <v>10036</v>
      </c>
      <c r="D321">
        <v>387921.45</v>
      </c>
      <c r="E321">
        <v>7405406.04</v>
      </c>
      <c r="F321">
        <v>2</v>
      </c>
      <c r="G321">
        <v>715.17</v>
      </c>
      <c r="H321">
        <v>716.42753300000004</v>
      </c>
      <c r="I321">
        <v>1</v>
      </c>
      <c r="J321">
        <v>1</v>
      </c>
      <c r="K321">
        <v>-1.257533</v>
      </c>
    </row>
    <row r="322" spans="1:11" x14ac:dyDescent="0.25">
      <c r="A322">
        <v>110</v>
      </c>
      <c r="B322" t="s">
        <v>66</v>
      </c>
      <c r="C322">
        <v>10072</v>
      </c>
      <c r="D322">
        <v>387921.45</v>
      </c>
      <c r="E322">
        <v>7405406.04</v>
      </c>
      <c r="F322">
        <v>2</v>
      </c>
      <c r="G322">
        <v>715.2</v>
      </c>
      <c r="H322">
        <v>716.43229099999996</v>
      </c>
      <c r="I322">
        <v>1</v>
      </c>
      <c r="J322">
        <v>1</v>
      </c>
      <c r="K322">
        <v>-1.232291</v>
      </c>
    </row>
    <row r="323" spans="1:11" x14ac:dyDescent="0.25">
      <c r="A323">
        <v>422</v>
      </c>
      <c r="B323" t="s">
        <v>67</v>
      </c>
      <c r="C323">
        <v>8871</v>
      </c>
      <c r="D323">
        <v>397003.6</v>
      </c>
      <c r="E323">
        <v>7408951.5899999999</v>
      </c>
      <c r="F323">
        <v>2</v>
      </c>
      <c r="G323">
        <v>752.8</v>
      </c>
      <c r="H323">
        <v>758.64500299999997</v>
      </c>
      <c r="I323">
        <v>1</v>
      </c>
      <c r="J323">
        <v>1</v>
      </c>
      <c r="K323">
        <v>-5.8450030000000002</v>
      </c>
    </row>
    <row r="324" spans="1:11" x14ac:dyDescent="0.25">
      <c r="A324">
        <v>65</v>
      </c>
      <c r="B324" t="s">
        <v>67</v>
      </c>
      <c r="C324">
        <v>8892</v>
      </c>
      <c r="D324">
        <v>397003.6</v>
      </c>
      <c r="E324">
        <v>7408951.5899999999</v>
      </c>
      <c r="F324">
        <v>2</v>
      </c>
      <c r="G324">
        <v>751.63</v>
      </c>
      <c r="H324">
        <v>758.64617499999997</v>
      </c>
      <c r="I324">
        <v>1</v>
      </c>
      <c r="J324">
        <v>1</v>
      </c>
      <c r="K324">
        <v>-7.0161749999999996</v>
      </c>
    </row>
    <row r="325" spans="1:11" x14ac:dyDescent="0.25">
      <c r="A325">
        <v>218</v>
      </c>
      <c r="B325" t="s">
        <v>67</v>
      </c>
      <c r="C325">
        <v>8927</v>
      </c>
      <c r="D325">
        <v>397003.6</v>
      </c>
      <c r="E325">
        <v>7408951.5899999999</v>
      </c>
      <c r="F325">
        <v>2</v>
      </c>
      <c r="G325">
        <v>751.83</v>
      </c>
      <c r="H325">
        <v>758.648145</v>
      </c>
      <c r="I325">
        <v>1</v>
      </c>
      <c r="J325">
        <v>1</v>
      </c>
      <c r="K325">
        <v>-6.8181450000000003</v>
      </c>
    </row>
    <row r="326" spans="1:11" x14ac:dyDescent="0.25">
      <c r="A326">
        <v>361</v>
      </c>
      <c r="B326" t="s">
        <v>67</v>
      </c>
      <c r="C326">
        <v>8956</v>
      </c>
      <c r="D326">
        <v>397003.6</v>
      </c>
      <c r="E326">
        <v>7408951.5899999999</v>
      </c>
      <c r="F326">
        <v>2</v>
      </c>
      <c r="G326">
        <v>751.83</v>
      </c>
      <c r="H326">
        <v>758.64976999999999</v>
      </c>
      <c r="I326">
        <v>1</v>
      </c>
      <c r="J326">
        <v>1</v>
      </c>
      <c r="K326">
        <v>-6.8197700000000001</v>
      </c>
    </row>
    <row r="327" spans="1:11" x14ac:dyDescent="0.25">
      <c r="A327">
        <v>70</v>
      </c>
      <c r="B327" t="s">
        <v>67</v>
      </c>
      <c r="C327">
        <v>8986</v>
      </c>
      <c r="D327">
        <v>397003.6</v>
      </c>
      <c r="E327">
        <v>7408951.5899999999</v>
      </c>
      <c r="F327">
        <v>2</v>
      </c>
      <c r="G327">
        <v>751.79</v>
      </c>
      <c r="H327">
        <v>758.65148299999998</v>
      </c>
      <c r="I327">
        <v>1</v>
      </c>
      <c r="J327">
        <v>1</v>
      </c>
      <c r="K327">
        <v>-6.8614829999999998</v>
      </c>
    </row>
    <row r="328" spans="1:11" x14ac:dyDescent="0.25">
      <c r="A328">
        <v>217</v>
      </c>
      <c r="B328" t="s">
        <v>67</v>
      </c>
      <c r="C328">
        <v>9020</v>
      </c>
      <c r="D328">
        <v>397003.6</v>
      </c>
      <c r="E328">
        <v>7408951.5899999999</v>
      </c>
      <c r="F328">
        <v>2</v>
      </c>
      <c r="G328">
        <v>751.91</v>
      </c>
      <c r="H328">
        <v>758.65345500000001</v>
      </c>
      <c r="I328">
        <v>1</v>
      </c>
      <c r="J328">
        <v>1</v>
      </c>
      <c r="K328">
        <v>-6.743455</v>
      </c>
    </row>
    <row r="329" spans="1:11" x14ac:dyDescent="0.25">
      <c r="A329">
        <v>409</v>
      </c>
      <c r="B329" t="s">
        <v>67</v>
      </c>
      <c r="C329">
        <v>9054</v>
      </c>
      <c r="D329">
        <v>397003.6</v>
      </c>
      <c r="E329">
        <v>7408951.5899999999</v>
      </c>
      <c r="F329">
        <v>2</v>
      </c>
      <c r="G329">
        <v>751.91</v>
      </c>
      <c r="H329">
        <v>758.65542600000003</v>
      </c>
      <c r="I329">
        <v>1</v>
      </c>
      <c r="J329">
        <v>1</v>
      </c>
      <c r="K329">
        <v>-6.7454260000000001</v>
      </c>
    </row>
    <row r="330" spans="1:11" x14ac:dyDescent="0.25">
      <c r="A330">
        <v>230</v>
      </c>
      <c r="B330" t="s">
        <v>67</v>
      </c>
      <c r="C330">
        <v>9083</v>
      </c>
      <c r="D330">
        <v>397003.6</v>
      </c>
      <c r="E330">
        <v>7408951.5899999999</v>
      </c>
      <c r="F330">
        <v>2</v>
      </c>
      <c r="G330">
        <v>751.96</v>
      </c>
      <c r="H330">
        <v>758.65712299999996</v>
      </c>
      <c r="I330">
        <v>1</v>
      </c>
      <c r="J330">
        <v>1</v>
      </c>
      <c r="K330">
        <v>-6.6971230000000004</v>
      </c>
    </row>
    <row r="331" spans="1:11" x14ac:dyDescent="0.25">
      <c r="A331">
        <v>299</v>
      </c>
      <c r="B331" t="s">
        <v>67</v>
      </c>
      <c r="C331">
        <v>9117</v>
      </c>
      <c r="D331">
        <v>397003.6</v>
      </c>
      <c r="E331">
        <v>7408951.5899999999</v>
      </c>
      <c r="F331">
        <v>2</v>
      </c>
      <c r="G331">
        <v>751.88</v>
      </c>
      <c r="H331">
        <v>758.65912900000001</v>
      </c>
      <c r="I331">
        <v>1</v>
      </c>
      <c r="J331">
        <v>1</v>
      </c>
      <c r="K331">
        <v>-6.7791290000000002</v>
      </c>
    </row>
    <row r="332" spans="1:11" x14ac:dyDescent="0.25">
      <c r="A332">
        <v>338</v>
      </c>
      <c r="B332" t="s">
        <v>67</v>
      </c>
      <c r="C332">
        <v>9155</v>
      </c>
      <c r="D332">
        <v>397003.6</v>
      </c>
      <c r="E332">
        <v>7408951.5899999999</v>
      </c>
      <c r="F332">
        <v>2</v>
      </c>
      <c r="G332">
        <v>753.87</v>
      </c>
      <c r="H332">
        <v>758.66139099999998</v>
      </c>
      <c r="I332">
        <v>1</v>
      </c>
      <c r="J332">
        <v>1</v>
      </c>
      <c r="K332">
        <v>-4.791391</v>
      </c>
    </row>
    <row r="333" spans="1:11" x14ac:dyDescent="0.25">
      <c r="A333">
        <v>365</v>
      </c>
      <c r="B333" t="s">
        <v>67</v>
      </c>
      <c r="C333">
        <v>9179</v>
      </c>
      <c r="D333">
        <v>397003.6</v>
      </c>
      <c r="E333">
        <v>7408951.5899999999</v>
      </c>
      <c r="F333">
        <v>2</v>
      </c>
      <c r="G333">
        <v>752.73</v>
      </c>
      <c r="H333">
        <v>758.66283599999997</v>
      </c>
      <c r="I333">
        <v>1</v>
      </c>
      <c r="J333">
        <v>1</v>
      </c>
      <c r="K333">
        <v>-5.932836</v>
      </c>
    </row>
    <row r="334" spans="1:11" x14ac:dyDescent="0.25">
      <c r="A334">
        <v>314</v>
      </c>
      <c r="B334" t="s">
        <v>67</v>
      </c>
      <c r="C334">
        <v>9201</v>
      </c>
      <c r="D334">
        <v>397003.6</v>
      </c>
      <c r="E334">
        <v>7408951.5899999999</v>
      </c>
      <c r="F334">
        <v>2</v>
      </c>
      <c r="G334">
        <v>752.48</v>
      </c>
      <c r="H334">
        <v>758.66416700000002</v>
      </c>
      <c r="I334">
        <v>1</v>
      </c>
      <c r="J334">
        <v>1</v>
      </c>
      <c r="K334">
        <v>-6.1841670000000004</v>
      </c>
    </row>
    <row r="335" spans="1:11" x14ac:dyDescent="0.25">
      <c r="A335">
        <v>40</v>
      </c>
      <c r="B335" t="s">
        <v>67</v>
      </c>
      <c r="C335">
        <v>9230</v>
      </c>
      <c r="D335">
        <v>397003.6</v>
      </c>
      <c r="E335">
        <v>7408951.5899999999</v>
      </c>
      <c r="F335">
        <v>2</v>
      </c>
      <c r="G335">
        <v>751.94</v>
      </c>
      <c r="H335">
        <v>758.665931</v>
      </c>
      <c r="I335">
        <v>1</v>
      </c>
      <c r="J335">
        <v>1</v>
      </c>
      <c r="K335">
        <v>-6.7259310000000001</v>
      </c>
    </row>
    <row r="336" spans="1:11" x14ac:dyDescent="0.25">
      <c r="A336">
        <v>290</v>
      </c>
      <c r="B336" t="s">
        <v>67</v>
      </c>
      <c r="C336">
        <v>9280</v>
      </c>
      <c r="D336">
        <v>397003.6</v>
      </c>
      <c r="E336">
        <v>7408951.5899999999</v>
      </c>
      <c r="F336">
        <v>2</v>
      </c>
      <c r="G336">
        <v>751.95</v>
      </c>
      <c r="H336">
        <v>758.66898600000002</v>
      </c>
      <c r="I336">
        <v>1</v>
      </c>
      <c r="J336">
        <v>1</v>
      </c>
      <c r="K336">
        <v>-6.7189860000000001</v>
      </c>
    </row>
    <row r="337" spans="1:11" x14ac:dyDescent="0.25">
      <c r="A337">
        <v>245</v>
      </c>
      <c r="B337" t="s">
        <v>67</v>
      </c>
      <c r="C337">
        <v>9287</v>
      </c>
      <c r="D337">
        <v>397003.6</v>
      </c>
      <c r="E337">
        <v>7408951.5899999999</v>
      </c>
      <c r="F337">
        <v>2</v>
      </c>
      <c r="G337">
        <v>751.94</v>
      </c>
      <c r="H337">
        <v>758.66941399999996</v>
      </c>
      <c r="I337">
        <v>1</v>
      </c>
      <c r="J337">
        <v>1</v>
      </c>
      <c r="K337">
        <v>-6.7294140000000002</v>
      </c>
    </row>
    <row r="338" spans="1:11" x14ac:dyDescent="0.25">
      <c r="A338">
        <v>146</v>
      </c>
      <c r="B338" t="s">
        <v>67</v>
      </c>
      <c r="C338">
        <v>9333</v>
      </c>
      <c r="D338">
        <v>397003.6</v>
      </c>
      <c r="E338">
        <v>7408951.5899999999</v>
      </c>
      <c r="F338">
        <v>2</v>
      </c>
      <c r="G338">
        <v>752.03</v>
      </c>
      <c r="H338">
        <v>758.67227700000001</v>
      </c>
      <c r="I338">
        <v>1</v>
      </c>
      <c r="J338">
        <v>1</v>
      </c>
      <c r="K338">
        <v>-6.642277</v>
      </c>
    </row>
    <row r="339" spans="1:11" x14ac:dyDescent="0.25">
      <c r="A339">
        <v>397</v>
      </c>
      <c r="B339" t="s">
        <v>67</v>
      </c>
      <c r="C339">
        <v>9369</v>
      </c>
      <c r="D339">
        <v>397003.6</v>
      </c>
      <c r="E339">
        <v>7408951.5899999999</v>
      </c>
      <c r="F339">
        <v>2</v>
      </c>
      <c r="G339">
        <v>752.04</v>
      </c>
      <c r="H339">
        <v>758.67453899999998</v>
      </c>
      <c r="I339">
        <v>1</v>
      </c>
      <c r="J339">
        <v>1</v>
      </c>
      <c r="K339">
        <v>-6.6345390000000002</v>
      </c>
    </row>
    <row r="340" spans="1:11" x14ac:dyDescent="0.25">
      <c r="A340">
        <v>48</v>
      </c>
      <c r="B340" t="s">
        <v>67</v>
      </c>
      <c r="C340">
        <v>9405</v>
      </c>
      <c r="D340">
        <v>397003.6</v>
      </c>
      <c r="E340">
        <v>7408951.5899999999</v>
      </c>
      <c r="F340">
        <v>2</v>
      </c>
      <c r="G340">
        <v>751.97</v>
      </c>
      <c r="H340">
        <v>758.67681700000003</v>
      </c>
      <c r="I340">
        <v>1</v>
      </c>
      <c r="J340">
        <v>1</v>
      </c>
      <c r="K340">
        <v>-6.706817</v>
      </c>
    </row>
    <row r="341" spans="1:11" x14ac:dyDescent="0.25">
      <c r="A341">
        <v>379</v>
      </c>
      <c r="B341" t="s">
        <v>67</v>
      </c>
      <c r="C341">
        <v>9435</v>
      </c>
      <c r="D341">
        <v>397003.6</v>
      </c>
      <c r="E341">
        <v>7408951.5899999999</v>
      </c>
      <c r="F341">
        <v>2</v>
      </c>
      <c r="G341">
        <v>752.19</v>
      </c>
      <c r="H341">
        <v>758.67873099999997</v>
      </c>
      <c r="I341">
        <v>1</v>
      </c>
      <c r="J341">
        <v>1</v>
      </c>
      <c r="K341">
        <v>-6.4887309999999996</v>
      </c>
    </row>
    <row r="342" spans="1:11" x14ac:dyDescent="0.25">
      <c r="A342">
        <v>404</v>
      </c>
      <c r="B342" t="s">
        <v>67</v>
      </c>
      <c r="C342">
        <v>9454</v>
      </c>
      <c r="D342">
        <v>397003.6</v>
      </c>
      <c r="E342">
        <v>7408951.5899999999</v>
      </c>
      <c r="F342">
        <v>2</v>
      </c>
      <c r="G342">
        <v>752.08</v>
      </c>
      <c r="H342">
        <v>758.67995499999995</v>
      </c>
      <c r="I342">
        <v>1</v>
      </c>
      <c r="J342">
        <v>1</v>
      </c>
      <c r="K342">
        <v>-6.5999549999999996</v>
      </c>
    </row>
    <row r="343" spans="1:11" x14ac:dyDescent="0.25">
      <c r="A343">
        <v>278</v>
      </c>
      <c r="B343" t="s">
        <v>67</v>
      </c>
      <c r="C343">
        <v>9496</v>
      </c>
      <c r="D343">
        <v>397003.6</v>
      </c>
      <c r="E343">
        <v>7408951.5899999999</v>
      </c>
      <c r="F343">
        <v>2</v>
      </c>
      <c r="G343">
        <v>752.1</v>
      </c>
      <c r="H343">
        <v>758.68266600000004</v>
      </c>
      <c r="I343">
        <v>1</v>
      </c>
      <c r="J343">
        <v>1</v>
      </c>
      <c r="K343">
        <v>-6.5826659999999997</v>
      </c>
    </row>
    <row r="344" spans="1:11" x14ac:dyDescent="0.25">
      <c r="A344">
        <v>443</v>
      </c>
      <c r="B344" t="s">
        <v>67</v>
      </c>
      <c r="C344">
        <v>9505</v>
      </c>
      <c r="D344">
        <v>397003.6</v>
      </c>
      <c r="E344">
        <v>7408951.5899999999</v>
      </c>
      <c r="F344">
        <v>2</v>
      </c>
      <c r="G344">
        <v>752.18</v>
      </c>
      <c r="H344">
        <v>758.68325300000004</v>
      </c>
      <c r="I344">
        <v>1</v>
      </c>
      <c r="J344">
        <v>1</v>
      </c>
      <c r="K344">
        <v>-6.503253</v>
      </c>
    </row>
    <row r="345" spans="1:11" x14ac:dyDescent="0.25">
      <c r="A345">
        <v>183</v>
      </c>
      <c r="B345" t="s">
        <v>67</v>
      </c>
      <c r="C345">
        <v>9541</v>
      </c>
      <c r="D345">
        <v>397003.6</v>
      </c>
      <c r="E345">
        <v>7408951.5899999999</v>
      </c>
      <c r="F345">
        <v>2</v>
      </c>
      <c r="G345">
        <v>752.13</v>
      </c>
      <c r="H345">
        <v>758.68560000000002</v>
      </c>
      <c r="I345">
        <v>1</v>
      </c>
      <c r="J345">
        <v>1</v>
      </c>
      <c r="K345">
        <v>-6.5556000000000001</v>
      </c>
    </row>
    <row r="346" spans="1:11" x14ac:dyDescent="0.25">
      <c r="A346">
        <v>166</v>
      </c>
      <c r="B346" t="s">
        <v>67</v>
      </c>
      <c r="C346">
        <v>9568</v>
      </c>
      <c r="D346">
        <v>397003.6</v>
      </c>
      <c r="E346">
        <v>7408951.5899999999</v>
      </c>
      <c r="F346">
        <v>2</v>
      </c>
      <c r="G346">
        <v>752.19</v>
      </c>
      <c r="H346">
        <v>758.68736999999999</v>
      </c>
      <c r="I346">
        <v>1</v>
      </c>
      <c r="J346">
        <v>1</v>
      </c>
      <c r="K346">
        <v>-6.4973700000000001</v>
      </c>
    </row>
    <row r="347" spans="1:11" x14ac:dyDescent="0.25">
      <c r="A347">
        <v>282</v>
      </c>
      <c r="B347" t="s">
        <v>67</v>
      </c>
      <c r="C347">
        <v>9616</v>
      </c>
      <c r="D347">
        <v>397003.6</v>
      </c>
      <c r="E347">
        <v>7408951.5899999999</v>
      </c>
      <c r="F347">
        <v>2</v>
      </c>
      <c r="G347">
        <v>752.12</v>
      </c>
      <c r="H347">
        <v>758.69054200000005</v>
      </c>
      <c r="I347">
        <v>1</v>
      </c>
      <c r="J347">
        <v>1</v>
      </c>
      <c r="K347">
        <v>-6.5705419999999997</v>
      </c>
    </row>
    <row r="348" spans="1:11" x14ac:dyDescent="0.25">
      <c r="A348">
        <v>349</v>
      </c>
      <c r="B348" t="s">
        <v>67</v>
      </c>
      <c r="C348">
        <v>9645</v>
      </c>
      <c r="D348">
        <v>397003.6</v>
      </c>
      <c r="E348">
        <v>7408951.5899999999</v>
      </c>
      <c r="F348">
        <v>2</v>
      </c>
      <c r="G348">
        <v>753.13</v>
      </c>
      <c r="H348">
        <v>758.692498</v>
      </c>
      <c r="I348">
        <v>1</v>
      </c>
      <c r="J348">
        <v>1</v>
      </c>
      <c r="K348">
        <v>-5.5624979999999997</v>
      </c>
    </row>
    <row r="349" spans="1:11" x14ac:dyDescent="0.25">
      <c r="A349">
        <v>167</v>
      </c>
      <c r="B349" t="s">
        <v>67</v>
      </c>
      <c r="C349">
        <v>9664</v>
      </c>
      <c r="D349">
        <v>397003.6</v>
      </c>
      <c r="E349">
        <v>7408951.5899999999</v>
      </c>
      <c r="F349">
        <v>2</v>
      </c>
      <c r="G349">
        <v>752.21</v>
      </c>
      <c r="H349">
        <v>758.69377999999995</v>
      </c>
      <c r="I349">
        <v>1</v>
      </c>
      <c r="J349">
        <v>1</v>
      </c>
      <c r="K349">
        <v>-6.4837800000000003</v>
      </c>
    </row>
    <row r="350" spans="1:11" x14ac:dyDescent="0.25">
      <c r="A350">
        <v>37</v>
      </c>
      <c r="B350" t="s">
        <v>67</v>
      </c>
      <c r="C350">
        <v>9691</v>
      </c>
      <c r="D350">
        <v>397003.6</v>
      </c>
      <c r="E350">
        <v>7408951.5899999999</v>
      </c>
      <c r="F350">
        <v>2</v>
      </c>
      <c r="G350">
        <v>752.2</v>
      </c>
      <c r="H350">
        <v>758.69561299999998</v>
      </c>
      <c r="I350">
        <v>1</v>
      </c>
      <c r="J350">
        <v>1</v>
      </c>
      <c r="K350">
        <v>-6.4956129999999996</v>
      </c>
    </row>
    <row r="351" spans="1:11" x14ac:dyDescent="0.25">
      <c r="A351">
        <v>61</v>
      </c>
      <c r="B351" t="s">
        <v>67</v>
      </c>
      <c r="C351">
        <v>9692</v>
      </c>
      <c r="D351">
        <v>397003.6</v>
      </c>
      <c r="E351">
        <v>7408951.5899999999</v>
      </c>
      <c r="F351">
        <v>2</v>
      </c>
      <c r="G351">
        <v>751.8</v>
      </c>
      <c r="H351">
        <v>758.69568100000004</v>
      </c>
      <c r="I351">
        <v>1</v>
      </c>
      <c r="J351">
        <v>1</v>
      </c>
      <c r="K351">
        <v>-6.8956809999999997</v>
      </c>
    </row>
    <row r="352" spans="1:11" x14ac:dyDescent="0.25">
      <c r="A352">
        <v>305</v>
      </c>
      <c r="B352" t="s">
        <v>67</v>
      </c>
      <c r="C352">
        <v>9722</v>
      </c>
      <c r="D352">
        <v>397003.6</v>
      </c>
      <c r="E352">
        <v>7408951.5899999999</v>
      </c>
      <c r="F352">
        <v>2</v>
      </c>
      <c r="G352">
        <v>749.36</v>
      </c>
      <c r="H352">
        <v>758.697723</v>
      </c>
      <c r="I352">
        <v>1</v>
      </c>
      <c r="J352">
        <v>1</v>
      </c>
      <c r="K352">
        <v>-9.3377230000000004</v>
      </c>
    </row>
    <row r="353" spans="1:11" x14ac:dyDescent="0.25">
      <c r="A353">
        <v>164</v>
      </c>
      <c r="B353" t="s">
        <v>67</v>
      </c>
      <c r="C353">
        <v>9740</v>
      </c>
      <c r="D353">
        <v>397003.6</v>
      </c>
      <c r="E353">
        <v>7408951.5899999999</v>
      </c>
      <c r="F353">
        <v>2</v>
      </c>
      <c r="G353">
        <v>752.24</v>
      </c>
      <c r="H353">
        <v>758.69894199999999</v>
      </c>
      <c r="I353">
        <v>1</v>
      </c>
      <c r="J353">
        <v>1</v>
      </c>
      <c r="K353">
        <v>-6.4589420000000004</v>
      </c>
    </row>
    <row r="354" spans="1:11" x14ac:dyDescent="0.25">
      <c r="A354">
        <v>332</v>
      </c>
      <c r="B354" t="s">
        <v>67</v>
      </c>
      <c r="C354">
        <v>9762</v>
      </c>
      <c r="D354">
        <v>397003.6</v>
      </c>
      <c r="E354">
        <v>7408951.5899999999</v>
      </c>
      <c r="F354">
        <v>2</v>
      </c>
      <c r="G354">
        <v>752.24</v>
      </c>
      <c r="H354">
        <v>758.70045500000003</v>
      </c>
      <c r="I354">
        <v>1</v>
      </c>
      <c r="J354">
        <v>1</v>
      </c>
      <c r="K354">
        <v>-6.4604549999999996</v>
      </c>
    </row>
    <row r="355" spans="1:11" x14ac:dyDescent="0.25">
      <c r="A355">
        <v>341</v>
      </c>
      <c r="B355" t="s">
        <v>67</v>
      </c>
      <c r="C355">
        <v>9798</v>
      </c>
      <c r="D355">
        <v>397003.6</v>
      </c>
      <c r="E355">
        <v>7408951.5899999999</v>
      </c>
      <c r="F355">
        <v>2</v>
      </c>
      <c r="G355">
        <v>752.27</v>
      </c>
      <c r="H355">
        <v>758.70294999999999</v>
      </c>
      <c r="I355">
        <v>1</v>
      </c>
      <c r="J355">
        <v>1</v>
      </c>
      <c r="K355">
        <v>-6.4329499999999999</v>
      </c>
    </row>
    <row r="356" spans="1:11" x14ac:dyDescent="0.25">
      <c r="A356">
        <v>234</v>
      </c>
      <c r="B356" t="s">
        <v>67</v>
      </c>
      <c r="C356">
        <v>9827</v>
      </c>
      <c r="D356">
        <v>397003.6</v>
      </c>
      <c r="E356">
        <v>7408951.5899999999</v>
      </c>
      <c r="F356">
        <v>2</v>
      </c>
      <c r="G356">
        <v>752.28</v>
      </c>
      <c r="H356">
        <v>758.70494699999995</v>
      </c>
      <c r="I356">
        <v>1</v>
      </c>
      <c r="J356">
        <v>1</v>
      </c>
      <c r="K356">
        <v>-6.4249470000000004</v>
      </c>
    </row>
    <row r="357" spans="1:11" x14ac:dyDescent="0.25">
      <c r="A357">
        <v>433</v>
      </c>
      <c r="B357" t="s">
        <v>67</v>
      </c>
      <c r="C357">
        <v>9833</v>
      </c>
      <c r="D357">
        <v>397003.6</v>
      </c>
      <c r="E357">
        <v>7408951.5899999999</v>
      </c>
      <c r="F357">
        <v>2</v>
      </c>
      <c r="G357">
        <v>751.43</v>
      </c>
      <c r="H357">
        <v>758.70536400000003</v>
      </c>
      <c r="I357">
        <v>1</v>
      </c>
      <c r="J357">
        <v>1</v>
      </c>
      <c r="K357">
        <v>-7.2753639999999997</v>
      </c>
    </row>
    <row r="358" spans="1:11" x14ac:dyDescent="0.25">
      <c r="A358">
        <v>352</v>
      </c>
      <c r="B358" t="s">
        <v>67</v>
      </c>
      <c r="C358">
        <v>9875</v>
      </c>
      <c r="D358">
        <v>397003.6</v>
      </c>
      <c r="E358">
        <v>7408951.5899999999</v>
      </c>
      <c r="F358">
        <v>2</v>
      </c>
      <c r="G358">
        <v>752.34</v>
      </c>
      <c r="H358">
        <v>758.70834500000001</v>
      </c>
      <c r="I358">
        <v>1</v>
      </c>
      <c r="J358">
        <v>1</v>
      </c>
      <c r="K358">
        <v>-6.3683449999999997</v>
      </c>
    </row>
    <row r="359" spans="1:11" x14ac:dyDescent="0.25">
      <c r="A359">
        <v>28</v>
      </c>
      <c r="B359" t="s">
        <v>67</v>
      </c>
      <c r="C359">
        <v>9875</v>
      </c>
      <c r="D359">
        <v>397003.6</v>
      </c>
      <c r="E359">
        <v>7408951.5899999999</v>
      </c>
      <c r="F359">
        <v>2</v>
      </c>
      <c r="G359">
        <v>752.34</v>
      </c>
      <c r="H359">
        <v>758.70834500000001</v>
      </c>
      <c r="I359">
        <v>1</v>
      </c>
      <c r="J359">
        <v>1</v>
      </c>
      <c r="K359">
        <v>-6.3683449999999997</v>
      </c>
    </row>
    <row r="360" spans="1:11" x14ac:dyDescent="0.25">
      <c r="A360">
        <v>62</v>
      </c>
      <c r="B360" t="s">
        <v>67</v>
      </c>
      <c r="C360">
        <v>9914</v>
      </c>
      <c r="D360">
        <v>397003.6</v>
      </c>
      <c r="E360">
        <v>7408951.5899999999</v>
      </c>
      <c r="F360">
        <v>2</v>
      </c>
      <c r="G360">
        <v>749.43</v>
      </c>
      <c r="H360">
        <v>758.71109200000001</v>
      </c>
      <c r="I360">
        <v>1</v>
      </c>
      <c r="J360">
        <v>1</v>
      </c>
      <c r="K360">
        <v>-9.2810919999999992</v>
      </c>
    </row>
    <row r="361" spans="1:11" x14ac:dyDescent="0.25">
      <c r="A361">
        <v>89</v>
      </c>
      <c r="B361" t="s">
        <v>67</v>
      </c>
      <c r="C361">
        <v>9946</v>
      </c>
      <c r="D361">
        <v>397003.6</v>
      </c>
      <c r="E361">
        <v>7408951.5899999999</v>
      </c>
      <c r="F361">
        <v>2</v>
      </c>
      <c r="G361">
        <v>752.37</v>
      </c>
      <c r="H361">
        <v>758.71337100000005</v>
      </c>
      <c r="I361">
        <v>1</v>
      </c>
      <c r="J361">
        <v>1</v>
      </c>
      <c r="K361">
        <v>-6.3433710000000003</v>
      </c>
    </row>
    <row r="362" spans="1:11" x14ac:dyDescent="0.25">
      <c r="A362">
        <v>304</v>
      </c>
      <c r="B362" t="s">
        <v>67</v>
      </c>
      <c r="C362">
        <v>9946</v>
      </c>
      <c r="D362">
        <v>397003.6</v>
      </c>
      <c r="E362">
        <v>7408951.5899999999</v>
      </c>
      <c r="F362">
        <v>2</v>
      </c>
      <c r="G362">
        <v>751.85</v>
      </c>
      <c r="H362">
        <v>758.71337100000005</v>
      </c>
      <c r="I362">
        <v>1</v>
      </c>
      <c r="J362">
        <v>1</v>
      </c>
      <c r="K362">
        <v>-6.8633709999999999</v>
      </c>
    </row>
    <row r="363" spans="1:11" x14ac:dyDescent="0.25">
      <c r="A363">
        <v>15</v>
      </c>
      <c r="B363" t="s">
        <v>67</v>
      </c>
      <c r="C363">
        <v>9974</v>
      </c>
      <c r="D363">
        <v>397003.6</v>
      </c>
      <c r="E363">
        <v>7408951.5899999999</v>
      </c>
      <c r="F363">
        <v>2</v>
      </c>
      <c r="G363">
        <v>752.37</v>
      </c>
      <c r="H363">
        <v>758.71539700000005</v>
      </c>
      <c r="I363">
        <v>1</v>
      </c>
      <c r="J363">
        <v>1</v>
      </c>
      <c r="K363">
        <v>-6.3453970000000002</v>
      </c>
    </row>
    <row r="364" spans="1:11" x14ac:dyDescent="0.25">
      <c r="A364">
        <v>448</v>
      </c>
      <c r="B364" t="s">
        <v>67</v>
      </c>
      <c r="C364">
        <v>10005</v>
      </c>
      <c r="D364">
        <v>397003.6</v>
      </c>
      <c r="E364">
        <v>7408951.5899999999</v>
      </c>
      <c r="F364">
        <v>2</v>
      </c>
      <c r="G364">
        <v>752.39</v>
      </c>
      <c r="H364">
        <v>758.717626</v>
      </c>
      <c r="I364">
        <v>1</v>
      </c>
      <c r="J364">
        <v>1</v>
      </c>
      <c r="K364">
        <v>-6.3276260000000004</v>
      </c>
    </row>
    <row r="365" spans="1:11" x14ac:dyDescent="0.25">
      <c r="A365">
        <v>296</v>
      </c>
      <c r="B365" t="s">
        <v>67</v>
      </c>
      <c r="C365">
        <v>10029</v>
      </c>
      <c r="D365">
        <v>397003.6</v>
      </c>
      <c r="E365">
        <v>7408951.5899999999</v>
      </c>
      <c r="F365">
        <v>2</v>
      </c>
      <c r="G365">
        <v>752.37</v>
      </c>
      <c r="H365">
        <v>758.71936500000004</v>
      </c>
      <c r="I365">
        <v>1</v>
      </c>
      <c r="J365">
        <v>1</v>
      </c>
      <c r="K365">
        <v>-6.3493649999999997</v>
      </c>
    </row>
    <row r="366" spans="1:11" x14ac:dyDescent="0.25">
      <c r="A366">
        <v>82</v>
      </c>
      <c r="B366" t="s">
        <v>67</v>
      </c>
      <c r="C366">
        <v>10051</v>
      </c>
      <c r="D366">
        <v>397003.6</v>
      </c>
      <c r="E366">
        <v>7408951.5899999999</v>
      </c>
      <c r="F366">
        <v>2</v>
      </c>
      <c r="G366">
        <v>752.44</v>
      </c>
      <c r="H366">
        <v>758.72096999999997</v>
      </c>
      <c r="I366">
        <v>1</v>
      </c>
      <c r="J366">
        <v>1</v>
      </c>
      <c r="K366">
        <v>-6.2809699999999999</v>
      </c>
    </row>
    <row r="367" spans="1:11" x14ac:dyDescent="0.25">
      <c r="A367">
        <v>73</v>
      </c>
      <c r="B367" t="s">
        <v>68</v>
      </c>
      <c r="C367">
        <v>8892</v>
      </c>
      <c r="D367">
        <v>395243.81</v>
      </c>
      <c r="E367">
        <v>7407889.6600000001</v>
      </c>
      <c r="F367">
        <v>2</v>
      </c>
      <c r="G367">
        <v>759.26</v>
      </c>
      <c r="H367">
        <v>760.34471599999995</v>
      </c>
      <c r="I367">
        <v>1</v>
      </c>
      <c r="J367">
        <v>1</v>
      </c>
      <c r="K367">
        <v>-1.084716</v>
      </c>
    </row>
    <row r="368" spans="1:11" x14ac:dyDescent="0.25">
      <c r="A368">
        <v>325</v>
      </c>
      <c r="B368" t="s">
        <v>68</v>
      </c>
      <c r="C368">
        <v>8930</v>
      </c>
      <c r="D368">
        <v>395243.81</v>
      </c>
      <c r="E368">
        <v>7407889.6600000001</v>
      </c>
      <c r="F368">
        <v>2</v>
      </c>
      <c r="G368">
        <v>758.86</v>
      </c>
      <c r="H368">
        <v>760.37096299999996</v>
      </c>
      <c r="I368">
        <v>1</v>
      </c>
      <c r="J368">
        <v>1</v>
      </c>
      <c r="K368">
        <v>-1.5109630000000001</v>
      </c>
    </row>
    <row r="369" spans="1:11" x14ac:dyDescent="0.25">
      <c r="A369">
        <v>450</v>
      </c>
      <c r="B369" t="s">
        <v>68</v>
      </c>
      <c r="C369">
        <v>8956</v>
      </c>
      <c r="D369">
        <v>395243.81</v>
      </c>
      <c r="E369">
        <v>7407889.6600000001</v>
      </c>
      <c r="F369">
        <v>2</v>
      </c>
      <c r="G369">
        <v>758.96</v>
      </c>
      <c r="H369">
        <v>760.38895200000002</v>
      </c>
      <c r="I369">
        <v>1</v>
      </c>
      <c r="J369">
        <v>1</v>
      </c>
      <c r="K369">
        <v>-1.428952</v>
      </c>
    </row>
    <row r="370" spans="1:11" x14ac:dyDescent="0.25">
      <c r="A370">
        <v>406</v>
      </c>
      <c r="B370" t="s">
        <v>68</v>
      </c>
      <c r="C370">
        <v>8988</v>
      </c>
      <c r="D370">
        <v>395243.81</v>
      </c>
      <c r="E370">
        <v>7407889.6600000001</v>
      </c>
      <c r="F370">
        <v>2</v>
      </c>
      <c r="G370">
        <v>759.01</v>
      </c>
      <c r="H370">
        <v>760.41110000000003</v>
      </c>
      <c r="I370">
        <v>1</v>
      </c>
      <c r="J370">
        <v>1</v>
      </c>
      <c r="K370">
        <v>-1.4011</v>
      </c>
    </row>
    <row r="371" spans="1:11" x14ac:dyDescent="0.25">
      <c r="A371">
        <v>283</v>
      </c>
      <c r="B371" t="s">
        <v>68</v>
      </c>
      <c r="C371">
        <v>9021</v>
      </c>
      <c r="D371">
        <v>395243.81</v>
      </c>
      <c r="E371">
        <v>7407889.6600000001</v>
      </c>
      <c r="F371">
        <v>2</v>
      </c>
      <c r="G371">
        <v>759.1</v>
      </c>
      <c r="H371">
        <v>760.43396800000005</v>
      </c>
      <c r="I371">
        <v>1</v>
      </c>
      <c r="J371">
        <v>1</v>
      </c>
      <c r="K371">
        <v>-1.333968</v>
      </c>
    </row>
    <row r="372" spans="1:11" x14ac:dyDescent="0.25">
      <c r="A372">
        <v>438</v>
      </c>
      <c r="B372" t="s">
        <v>68</v>
      </c>
      <c r="C372">
        <v>9054</v>
      </c>
      <c r="D372">
        <v>395243.81</v>
      </c>
      <c r="E372">
        <v>7407889.6600000001</v>
      </c>
      <c r="F372">
        <v>2</v>
      </c>
      <c r="G372">
        <v>759.05</v>
      </c>
      <c r="H372">
        <v>760.456862</v>
      </c>
      <c r="I372">
        <v>1</v>
      </c>
      <c r="J372">
        <v>1</v>
      </c>
      <c r="K372">
        <v>-1.4068620000000001</v>
      </c>
    </row>
    <row r="373" spans="1:11" x14ac:dyDescent="0.25">
      <c r="A373">
        <v>345</v>
      </c>
      <c r="B373" t="s">
        <v>68</v>
      </c>
      <c r="C373">
        <v>9083</v>
      </c>
      <c r="D373">
        <v>395243.81</v>
      </c>
      <c r="E373">
        <v>7407889.6600000001</v>
      </c>
      <c r="F373">
        <v>2</v>
      </c>
      <c r="G373">
        <v>759.34</v>
      </c>
      <c r="H373">
        <v>760.47700699999996</v>
      </c>
      <c r="I373">
        <v>1</v>
      </c>
      <c r="J373">
        <v>1</v>
      </c>
      <c r="K373">
        <v>-1.1370070000000001</v>
      </c>
    </row>
    <row r="374" spans="1:11" x14ac:dyDescent="0.25">
      <c r="A374">
        <v>446</v>
      </c>
      <c r="B374" t="s">
        <v>68</v>
      </c>
      <c r="C374">
        <v>9117</v>
      </c>
      <c r="D374">
        <v>395243.81</v>
      </c>
      <c r="E374">
        <v>7407889.6600000001</v>
      </c>
      <c r="F374">
        <v>2</v>
      </c>
      <c r="G374">
        <v>759.42</v>
      </c>
      <c r="H374">
        <v>760.50060900000005</v>
      </c>
      <c r="I374">
        <v>1</v>
      </c>
      <c r="J374">
        <v>1</v>
      </c>
      <c r="K374">
        <v>-1.0806089999999999</v>
      </c>
    </row>
    <row r="375" spans="1:11" x14ac:dyDescent="0.25">
      <c r="A375">
        <v>472</v>
      </c>
      <c r="B375" t="s">
        <v>68</v>
      </c>
      <c r="C375">
        <v>9155</v>
      </c>
      <c r="D375">
        <v>395243.81</v>
      </c>
      <c r="E375">
        <v>7407889.6600000001</v>
      </c>
      <c r="F375">
        <v>2</v>
      </c>
      <c r="G375">
        <v>759.58</v>
      </c>
      <c r="H375">
        <v>760.52699399999995</v>
      </c>
      <c r="I375">
        <v>1</v>
      </c>
      <c r="J375">
        <v>1</v>
      </c>
      <c r="K375">
        <v>-0.946994</v>
      </c>
    </row>
    <row r="376" spans="1:11" x14ac:dyDescent="0.25">
      <c r="A376">
        <v>238</v>
      </c>
      <c r="B376" t="s">
        <v>68</v>
      </c>
      <c r="C376">
        <v>9179</v>
      </c>
      <c r="D376">
        <v>395243.81</v>
      </c>
      <c r="E376">
        <v>7407889.6600000001</v>
      </c>
      <c r="F376">
        <v>2</v>
      </c>
      <c r="G376">
        <v>759.7</v>
      </c>
      <c r="H376">
        <v>760.54366300000004</v>
      </c>
      <c r="I376">
        <v>1</v>
      </c>
      <c r="J376">
        <v>1</v>
      </c>
      <c r="K376">
        <v>-0.84366300000000005</v>
      </c>
    </row>
    <row r="377" spans="1:11" x14ac:dyDescent="0.25">
      <c r="A377">
        <v>123</v>
      </c>
      <c r="B377" t="s">
        <v>68</v>
      </c>
      <c r="C377">
        <v>9201</v>
      </c>
      <c r="D377">
        <v>395243.81</v>
      </c>
      <c r="E377">
        <v>7407889.6600000001</v>
      </c>
      <c r="F377">
        <v>2</v>
      </c>
      <c r="G377">
        <v>759.76</v>
      </c>
      <c r="H377">
        <v>760.55893600000002</v>
      </c>
      <c r="I377">
        <v>1</v>
      </c>
      <c r="J377">
        <v>1</v>
      </c>
      <c r="K377">
        <v>-0.79893599999999998</v>
      </c>
    </row>
    <row r="378" spans="1:11" x14ac:dyDescent="0.25">
      <c r="A378">
        <v>154</v>
      </c>
      <c r="B378" t="s">
        <v>68</v>
      </c>
      <c r="C378">
        <v>9230</v>
      </c>
      <c r="D378">
        <v>395243.81</v>
      </c>
      <c r="E378">
        <v>7407889.6600000001</v>
      </c>
      <c r="F378">
        <v>2</v>
      </c>
      <c r="G378">
        <v>759.79</v>
      </c>
      <c r="H378">
        <v>760.57905800000003</v>
      </c>
      <c r="I378">
        <v>1</v>
      </c>
      <c r="J378">
        <v>1</v>
      </c>
      <c r="K378">
        <v>-0.78905800000000004</v>
      </c>
    </row>
    <row r="379" spans="1:11" x14ac:dyDescent="0.25">
      <c r="A379">
        <v>10</v>
      </c>
      <c r="B379" t="s">
        <v>68</v>
      </c>
      <c r="C379">
        <v>9280</v>
      </c>
      <c r="D379">
        <v>395243.81</v>
      </c>
      <c r="E379">
        <v>7407889.6600000001</v>
      </c>
      <c r="F379">
        <v>2</v>
      </c>
      <c r="G379">
        <v>759.96</v>
      </c>
      <c r="H379">
        <v>760.61370599999998</v>
      </c>
      <c r="I379">
        <v>1</v>
      </c>
      <c r="J379">
        <v>1</v>
      </c>
      <c r="K379">
        <v>-0.65370600000000001</v>
      </c>
    </row>
    <row r="380" spans="1:11" x14ac:dyDescent="0.25">
      <c r="A380">
        <v>370</v>
      </c>
      <c r="B380" t="s">
        <v>68</v>
      </c>
      <c r="C380">
        <v>9287</v>
      </c>
      <c r="D380">
        <v>395243.81</v>
      </c>
      <c r="E380">
        <v>7407889.6600000001</v>
      </c>
      <c r="F380">
        <v>2</v>
      </c>
      <c r="G380">
        <v>759.92</v>
      </c>
      <c r="H380">
        <v>760.61855100000002</v>
      </c>
      <c r="I380">
        <v>1</v>
      </c>
      <c r="J380">
        <v>1</v>
      </c>
      <c r="K380">
        <v>-0.69855100000000003</v>
      </c>
    </row>
    <row r="381" spans="1:11" x14ac:dyDescent="0.25">
      <c r="A381">
        <v>374</v>
      </c>
      <c r="B381" t="s">
        <v>68</v>
      </c>
      <c r="C381">
        <v>9333</v>
      </c>
      <c r="D381">
        <v>395243.81</v>
      </c>
      <c r="E381">
        <v>7407889.6600000001</v>
      </c>
      <c r="F381">
        <v>2</v>
      </c>
      <c r="G381">
        <v>760.06</v>
      </c>
      <c r="H381">
        <v>760.65035999999998</v>
      </c>
      <c r="I381">
        <v>1</v>
      </c>
      <c r="J381">
        <v>1</v>
      </c>
      <c r="K381">
        <v>-0.59036</v>
      </c>
    </row>
    <row r="382" spans="1:11" x14ac:dyDescent="0.25">
      <c r="A382">
        <v>466</v>
      </c>
      <c r="B382" t="s">
        <v>68</v>
      </c>
      <c r="C382">
        <v>9372</v>
      </c>
      <c r="D382">
        <v>395243.81</v>
      </c>
      <c r="E382">
        <v>7407889.6600000001</v>
      </c>
      <c r="F382">
        <v>2</v>
      </c>
      <c r="G382">
        <v>760.19</v>
      </c>
      <c r="H382">
        <v>760.67725299999995</v>
      </c>
      <c r="I382">
        <v>1</v>
      </c>
      <c r="J382">
        <v>1</v>
      </c>
      <c r="K382">
        <v>-0.48725299999999999</v>
      </c>
    </row>
    <row r="383" spans="1:11" x14ac:dyDescent="0.25">
      <c r="A383">
        <v>158</v>
      </c>
      <c r="B383" t="s">
        <v>68</v>
      </c>
      <c r="C383">
        <v>9405</v>
      </c>
      <c r="D383">
        <v>395243.81</v>
      </c>
      <c r="E383">
        <v>7407889.6600000001</v>
      </c>
      <c r="F383">
        <v>2</v>
      </c>
      <c r="G383">
        <v>760</v>
      </c>
      <c r="H383">
        <v>760.69998899999996</v>
      </c>
      <c r="I383">
        <v>1</v>
      </c>
      <c r="J383">
        <v>1</v>
      </c>
      <c r="K383">
        <v>-0.69998899999999997</v>
      </c>
    </row>
    <row r="384" spans="1:11" x14ac:dyDescent="0.25">
      <c r="A384">
        <v>45</v>
      </c>
      <c r="B384" t="s">
        <v>68</v>
      </c>
      <c r="C384">
        <v>9435</v>
      </c>
      <c r="D384">
        <v>395243.81</v>
      </c>
      <c r="E384">
        <v>7407889.6600000001</v>
      </c>
      <c r="F384">
        <v>2</v>
      </c>
      <c r="G384">
        <v>759.95</v>
      </c>
      <c r="H384">
        <v>760.72059999999999</v>
      </c>
      <c r="I384">
        <v>1</v>
      </c>
      <c r="J384">
        <v>1</v>
      </c>
      <c r="K384">
        <v>-0.77059999999999995</v>
      </c>
    </row>
    <row r="385" spans="1:11" x14ac:dyDescent="0.25">
      <c r="A385">
        <v>38</v>
      </c>
      <c r="B385" t="s">
        <v>68</v>
      </c>
      <c r="C385">
        <v>9454</v>
      </c>
      <c r="D385">
        <v>395243.81</v>
      </c>
      <c r="E385">
        <v>7407889.6600000001</v>
      </c>
      <c r="F385">
        <v>2</v>
      </c>
      <c r="G385">
        <v>759.97</v>
      </c>
      <c r="H385">
        <v>760.73362699999996</v>
      </c>
      <c r="I385">
        <v>1</v>
      </c>
      <c r="J385">
        <v>1</v>
      </c>
      <c r="K385">
        <v>-0.76362699999999994</v>
      </c>
    </row>
    <row r="386" spans="1:11" x14ac:dyDescent="0.25">
      <c r="A386">
        <v>226</v>
      </c>
      <c r="B386" t="s">
        <v>68</v>
      </c>
      <c r="C386">
        <v>9496</v>
      </c>
      <c r="D386">
        <v>395243.81</v>
      </c>
      <c r="E386">
        <v>7407889.6600000001</v>
      </c>
      <c r="F386">
        <v>2</v>
      </c>
      <c r="G386">
        <v>760.59</v>
      </c>
      <c r="H386">
        <v>760.76237000000003</v>
      </c>
      <c r="I386">
        <v>1</v>
      </c>
      <c r="J386">
        <v>1</v>
      </c>
      <c r="K386">
        <v>-0.17237</v>
      </c>
    </row>
    <row r="387" spans="1:11" x14ac:dyDescent="0.25">
      <c r="A387">
        <v>319</v>
      </c>
      <c r="B387" t="s">
        <v>68</v>
      </c>
      <c r="C387">
        <v>9505</v>
      </c>
      <c r="D387">
        <v>395243.81</v>
      </c>
      <c r="E387">
        <v>7407889.6600000001</v>
      </c>
      <c r="F387">
        <v>2</v>
      </c>
      <c r="G387">
        <v>760.48</v>
      </c>
      <c r="H387">
        <v>760.768505</v>
      </c>
      <c r="I387">
        <v>1</v>
      </c>
      <c r="J387">
        <v>1</v>
      </c>
      <c r="K387">
        <v>-0.28850500000000001</v>
      </c>
    </row>
    <row r="388" spans="1:11" x14ac:dyDescent="0.25">
      <c r="A388">
        <v>259</v>
      </c>
      <c r="B388" t="s">
        <v>68</v>
      </c>
      <c r="C388">
        <v>9541</v>
      </c>
      <c r="D388">
        <v>395243.81</v>
      </c>
      <c r="E388">
        <v>7407889.6600000001</v>
      </c>
      <c r="F388">
        <v>2</v>
      </c>
      <c r="G388">
        <v>760.69</v>
      </c>
      <c r="H388">
        <v>760.79303000000004</v>
      </c>
      <c r="I388">
        <v>1</v>
      </c>
      <c r="J388">
        <v>1</v>
      </c>
      <c r="K388">
        <v>-0.10303</v>
      </c>
    </row>
    <row r="389" spans="1:11" x14ac:dyDescent="0.25">
      <c r="A389">
        <v>263</v>
      </c>
      <c r="B389" t="s">
        <v>68</v>
      </c>
      <c r="C389">
        <v>9568</v>
      </c>
      <c r="D389">
        <v>395243.81</v>
      </c>
      <c r="E389">
        <v>7407889.6600000001</v>
      </c>
      <c r="F389">
        <v>2</v>
      </c>
      <c r="G389">
        <v>761.17</v>
      </c>
      <c r="H389">
        <v>760.81138299999998</v>
      </c>
      <c r="I389">
        <v>1</v>
      </c>
      <c r="J389">
        <v>1</v>
      </c>
      <c r="K389">
        <v>0.35861700000000002</v>
      </c>
    </row>
    <row r="390" spans="1:11" x14ac:dyDescent="0.25">
      <c r="A390">
        <v>109</v>
      </c>
      <c r="B390" t="s">
        <v>68</v>
      </c>
      <c r="C390">
        <v>9616</v>
      </c>
      <c r="D390">
        <v>395243.81</v>
      </c>
      <c r="E390">
        <v>7407889.6600000001</v>
      </c>
      <c r="F390">
        <v>2</v>
      </c>
      <c r="G390">
        <v>761.21</v>
      </c>
      <c r="H390">
        <v>760.84385599999996</v>
      </c>
      <c r="I390">
        <v>1</v>
      </c>
      <c r="J390">
        <v>1</v>
      </c>
      <c r="K390">
        <v>0.36614400000000002</v>
      </c>
    </row>
    <row r="391" spans="1:11" x14ac:dyDescent="0.25">
      <c r="A391">
        <v>155</v>
      </c>
      <c r="B391" t="s">
        <v>68</v>
      </c>
      <c r="C391">
        <v>9645</v>
      </c>
      <c r="D391">
        <v>395243.81</v>
      </c>
      <c r="E391">
        <v>7407889.6600000001</v>
      </c>
      <c r="F391">
        <v>2</v>
      </c>
      <c r="G391">
        <v>761.56</v>
      </c>
      <c r="H391">
        <v>760.86342400000001</v>
      </c>
      <c r="I391">
        <v>1</v>
      </c>
      <c r="J391">
        <v>1</v>
      </c>
      <c r="K391">
        <v>0.69657599999999997</v>
      </c>
    </row>
    <row r="392" spans="1:11" x14ac:dyDescent="0.25">
      <c r="A392">
        <v>242</v>
      </c>
      <c r="B392" t="s">
        <v>68</v>
      </c>
      <c r="C392">
        <v>9664</v>
      </c>
      <c r="D392">
        <v>395243.81</v>
      </c>
      <c r="E392">
        <v>7407889.6600000001</v>
      </c>
      <c r="F392">
        <v>2</v>
      </c>
      <c r="G392">
        <v>761.36</v>
      </c>
      <c r="H392">
        <v>760.87620700000002</v>
      </c>
      <c r="I392">
        <v>1</v>
      </c>
      <c r="J392">
        <v>1</v>
      </c>
      <c r="K392">
        <v>0.48379299999999997</v>
      </c>
    </row>
    <row r="393" spans="1:11" x14ac:dyDescent="0.25">
      <c r="A393">
        <v>222</v>
      </c>
      <c r="B393" t="s">
        <v>68</v>
      </c>
      <c r="C393">
        <v>9708</v>
      </c>
      <c r="D393">
        <v>395243.81</v>
      </c>
      <c r="E393">
        <v>7407889.6600000001</v>
      </c>
      <c r="F393">
        <v>2</v>
      </c>
      <c r="G393">
        <v>761.2</v>
      </c>
      <c r="H393">
        <v>760.90571799999998</v>
      </c>
      <c r="I393">
        <v>1</v>
      </c>
      <c r="J393">
        <v>1</v>
      </c>
      <c r="K393">
        <v>0.29428199999999999</v>
      </c>
    </row>
    <row r="394" spans="1:11" x14ac:dyDescent="0.25">
      <c r="A394">
        <v>455</v>
      </c>
      <c r="B394" t="s">
        <v>68</v>
      </c>
      <c r="C394">
        <v>9740</v>
      </c>
      <c r="D394">
        <v>395243.81</v>
      </c>
      <c r="E394">
        <v>7407889.6600000001</v>
      </c>
      <c r="F394">
        <v>2</v>
      </c>
      <c r="G394">
        <v>761.27</v>
      </c>
      <c r="H394">
        <v>760.92709300000001</v>
      </c>
      <c r="I394">
        <v>1</v>
      </c>
      <c r="J394">
        <v>1</v>
      </c>
      <c r="K394">
        <v>0.34290700000000002</v>
      </c>
    </row>
    <row r="395" spans="1:11" x14ac:dyDescent="0.25">
      <c r="A395">
        <v>432</v>
      </c>
      <c r="B395" t="s">
        <v>68</v>
      </c>
      <c r="C395">
        <v>9761</v>
      </c>
      <c r="D395">
        <v>395243.81</v>
      </c>
      <c r="E395">
        <v>7407889.6600000001</v>
      </c>
      <c r="F395">
        <v>2</v>
      </c>
      <c r="G395">
        <v>761.35</v>
      </c>
      <c r="H395">
        <v>760.94106799999997</v>
      </c>
      <c r="I395">
        <v>1</v>
      </c>
      <c r="J395">
        <v>1</v>
      </c>
      <c r="K395">
        <v>0.40893200000000002</v>
      </c>
    </row>
    <row r="396" spans="1:11" x14ac:dyDescent="0.25">
      <c r="A396">
        <v>25</v>
      </c>
      <c r="B396" t="s">
        <v>68</v>
      </c>
      <c r="C396">
        <v>9798</v>
      </c>
      <c r="D396">
        <v>395243.81</v>
      </c>
      <c r="E396">
        <v>7407889.6600000001</v>
      </c>
      <c r="F396">
        <v>2</v>
      </c>
      <c r="G396">
        <v>761.44</v>
      </c>
      <c r="H396">
        <v>760.96560999999997</v>
      </c>
      <c r="I396">
        <v>1</v>
      </c>
      <c r="J396">
        <v>1</v>
      </c>
      <c r="K396">
        <v>0.47438999999999998</v>
      </c>
    </row>
    <row r="397" spans="1:11" x14ac:dyDescent="0.25">
      <c r="A397">
        <v>118</v>
      </c>
      <c r="B397" t="s">
        <v>68</v>
      </c>
      <c r="C397">
        <v>9831</v>
      </c>
      <c r="D397">
        <v>395243.81</v>
      </c>
      <c r="E397">
        <v>7407889.6600000001</v>
      </c>
      <c r="F397">
        <v>2</v>
      </c>
      <c r="G397">
        <v>761.11</v>
      </c>
      <c r="H397">
        <v>760.98742200000004</v>
      </c>
      <c r="I397">
        <v>1</v>
      </c>
      <c r="J397">
        <v>1</v>
      </c>
      <c r="K397">
        <v>0.12257800000000001</v>
      </c>
    </row>
    <row r="398" spans="1:11" x14ac:dyDescent="0.25">
      <c r="A398">
        <v>7</v>
      </c>
      <c r="B398" t="s">
        <v>68</v>
      </c>
      <c r="C398">
        <v>9834</v>
      </c>
      <c r="D398">
        <v>395243.81</v>
      </c>
      <c r="E398">
        <v>7407889.6600000001</v>
      </c>
      <c r="F398">
        <v>2</v>
      </c>
      <c r="G398">
        <v>761.5</v>
      </c>
      <c r="H398">
        <v>760.98939399999995</v>
      </c>
      <c r="I398">
        <v>1</v>
      </c>
      <c r="J398">
        <v>1</v>
      </c>
      <c r="K398">
        <v>0.510606</v>
      </c>
    </row>
    <row r="399" spans="1:11" x14ac:dyDescent="0.25">
      <c r="A399">
        <v>471</v>
      </c>
      <c r="B399" t="s">
        <v>68</v>
      </c>
      <c r="C399">
        <v>9880</v>
      </c>
      <c r="D399">
        <v>395243.81</v>
      </c>
      <c r="E399">
        <v>7407889.6600000001</v>
      </c>
      <c r="F399">
        <v>2</v>
      </c>
      <c r="G399">
        <v>761.71</v>
      </c>
      <c r="H399">
        <v>761.01959099999999</v>
      </c>
      <c r="I399">
        <v>1</v>
      </c>
      <c r="J399">
        <v>1</v>
      </c>
      <c r="K399">
        <v>0.69040900000000005</v>
      </c>
    </row>
    <row r="400" spans="1:11" x14ac:dyDescent="0.25">
      <c r="A400">
        <v>449</v>
      </c>
      <c r="B400" t="s">
        <v>68</v>
      </c>
      <c r="C400">
        <v>9921</v>
      </c>
      <c r="D400">
        <v>395243.81</v>
      </c>
      <c r="E400">
        <v>7407889.6600000001</v>
      </c>
      <c r="F400">
        <v>2</v>
      </c>
      <c r="G400">
        <v>761.82</v>
      </c>
      <c r="H400">
        <v>761.04637300000002</v>
      </c>
      <c r="I400">
        <v>1</v>
      </c>
      <c r="J400">
        <v>1</v>
      </c>
      <c r="K400">
        <v>0.77362699999999995</v>
      </c>
    </row>
    <row r="401" spans="1:11" x14ac:dyDescent="0.25">
      <c r="A401">
        <v>417</v>
      </c>
      <c r="B401" t="s">
        <v>68</v>
      </c>
      <c r="C401">
        <v>9939</v>
      </c>
      <c r="D401">
        <v>395243.81</v>
      </c>
      <c r="E401">
        <v>7407889.6600000001</v>
      </c>
      <c r="F401">
        <v>2</v>
      </c>
      <c r="G401">
        <v>761.85</v>
      </c>
      <c r="H401">
        <v>761.05808200000001</v>
      </c>
      <c r="I401">
        <v>1</v>
      </c>
      <c r="J401">
        <v>1</v>
      </c>
      <c r="K401">
        <v>0.79191800000000001</v>
      </c>
    </row>
    <row r="402" spans="1:11" x14ac:dyDescent="0.25">
      <c r="A402">
        <v>79</v>
      </c>
      <c r="B402" t="s">
        <v>68</v>
      </c>
      <c r="C402">
        <v>9945</v>
      </c>
      <c r="D402">
        <v>395243.81</v>
      </c>
      <c r="E402">
        <v>7407889.6600000001</v>
      </c>
      <c r="F402">
        <v>2</v>
      </c>
      <c r="G402">
        <v>761.81</v>
      </c>
      <c r="H402">
        <v>761.06198500000005</v>
      </c>
      <c r="I402">
        <v>1</v>
      </c>
      <c r="J402">
        <v>1</v>
      </c>
      <c r="K402">
        <v>0.74801499999999999</v>
      </c>
    </row>
    <row r="403" spans="1:11" x14ac:dyDescent="0.25">
      <c r="A403">
        <v>159</v>
      </c>
      <c r="B403" t="s">
        <v>68</v>
      </c>
      <c r="C403">
        <v>9945</v>
      </c>
      <c r="D403">
        <v>395243.81</v>
      </c>
      <c r="E403">
        <v>7407889.6600000001</v>
      </c>
      <c r="F403">
        <v>2</v>
      </c>
      <c r="G403">
        <v>761.81</v>
      </c>
      <c r="H403">
        <v>761.06198500000005</v>
      </c>
      <c r="I403">
        <v>1</v>
      </c>
      <c r="J403">
        <v>1</v>
      </c>
      <c r="K403">
        <v>0.74801499999999999</v>
      </c>
    </row>
    <row r="404" spans="1:11" x14ac:dyDescent="0.25">
      <c r="A404">
        <v>330</v>
      </c>
      <c r="B404" t="s">
        <v>69</v>
      </c>
      <c r="C404">
        <v>9921</v>
      </c>
      <c r="D404">
        <v>395333</v>
      </c>
      <c r="E404">
        <v>7407732</v>
      </c>
      <c r="F404">
        <v>2</v>
      </c>
      <c r="G404">
        <v>761.55</v>
      </c>
      <c r="H404">
        <v>761.11030800000003</v>
      </c>
      <c r="I404">
        <v>1</v>
      </c>
      <c r="J404">
        <v>1</v>
      </c>
      <c r="K404">
        <v>0.43969200000000003</v>
      </c>
    </row>
    <row r="405" spans="1:11" x14ac:dyDescent="0.25">
      <c r="A405">
        <v>441</v>
      </c>
      <c r="B405" t="s">
        <v>69</v>
      </c>
      <c r="C405">
        <v>9939</v>
      </c>
      <c r="D405">
        <v>395333</v>
      </c>
      <c r="E405">
        <v>7407732</v>
      </c>
      <c r="F405">
        <v>2</v>
      </c>
      <c r="G405">
        <v>761.56</v>
      </c>
      <c r="H405">
        <v>761.122163</v>
      </c>
      <c r="I405">
        <v>1</v>
      </c>
      <c r="J405">
        <v>1</v>
      </c>
      <c r="K405">
        <v>0.43783699999999998</v>
      </c>
    </row>
    <row r="406" spans="1:11" x14ac:dyDescent="0.25">
      <c r="A406">
        <v>244</v>
      </c>
      <c r="B406" t="s">
        <v>69</v>
      </c>
      <c r="C406">
        <v>9945</v>
      </c>
      <c r="D406">
        <v>395333</v>
      </c>
      <c r="E406">
        <v>7407732</v>
      </c>
      <c r="F406">
        <v>2</v>
      </c>
      <c r="G406">
        <v>761.48</v>
      </c>
      <c r="H406">
        <v>761.12611400000003</v>
      </c>
      <c r="I406">
        <v>1</v>
      </c>
      <c r="J406">
        <v>1</v>
      </c>
      <c r="K406">
        <v>0.35388599999999998</v>
      </c>
    </row>
    <row r="407" spans="1:11" x14ac:dyDescent="0.25">
      <c r="A407">
        <v>172</v>
      </c>
      <c r="B407" t="s">
        <v>69</v>
      </c>
      <c r="C407">
        <v>9977</v>
      </c>
      <c r="D407">
        <v>395333</v>
      </c>
      <c r="E407">
        <v>7407732</v>
      </c>
      <c r="F407">
        <v>2</v>
      </c>
      <c r="G407">
        <v>761.71</v>
      </c>
      <c r="H407">
        <v>761.14710700000001</v>
      </c>
      <c r="I407">
        <v>1</v>
      </c>
      <c r="J407">
        <v>1</v>
      </c>
      <c r="K407">
        <v>0.56289299999999998</v>
      </c>
    </row>
    <row r="408" spans="1:11" x14ac:dyDescent="0.25">
      <c r="A408">
        <v>85</v>
      </c>
      <c r="B408" t="s">
        <v>69</v>
      </c>
      <c r="C408">
        <v>10006</v>
      </c>
      <c r="D408">
        <v>395333</v>
      </c>
      <c r="E408">
        <v>7407732</v>
      </c>
      <c r="F408">
        <v>2</v>
      </c>
      <c r="G408">
        <v>761.81</v>
      </c>
      <c r="H408">
        <v>761.16602399999999</v>
      </c>
      <c r="I408">
        <v>1</v>
      </c>
      <c r="J408">
        <v>1</v>
      </c>
      <c r="K408">
        <v>0.64397599999999999</v>
      </c>
    </row>
    <row r="409" spans="1:11" x14ac:dyDescent="0.25">
      <c r="A409">
        <v>250</v>
      </c>
      <c r="B409" t="s">
        <v>69</v>
      </c>
      <c r="C409">
        <v>10034</v>
      </c>
      <c r="D409">
        <v>395333</v>
      </c>
      <c r="E409">
        <v>7407732</v>
      </c>
      <c r="F409">
        <v>2</v>
      </c>
      <c r="G409">
        <v>762.68</v>
      </c>
      <c r="H409">
        <v>761.18421499999999</v>
      </c>
      <c r="I409">
        <v>1</v>
      </c>
      <c r="J409">
        <v>1</v>
      </c>
      <c r="K409">
        <v>1.4957849999999999</v>
      </c>
    </row>
    <row r="410" spans="1:11" x14ac:dyDescent="0.25">
      <c r="A410">
        <v>101</v>
      </c>
      <c r="B410" t="s">
        <v>69</v>
      </c>
      <c r="C410">
        <v>10071</v>
      </c>
      <c r="D410">
        <v>395333</v>
      </c>
      <c r="E410">
        <v>7407732</v>
      </c>
      <c r="F410">
        <v>2</v>
      </c>
      <c r="G410">
        <v>762</v>
      </c>
      <c r="H410">
        <v>761.20814099999996</v>
      </c>
      <c r="I410">
        <v>1</v>
      </c>
      <c r="J410">
        <v>1</v>
      </c>
      <c r="K410">
        <v>0.79185899999999998</v>
      </c>
    </row>
    <row r="411" spans="1:11" x14ac:dyDescent="0.25">
      <c r="A411">
        <v>454</v>
      </c>
      <c r="B411" t="s">
        <v>70</v>
      </c>
      <c r="C411">
        <v>8871</v>
      </c>
      <c r="D411">
        <v>396063.33</v>
      </c>
      <c r="E411">
        <v>7408150.4199999999</v>
      </c>
      <c r="F411">
        <v>2</v>
      </c>
      <c r="G411">
        <v>767.06</v>
      </c>
      <c r="H411">
        <v>759.18586900000003</v>
      </c>
      <c r="I411">
        <v>1</v>
      </c>
      <c r="J411">
        <v>1</v>
      </c>
      <c r="K411">
        <v>7.8741310000000002</v>
      </c>
    </row>
    <row r="412" spans="1:11" x14ac:dyDescent="0.25">
      <c r="A412">
        <v>84</v>
      </c>
      <c r="B412" t="s">
        <v>70</v>
      </c>
      <c r="C412">
        <v>8892</v>
      </c>
      <c r="D412">
        <v>396063.33</v>
      </c>
      <c r="E412">
        <v>7408150.4199999999</v>
      </c>
      <c r="F412">
        <v>2</v>
      </c>
      <c r="G412">
        <v>766.99</v>
      </c>
      <c r="H412">
        <v>759.19117900000003</v>
      </c>
      <c r="I412">
        <v>1</v>
      </c>
      <c r="J412">
        <v>1</v>
      </c>
      <c r="K412">
        <v>7.7988210000000002</v>
      </c>
    </row>
    <row r="413" spans="1:11" x14ac:dyDescent="0.25">
      <c r="A413">
        <v>227</v>
      </c>
      <c r="B413" t="s">
        <v>70</v>
      </c>
      <c r="C413">
        <v>8927</v>
      </c>
      <c r="D413">
        <v>396063.33</v>
      </c>
      <c r="E413">
        <v>7408150.4199999999</v>
      </c>
      <c r="F413">
        <v>2</v>
      </c>
      <c r="G413">
        <v>769.09</v>
      </c>
      <c r="H413">
        <v>759.20005200000003</v>
      </c>
      <c r="I413">
        <v>1</v>
      </c>
      <c r="J413">
        <v>1</v>
      </c>
      <c r="K413">
        <v>9.8899480000000004</v>
      </c>
    </row>
    <row r="414" spans="1:11" x14ac:dyDescent="0.25">
      <c r="A414">
        <v>116</v>
      </c>
      <c r="B414" t="s">
        <v>70</v>
      </c>
      <c r="C414">
        <v>8956</v>
      </c>
      <c r="D414">
        <v>396063.33</v>
      </c>
      <c r="E414">
        <v>7408150.4199999999</v>
      </c>
      <c r="F414">
        <v>2</v>
      </c>
      <c r="G414">
        <v>769.09</v>
      </c>
      <c r="H414">
        <v>759.20743400000003</v>
      </c>
      <c r="I414">
        <v>1</v>
      </c>
      <c r="J414">
        <v>1</v>
      </c>
      <c r="K414">
        <v>9.8825660000000006</v>
      </c>
    </row>
    <row r="415" spans="1:11" x14ac:dyDescent="0.25">
      <c r="A415">
        <v>199</v>
      </c>
      <c r="B415" t="s">
        <v>70</v>
      </c>
      <c r="C415">
        <v>8988</v>
      </c>
      <c r="D415">
        <v>396063.33</v>
      </c>
      <c r="E415">
        <v>7408150.4199999999</v>
      </c>
      <c r="F415">
        <v>2</v>
      </c>
      <c r="G415">
        <v>769.66</v>
      </c>
      <c r="H415">
        <v>759.21564699999999</v>
      </c>
      <c r="I415">
        <v>1</v>
      </c>
      <c r="J415">
        <v>1</v>
      </c>
      <c r="K415">
        <v>10.444353</v>
      </c>
    </row>
    <row r="416" spans="1:11" x14ac:dyDescent="0.25">
      <c r="A416">
        <v>360</v>
      </c>
      <c r="B416" t="s">
        <v>70</v>
      </c>
      <c r="C416">
        <v>9021</v>
      </c>
      <c r="D416">
        <v>396063.33</v>
      </c>
      <c r="E416">
        <v>7408150.4199999999</v>
      </c>
      <c r="F416">
        <v>2</v>
      </c>
      <c r="G416">
        <v>769.03</v>
      </c>
      <c r="H416">
        <v>759.22414500000002</v>
      </c>
      <c r="I416">
        <v>1</v>
      </c>
      <c r="J416">
        <v>1</v>
      </c>
      <c r="K416">
        <v>9.8058549999999993</v>
      </c>
    </row>
    <row r="417" spans="1:11" x14ac:dyDescent="0.25">
      <c r="A417">
        <v>444</v>
      </c>
      <c r="B417" t="s">
        <v>70</v>
      </c>
      <c r="C417">
        <v>9055</v>
      </c>
      <c r="D417">
        <v>396063.33</v>
      </c>
      <c r="E417">
        <v>7408150.4199999999</v>
      </c>
      <c r="F417">
        <v>2</v>
      </c>
      <c r="G417">
        <v>767.56</v>
      </c>
      <c r="H417">
        <v>759.232935</v>
      </c>
      <c r="I417">
        <v>1</v>
      </c>
      <c r="J417">
        <v>1</v>
      </c>
      <c r="K417">
        <v>8.3270649999999993</v>
      </c>
    </row>
    <row r="418" spans="1:11" x14ac:dyDescent="0.25">
      <c r="A418">
        <v>24</v>
      </c>
      <c r="B418" t="s">
        <v>70</v>
      </c>
      <c r="C418">
        <v>9083</v>
      </c>
      <c r="D418">
        <v>396063.33</v>
      </c>
      <c r="E418">
        <v>7408150.4199999999</v>
      </c>
      <c r="F418">
        <v>2</v>
      </c>
      <c r="G418">
        <v>768.47</v>
      </c>
      <c r="H418">
        <v>759.24021500000003</v>
      </c>
      <c r="I418">
        <v>1</v>
      </c>
      <c r="J418">
        <v>1</v>
      </c>
      <c r="K418">
        <v>9.2297849999999997</v>
      </c>
    </row>
    <row r="419" spans="1:11" x14ac:dyDescent="0.25">
      <c r="A419">
        <v>95</v>
      </c>
      <c r="B419" t="s">
        <v>70</v>
      </c>
      <c r="C419">
        <v>9117</v>
      </c>
      <c r="D419">
        <v>396063.33</v>
      </c>
      <c r="E419">
        <v>7408150.4199999999</v>
      </c>
      <c r="F419">
        <v>2</v>
      </c>
      <c r="G419">
        <v>768.75</v>
      </c>
      <c r="H419">
        <v>759.24910699999998</v>
      </c>
      <c r="I419">
        <v>1</v>
      </c>
      <c r="J419">
        <v>1</v>
      </c>
      <c r="K419">
        <v>9.5008929999999996</v>
      </c>
    </row>
    <row r="420" spans="1:11" x14ac:dyDescent="0.25">
      <c r="A420">
        <v>170</v>
      </c>
      <c r="B420" t="s">
        <v>70</v>
      </c>
      <c r="C420">
        <v>9155</v>
      </c>
      <c r="D420">
        <v>396063.33</v>
      </c>
      <c r="E420">
        <v>7408150.4199999999</v>
      </c>
      <c r="F420">
        <v>2</v>
      </c>
      <c r="G420">
        <v>768.68</v>
      </c>
      <c r="H420">
        <v>759.25907400000006</v>
      </c>
      <c r="I420">
        <v>1</v>
      </c>
      <c r="J420">
        <v>1</v>
      </c>
      <c r="K420">
        <v>9.4209259999999997</v>
      </c>
    </row>
    <row r="421" spans="1:11" x14ac:dyDescent="0.25">
      <c r="A421">
        <v>465</v>
      </c>
      <c r="B421" t="s">
        <v>70</v>
      </c>
      <c r="C421">
        <v>9179</v>
      </c>
      <c r="D421">
        <v>396063.33</v>
      </c>
      <c r="E421">
        <v>7408150.4199999999</v>
      </c>
      <c r="F421">
        <v>2</v>
      </c>
      <c r="G421">
        <v>768.57</v>
      </c>
      <c r="H421">
        <v>759.26539000000002</v>
      </c>
      <c r="I421">
        <v>1</v>
      </c>
      <c r="J421">
        <v>1</v>
      </c>
      <c r="K421">
        <v>9.3046100000000003</v>
      </c>
    </row>
    <row r="422" spans="1:11" x14ac:dyDescent="0.25">
      <c r="A422">
        <v>140</v>
      </c>
      <c r="B422" t="s">
        <v>70</v>
      </c>
      <c r="C422">
        <v>9201</v>
      </c>
      <c r="D422">
        <v>396063.33</v>
      </c>
      <c r="E422">
        <v>7408150.4199999999</v>
      </c>
      <c r="F422">
        <v>2</v>
      </c>
      <c r="G422">
        <v>768.35</v>
      </c>
      <c r="H422">
        <v>759.27120500000001</v>
      </c>
      <c r="I422">
        <v>1</v>
      </c>
      <c r="J422">
        <v>1</v>
      </c>
      <c r="K422">
        <v>9.0787949999999995</v>
      </c>
    </row>
    <row r="423" spans="1:11" x14ac:dyDescent="0.25">
      <c r="A423">
        <v>212</v>
      </c>
      <c r="B423" t="s">
        <v>70</v>
      </c>
      <c r="C423">
        <v>9230</v>
      </c>
      <c r="D423">
        <v>396063.33</v>
      </c>
      <c r="E423">
        <v>7408150.4199999999</v>
      </c>
      <c r="F423">
        <v>2</v>
      </c>
      <c r="G423">
        <v>768.26</v>
      </c>
      <c r="H423">
        <v>759.27891</v>
      </c>
      <c r="I423">
        <v>1</v>
      </c>
      <c r="J423">
        <v>1</v>
      </c>
      <c r="K423">
        <v>8.98109</v>
      </c>
    </row>
    <row r="424" spans="1:11" x14ac:dyDescent="0.25">
      <c r="A424">
        <v>97</v>
      </c>
      <c r="B424" t="s">
        <v>70</v>
      </c>
      <c r="C424">
        <v>9280</v>
      </c>
      <c r="D424">
        <v>396063.33</v>
      </c>
      <c r="E424">
        <v>7408150.4199999999</v>
      </c>
      <c r="F424">
        <v>2</v>
      </c>
      <c r="G424">
        <v>767.86</v>
      </c>
      <c r="H424">
        <v>759.292236</v>
      </c>
      <c r="I424">
        <v>1</v>
      </c>
      <c r="J424">
        <v>1</v>
      </c>
      <c r="K424">
        <v>8.5677640000000004</v>
      </c>
    </row>
    <row r="425" spans="1:11" x14ac:dyDescent="0.25">
      <c r="A425">
        <v>12</v>
      </c>
      <c r="B425" t="s">
        <v>70</v>
      </c>
      <c r="C425">
        <v>9287</v>
      </c>
      <c r="D425">
        <v>396063.33</v>
      </c>
      <c r="E425">
        <v>7408150.4199999999</v>
      </c>
      <c r="F425">
        <v>2</v>
      </c>
      <c r="G425">
        <v>767.88</v>
      </c>
      <c r="H425">
        <v>759.29410700000005</v>
      </c>
      <c r="I425">
        <v>1</v>
      </c>
      <c r="J425">
        <v>1</v>
      </c>
      <c r="K425">
        <v>8.5858930000000004</v>
      </c>
    </row>
    <row r="426" spans="1:11" x14ac:dyDescent="0.25">
      <c r="A426">
        <v>187</v>
      </c>
      <c r="B426" t="s">
        <v>70</v>
      </c>
      <c r="C426">
        <v>9333</v>
      </c>
      <c r="D426">
        <v>396063.33</v>
      </c>
      <c r="E426">
        <v>7408150.4199999999</v>
      </c>
      <c r="F426">
        <v>2</v>
      </c>
      <c r="G426">
        <v>767.66</v>
      </c>
      <c r="H426">
        <v>759.30645800000002</v>
      </c>
      <c r="I426">
        <v>1</v>
      </c>
      <c r="J426">
        <v>1</v>
      </c>
      <c r="K426">
        <v>8.3535419999999991</v>
      </c>
    </row>
    <row r="427" spans="1:11" x14ac:dyDescent="0.25">
      <c r="A427">
        <v>196</v>
      </c>
      <c r="B427" t="s">
        <v>70</v>
      </c>
      <c r="C427">
        <v>9369</v>
      </c>
      <c r="D427">
        <v>396063.33</v>
      </c>
      <c r="E427">
        <v>7408150.4199999999</v>
      </c>
      <c r="F427">
        <v>2</v>
      </c>
      <c r="G427">
        <v>767.43</v>
      </c>
      <c r="H427">
        <v>759.316149</v>
      </c>
      <c r="I427">
        <v>1</v>
      </c>
      <c r="J427">
        <v>1</v>
      </c>
      <c r="K427">
        <v>8.1138510000000004</v>
      </c>
    </row>
    <row r="428" spans="1:11" x14ac:dyDescent="0.25">
      <c r="A428">
        <v>240</v>
      </c>
      <c r="B428" t="s">
        <v>70</v>
      </c>
      <c r="C428">
        <v>9405</v>
      </c>
      <c r="D428">
        <v>396063.33</v>
      </c>
      <c r="E428">
        <v>7408150.4199999999</v>
      </c>
      <c r="F428">
        <v>2</v>
      </c>
      <c r="G428">
        <v>767.76</v>
      </c>
      <c r="H428">
        <v>759.32589399999995</v>
      </c>
      <c r="I428">
        <v>1</v>
      </c>
      <c r="J428">
        <v>1</v>
      </c>
      <c r="K428">
        <v>8.4341059999999999</v>
      </c>
    </row>
    <row r="429" spans="1:11" x14ac:dyDescent="0.25">
      <c r="A429">
        <v>124</v>
      </c>
      <c r="B429" t="s">
        <v>70</v>
      </c>
      <c r="C429">
        <v>9435</v>
      </c>
      <c r="D429">
        <v>396063.33</v>
      </c>
      <c r="E429">
        <v>7408150.4199999999</v>
      </c>
      <c r="F429">
        <v>2</v>
      </c>
      <c r="G429">
        <v>767.8</v>
      </c>
      <c r="H429">
        <v>759.33402899999999</v>
      </c>
      <c r="I429">
        <v>1</v>
      </c>
      <c r="J429">
        <v>1</v>
      </c>
      <c r="K429">
        <v>8.4659709999999997</v>
      </c>
    </row>
    <row r="430" spans="1:11" x14ac:dyDescent="0.25">
      <c r="A430">
        <v>107</v>
      </c>
      <c r="B430" t="s">
        <v>70</v>
      </c>
      <c r="C430">
        <v>9454</v>
      </c>
      <c r="D430">
        <v>396063.33</v>
      </c>
      <c r="E430">
        <v>7408150.4199999999</v>
      </c>
      <c r="F430">
        <v>2</v>
      </c>
      <c r="G430">
        <v>767.78</v>
      </c>
      <c r="H430">
        <v>759.33921499999997</v>
      </c>
      <c r="I430">
        <v>1</v>
      </c>
      <c r="J430">
        <v>1</v>
      </c>
      <c r="K430">
        <v>8.440785</v>
      </c>
    </row>
    <row r="431" spans="1:11" x14ac:dyDescent="0.25">
      <c r="A431">
        <v>237</v>
      </c>
      <c r="B431" t="s">
        <v>70</v>
      </c>
      <c r="C431">
        <v>9496</v>
      </c>
      <c r="D431">
        <v>396063.33</v>
      </c>
      <c r="E431">
        <v>7408150.4199999999</v>
      </c>
      <c r="F431">
        <v>2</v>
      </c>
      <c r="G431">
        <v>764.92</v>
      </c>
      <c r="H431">
        <v>759.350685</v>
      </c>
      <c r="I431">
        <v>1</v>
      </c>
      <c r="J431">
        <v>1</v>
      </c>
      <c r="K431">
        <v>5.5693149999999996</v>
      </c>
    </row>
    <row r="432" spans="1:11" x14ac:dyDescent="0.25">
      <c r="A432">
        <v>458</v>
      </c>
      <c r="B432" t="s">
        <v>70</v>
      </c>
      <c r="C432">
        <v>9505</v>
      </c>
      <c r="D432">
        <v>396063.33</v>
      </c>
      <c r="E432">
        <v>7408150.4199999999</v>
      </c>
      <c r="F432">
        <v>2</v>
      </c>
      <c r="G432">
        <v>766.72</v>
      </c>
      <c r="H432">
        <v>759.35314300000005</v>
      </c>
      <c r="I432">
        <v>1</v>
      </c>
      <c r="J432">
        <v>1</v>
      </c>
      <c r="K432">
        <v>7.3668570000000004</v>
      </c>
    </row>
    <row r="433" spans="1:11" x14ac:dyDescent="0.25">
      <c r="A433">
        <v>322</v>
      </c>
      <c r="B433" t="s">
        <v>70</v>
      </c>
      <c r="C433">
        <v>9541</v>
      </c>
      <c r="D433">
        <v>396063.33</v>
      </c>
      <c r="E433">
        <v>7408150.4199999999</v>
      </c>
      <c r="F433">
        <v>2</v>
      </c>
      <c r="G433">
        <v>767.86</v>
      </c>
      <c r="H433">
        <v>759.36300100000005</v>
      </c>
      <c r="I433">
        <v>1</v>
      </c>
      <c r="J433">
        <v>1</v>
      </c>
      <c r="K433">
        <v>8.4969990000000006</v>
      </c>
    </row>
    <row r="434" spans="1:11" x14ac:dyDescent="0.25">
      <c r="A434">
        <v>426</v>
      </c>
      <c r="B434" t="s">
        <v>70</v>
      </c>
      <c r="C434">
        <v>9568</v>
      </c>
      <c r="D434">
        <v>396063.33</v>
      </c>
      <c r="E434">
        <v>7408150.4199999999</v>
      </c>
      <c r="F434">
        <v>2</v>
      </c>
      <c r="G434">
        <v>767.34</v>
      </c>
      <c r="H434">
        <v>759.37042799999995</v>
      </c>
      <c r="I434">
        <v>1</v>
      </c>
      <c r="J434">
        <v>1</v>
      </c>
      <c r="K434">
        <v>7.9695720000000003</v>
      </c>
    </row>
    <row r="435" spans="1:11" x14ac:dyDescent="0.25">
      <c r="A435">
        <v>127</v>
      </c>
      <c r="B435" t="s">
        <v>70</v>
      </c>
      <c r="C435">
        <v>9616</v>
      </c>
      <c r="D435">
        <v>396063.33</v>
      </c>
      <c r="E435">
        <v>7408150.4199999999</v>
      </c>
      <c r="F435">
        <v>2</v>
      </c>
      <c r="G435">
        <v>766.61</v>
      </c>
      <c r="H435">
        <v>759.38366199999996</v>
      </c>
      <c r="I435">
        <v>1</v>
      </c>
      <c r="J435">
        <v>1</v>
      </c>
      <c r="K435">
        <v>7.2263380000000002</v>
      </c>
    </row>
    <row r="436" spans="1:11" x14ac:dyDescent="0.25">
      <c r="A436">
        <v>364</v>
      </c>
      <c r="B436" t="s">
        <v>70</v>
      </c>
      <c r="C436">
        <v>9645</v>
      </c>
      <c r="D436">
        <v>396063.33</v>
      </c>
      <c r="E436">
        <v>7408150.4199999999</v>
      </c>
      <c r="F436">
        <v>2</v>
      </c>
      <c r="G436">
        <v>766.39</v>
      </c>
      <c r="H436">
        <v>759.39169500000003</v>
      </c>
      <c r="I436">
        <v>1</v>
      </c>
      <c r="J436">
        <v>1</v>
      </c>
      <c r="K436">
        <v>6.9983050000000002</v>
      </c>
    </row>
    <row r="437" spans="1:11" x14ac:dyDescent="0.25">
      <c r="A437">
        <v>377</v>
      </c>
      <c r="B437" t="s">
        <v>70</v>
      </c>
      <c r="C437">
        <v>9664</v>
      </c>
      <c r="D437">
        <v>396063.33</v>
      </c>
      <c r="E437">
        <v>7408150.4199999999</v>
      </c>
      <c r="F437">
        <v>2</v>
      </c>
      <c r="G437">
        <v>766.88</v>
      </c>
      <c r="H437">
        <v>759.39696000000004</v>
      </c>
      <c r="I437">
        <v>1</v>
      </c>
      <c r="J437">
        <v>1</v>
      </c>
      <c r="K437">
        <v>7.4830399999999999</v>
      </c>
    </row>
    <row r="438" spans="1:11" x14ac:dyDescent="0.25">
      <c r="A438">
        <v>130</v>
      </c>
      <c r="B438" t="s">
        <v>70</v>
      </c>
      <c r="C438">
        <v>9691</v>
      </c>
      <c r="D438">
        <v>396063.33</v>
      </c>
      <c r="E438">
        <v>7408150.4199999999</v>
      </c>
      <c r="F438">
        <v>2</v>
      </c>
      <c r="G438">
        <v>767.22</v>
      </c>
      <c r="H438">
        <v>759.40445499999998</v>
      </c>
      <c r="I438">
        <v>1</v>
      </c>
      <c r="J438">
        <v>1</v>
      </c>
      <c r="K438">
        <v>7.8155450000000002</v>
      </c>
    </row>
    <row r="439" spans="1:11" x14ac:dyDescent="0.25">
      <c r="A439">
        <v>372</v>
      </c>
      <c r="B439" t="s">
        <v>70</v>
      </c>
      <c r="C439">
        <v>9722</v>
      </c>
      <c r="D439">
        <v>396063.33</v>
      </c>
      <c r="E439">
        <v>7408150.4199999999</v>
      </c>
      <c r="F439">
        <v>2</v>
      </c>
      <c r="G439">
        <v>764.76</v>
      </c>
      <c r="H439">
        <v>759.41307400000005</v>
      </c>
      <c r="I439">
        <v>1</v>
      </c>
      <c r="J439">
        <v>1</v>
      </c>
      <c r="K439">
        <v>5.3469259999999998</v>
      </c>
    </row>
    <row r="440" spans="1:11" x14ac:dyDescent="0.25">
      <c r="A440">
        <v>122</v>
      </c>
      <c r="B440" t="s">
        <v>70</v>
      </c>
      <c r="C440">
        <v>9798</v>
      </c>
      <c r="D440">
        <v>396063.33</v>
      </c>
      <c r="E440">
        <v>7408150.4199999999</v>
      </c>
      <c r="F440">
        <v>2</v>
      </c>
      <c r="G440">
        <v>767.96</v>
      </c>
      <c r="H440">
        <v>759.43429600000002</v>
      </c>
      <c r="I440">
        <v>1</v>
      </c>
      <c r="J440">
        <v>1</v>
      </c>
      <c r="K440">
        <v>8.5257039999999993</v>
      </c>
    </row>
    <row r="441" spans="1:11" x14ac:dyDescent="0.25">
      <c r="A441">
        <v>276</v>
      </c>
      <c r="B441" t="s">
        <v>70</v>
      </c>
      <c r="C441">
        <v>9827</v>
      </c>
      <c r="D441">
        <v>396063.33</v>
      </c>
      <c r="E441">
        <v>7408150.4199999999</v>
      </c>
      <c r="F441">
        <v>2</v>
      </c>
      <c r="G441">
        <v>767.48</v>
      </c>
      <c r="H441">
        <v>759.44239100000004</v>
      </c>
      <c r="I441">
        <v>1</v>
      </c>
      <c r="J441">
        <v>1</v>
      </c>
      <c r="K441">
        <v>8.0376089999999998</v>
      </c>
    </row>
    <row r="442" spans="1:11" x14ac:dyDescent="0.25">
      <c r="A442">
        <v>457</v>
      </c>
      <c r="B442" t="s">
        <v>70</v>
      </c>
      <c r="C442">
        <v>9833</v>
      </c>
      <c r="D442">
        <v>396063.33</v>
      </c>
      <c r="E442">
        <v>7408150.4199999999</v>
      </c>
      <c r="F442">
        <v>2</v>
      </c>
      <c r="G442">
        <v>767.63</v>
      </c>
      <c r="H442">
        <v>759.44407000000001</v>
      </c>
      <c r="I442">
        <v>1</v>
      </c>
      <c r="J442">
        <v>1</v>
      </c>
      <c r="K442">
        <v>8.1859300000000008</v>
      </c>
    </row>
    <row r="443" spans="1:11" x14ac:dyDescent="0.25">
      <c r="A443">
        <v>131</v>
      </c>
      <c r="B443" t="s">
        <v>70</v>
      </c>
      <c r="C443">
        <v>9875</v>
      </c>
      <c r="D443">
        <v>396063.33</v>
      </c>
      <c r="E443">
        <v>7408150.4199999999</v>
      </c>
      <c r="F443">
        <v>2</v>
      </c>
      <c r="G443">
        <v>768.08</v>
      </c>
      <c r="H443">
        <v>759.45585800000003</v>
      </c>
      <c r="I443">
        <v>1</v>
      </c>
      <c r="J443">
        <v>1</v>
      </c>
      <c r="K443">
        <v>8.6241420000000009</v>
      </c>
    </row>
    <row r="444" spans="1:11" x14ac:dyDescent="0.25">
      <c r="A444">
        <v>188</v>
      </c>
      <c r="B444" t="s">
        <v>70</v>
      </c>
      <c r="C444">
        <v>9914</v>
      </c>
      <c r="D444">
        <v>396063.33</v>
      </c>
      <c r="E444">
        <v>7408150.4199999999</v>
      </c>
      <c r="F444">
        <v>2</v>
      </c>
      <c r="G444">
        <v>765.87</v>
      </c>
      <c r="H444">
        <v>759.466813</v>
      </c>
      <c r="I444">
        <v>1</v>
      </c>
      <c r="J444">
        <v>1</v>
      </c>
      <c r="K444">
        <v>6.403187</v>
      </c>
    </row>
    <row r="445" spans="1:11" x14ac:dyDescent="0.25">
      <c r="A445">
        <v>461</v>
      </c>
      <c r="B445" t="s">
        <v>70</v>
      </c>
      <c r="C445">
        <v>9946</v>
      </c>
      <c r="D445">
        <v>396063.33</v>
      </c>
      <c r="E445">
        <v>7408150.4199999999</v>
      </c>
      <c r="F445">
        <v>2</v>
      </c>
      <c r="G445">
        <v>768.22</v>
      </c>
      <c r="H445">
        <v>759.47580800000003</v>
      </c>
      <c r="I445">
        <v>1</v>
      </c>
      <c r="J445">
        <v>1</v>
      </c>
      <c r="K445">
        <v>8.744192</v>
      </c>
    </row>
    <row r="446" spans="1:11" x14ac:dyDescent="0.25">
      <c r="A446">
        <v>163</v>
      </c>
      <c r="B446" t="s">
        <v>70</v>
      </c>
      <c r="C446">
        <v>9974</v>
      </c>
      <c r="D446">
        <v>396063.33</v>
      </c>
      <c r="E446">
        <v>7408150.4199999999</v>
      </c>
      <c r="F446">
        <v>2</v>
      </c>
      <c r="G446">
        <v>768.31</v>
      </c>
      <c r="H446">
        <v>759.48370199999999</v>
      </c>
      <c r="I446">
        <v>1</v>
      </c>
      <c r="J446">
        <v>1</v>
      </c>
      <c r="K446">
        <v>8.8262979999999995</v>
      </c>
    </row>
    <row r="447" spans="1:11" x14ac:dyDescent="0.25">
      <c r="A447">
        <v>77</v>
      </c>
      <c r="B447" t="s">
        <v>70</v>
      </c>
      <c r="C447">
        <v>10005</v>
      </c>
      <c r="D447">
        <v>396063.33</v>
      </c>
      <c r="E447">
        <v>7408150.4199999999</v>
      </c>
      <c r="F447">
        <v>2</v>
      </c>
      <c r="G447">
        <v>768.45</v>
      </c>
      <c r="H447">
        <v>759.49242300000003</v>
      </c>
      <c r="I447">
        <v>1</v>
      </c>
      <c r="J447">
        <v>1</v>
      </c>
      <c r="K447">
        <v>8.9575770000000006</v>
      </c>
    </row>
    <row r="448" spans="1:11" x14ac:dyDescent="0.25">
      <c r="A448">
        <v>153</v>
      </c>
      <c r="B448" t="s">
        <v>70</v>
      </c>
      <c r="C448">
        <v>10030</v>
      </c>
      <c r="D448">
        <v>396063.33</v>
      </c>
      <c r="E448">
        <v>7408150.4199999999</v>
      </c>
      <c r="F448">
        <v>2</v>
      </c>
      <c r="G448">
        <v>768.64</v>
      </c>
      <c r="H448">
        <v>759.49946899999998</v>
      </c>
      <c r="I448">
        <v>1</v>
      </c>
      <c r="J448">
        <v>1</v>
      </c>
      <c r="K448">
        <v>9.1405309999999993</v>
      </c>
    </row>
    <row r="449" spans="1:11" x14ac:dyDescent="0.25">
      <c r="A449">
        <v>248</v>
      </c>
      <c r="B449" t="s">
        <v>70</v>
      </c>
      <c r="C449">
        <v>10051</v>
      </c>
      <c r="D449">
        <v>396063.33</v>
      </c>
      <c r="E449">
        <v>7408150.4199999999</v>
      </c>
      <c r="F449">
        <v>2</v>
      </c>
      <c r="G449">
        <v>768.78</v>
      </c>
      <c r="H449">
        <v>759.50540000000001</v>
      </c>
      <c r="I449">
        <v>1</v>
      </c>
      <c r="J449">
        <v>1</v>
      </c>
      <c r="K449">
        <v>9.2745999999999995</v>
      </c>
    </row>
    <row r="450" spans="1:11" x14ac:dyDescent="0.25">
      <c r="A450">
        <v>316</v>
      </c>
      <c r="B450" t="s">
        <v>71</v>
      </c>
      <c r="C450">
        <v>9764</v>
      </c>
      <c r="D450">
        <v>391561</v>
      </c>
      <c r="E450">
        <v>7406530</v>
      </c>
      <c r="F450">
        <v>2</v>
      </c>
      <c r="G450">
        <v>814.15</v>
      </c>
      <c r="H450">
        <v>799.97307599999999</v>
      </c>
      <c r="I450">
        <v>1</v>
      </c>
      <c r="J450">
        <v>1</v>
      </c>
      <c r="K450">
        <v>14.176924</v>
      </c>
    </row>
    <row r="451" spans="1:11" x14ac:dyDescent="0.25">
      <c r="A451">
        <v>87</v>
      </c>
      <c r="B451" t="s">
        <v>71</v>
      </c>
      <c r="C451">
        <v>9834</v>
      </c>
      <c r="D451">
        <v>391561</v>
      </c>
      <c r="E451">
        <v>7406530</v>
      </c>
      <c r="F451">
        <v>2</v>
      </c>
      <c r="G451">
        <v>814.78</v>
      </c>
      <c r="H451">
        <v>799.172057</v>
      </c>
      <c r="I451">
        <v>1</v>
      </c>
      <c r="J451">
        <v>1</v>
      </c>
      <c r="K451">
        <v>15.607943000000001</v>
      </c>
    </row>
    <row r="452" spans="1:11" x14ac:dyDescent="0.25">
      <c r="A452">
        <v>246</v>
      </c>
      <c r="B452" t="s">
        <v>71</v>
      </c>
      <c r="C452">
        <v>9882</v>
      </c>
      <c r="D452">
        <v>391561</v>
      </c>
      <c r="E452">
        <v>7406530</v>
      </c>
      <c r="F452">
        <v>2</v>
      </c>
      <c r="G452">
        <v>815.02</v>
      </c>
      <c r="H452">
        <v>798.61897399999998</v>
      </c>
      <c r="I452">
        <v>1</v>
      </c>
      <c r="J452">
        <v>1</v>
      </c>
      <c r="K452">
        <v>16.401026000000002</v>
      </c>
    </row>
    <row r="453" spans="1:11" x14ac:dyDescent="0.25">
      <c r="A453">
        <v>249</v>
      </c>
      <c r="B453" t="s">
        <v>71</v>
      </c>
      <c r="C453">
        <v>9917</v>
      </c>
      <c r="D453">
        <v>391561</v>
      </c>
      <c r="E453">
        <v>7406530</v>
      </c>
      <c r="F453">
        <v>2</v>
      </c>
      <c r="G453">
        <v>814.99</v>
      </c>
      <c r="H453">
        <v>798.08342600000003</v>
      </c>
      <c r="I453">
        <v>1</v>
      </c>
      <c r="J453">
        <v>1</v>
      </c>
      <c r="K453">
        <v>16.906573999999999</v>
      </c>
    </row>
    <row r="454" spans="1:11" x14ac:dyDescent="0.25">
      <c r="A454">
        <v>63</v>
      </c>
      <c r="B454" t="s">
        <v>71</v>
      </c>
      <c r="C454">
        <v>9952</v>
      </c>
      <c r="D454">
        <v>391561</v>
      </c>
      <c r="E454">
        <v>7406530</v>
      </c>
      <c r="F454">
        <v>2</v>
      </c>
      <c r="G454">
        <v>814.68</v>
      </c>
      <c r="H454">
        <v>797.52076</v>
      </c>
      <c r="I454">
        <v>1</v>
      </c>
      <c r="J454">
        <v>1</v>
      </c>
      <c r="K454">
        <v>17.15924</v>
      </c>
    </row>
    <row r="455" spans="1:11" x14ac:dyDescent="0.25">
      <c r="A455">
        <v>98</v>
      </c>
      <c r="B455" t="s">
        <v>71</v>
      </c>
      <c r="C455">
        <v>10013</v>
      </c>
      <c r="D455">
        <v>391561</v>
      </c>
      <c r="E455">
        <v>7406530</v>
      </c>
      <c r="F455">
        <v>2</v>
      </c>
      <c r="G455">
        <v>814.3</v>
      </c>
      <c r="H455">
        <v>796.62392499999999</v>
      </c>
      <c r="I455">
        <v>1</v>
      </c>
      <c r="J455">
        <v>1</v>
      </c>
      <c r="K455">
        <v>17.676075000000001</v>
      </c>
    </row>
    <row r="456" spans="1:11" x14ac:dyDescent="0.25">
      <c r="A456">
        <v>137</v>
      </c>
      <c r="B456" t="s">
        <v>71</v>
      </c>
      <c r="C456">
        <v>10072</v>
      </c>
      <c r="D456">
        <v>391561</v>
      </c>
      <c r="E456">
        <v>7406530</v>
      </c>
      <c r="F456">
        <v>2</v>
      </c>
      <c r="G456">
        <v>814.2</v>
      </c>
      <c r="H456">
        <v>796.09742800000004</v>
      </c>
      <c r="I456">
        <v>1</v>
      </c>
      <c r="J456">
        <v>1</v>
      </c>
      <c r="K456">
        <v>18.102571999999999</v>
      </c>
    </row>
    <row r="457" spans="1:11" x14ac:dyDescent="0.25">
      <c r="A457">
        <v>311</v>
      </c>
      <c r="B457" t="s">
        <v>72</v>
      </c>
      <c r="C457">
        <v>9882</v>
      </c>
      <c r="D457">
        <v>392119</v>
      </c>
      <c r="E457">
        <v>7406564</v>
      </c>
      <c r="F457">
        <v>2</v>
      </c>
      <c r="G457">
        <v>803.24</v>
      </c>
      <c r="H457">
        <v>802.46191299999998</v>
      </c>
      <c r="I457">
        <v>1</v>
      </c>
      <c r="J457">
        <v>1</v>
      </c>
      <c r="K457">
        <v>0.77808699999999997</v>
      </c>
    </row>
    <row r="458" spans="1:11" x14ac:dyDescent="0.25">
      <c r="A458">
        <v>271</v>
      </c>
      <c r="B458" t="s">
        <v>72</v>
      </c>
      <c r="C458">
        <v>9917</v>
      </c>
      <c r="D458">
        <v>392119</v>
      </c>
      <c r="E458">
        <v>7406564</v>
      </c>
      <c r="F458">
        <v>2</v>
      </c>
      <c r="G458">
        <v>802.89</v>
      </c>
      <c r="H458">
        <v>802.15233599999999</v>
      </c>
      <c r="I458">
        <v>1</v>
      </c>
      <c r="J458">
        <v>1</v>
      </c>
      <c r="K458">
        <v>0.73766399999999999</v>
      </c>
    </row>
    <row r="459" spans="1:11" x14ac:dyDescent="0.25">
      <c r="A459">
        <v>194</v>
      </c>
      <c r="B459" t="s">
        <v>72</v>
      </c>
      <c r="C459">
        <v>9943</v>
      </c>
      <c r="D459">
        <v>392119</v>
      </c>
      <c r="E459">
        <v>7406564</v>
      </c>
      <c r="F459">
        <v>2</v>
      </c>
      <c r="G459">
        <v>802.68</v>
      </c>
      <c r="H459">
        <v>801.93012799999997</v>
      </c>
      <c r="I459">
        <v>1</v>
      </c>
      <c r="J459">
        <v>1</v>
      </c>
      <c r="K459">
        <v>0.74987199999999998</v>
      </c>
    </row>
    <row r="460" spans="1:11" x14ac:dyDescent="0.25">
      <c r="A460">
        <v>280</v>
      </c>
      <c r="B460" t="s">
        <v>72</v>
      </c>
      <c r="C460">
        <v>9943</v>
      </c>
      <c r="D460">
        <v>392119</v>
      </c>
      <c r="E460">
        <v>7406564</v>
      </c>
      <c r="F460">
        <v>2</v>
      </c>
      <c r="G460">
        <v>802.68</v>
      </c>
      <c r="H460">
        <v>801.93012799999997</v>
      </c>
      <c r="I460">
        <v>1</v>
      </c>
      <c r="J460">
        <v>1</v>
      </c>
      <c r="K460">
        <v>0.74987199999999998</v>
      </c>
    </row>
    <row r="461" spans="1:11" x14ac:dyDescent="0.25">
      <c r="A461">
        <v>125</v>
      </c>
      <c r="B461" t="s">
        <v>72</v>
      </c>
      <c r="C461">
        <v>10013</v>
      </c>
      <c r="D461">
        <v>392119</v>
      </c>
      <c r="E461">
        <v>7406564</v>
      </c>
      <c r="F461">
        <v>2</v>
      </c>
      <c r="G461">
        <v>801.66</v>
      </c>
      <c r="H461">
        <v>801.35647100000006</v>
      </c>
      <c r="I461">
        <v>1</v>
      </c>
      <c r="J461">
        <v>1</v>
      </c>
      <c r="K461">
        <v>0.30352899999999999</v>
      </c>
    </row>
    <row r="462" spans="1:11" x14ac:dyDescent="0.25">
      <c r="A462">
        <v>424</v>
      </c>
      <c r="B462" t="s">
        <v>72</v>
      </c>
      <c r="C462">
        <v>10034</v>
      </c>
      <c r="D462">
        <v>392119</v>
      </c>
      <c r="E462">
        <v>7406564</v>
      </c>
      <c r="F462">
        <v>2</v>
      </c>
      <c r="G462">
        <v>803.04</v>
      </c>
      <c r="H462">
        <v>801.19477199999994</v>
      </c>
      <c r="I462">
        <v>1</v>
      </c>
      <c r="J462">
        <v>1</v>
      </c>
      <c r="K462">
        <v>1.8452280000000001</v>
      </c>
    </row>
    <row r="463" spans="1:11" x14ac:dyDescent="0.25">
      <c r="A463">
        <v>456</v>
      </c>
      <c r="B463" t="s">
        <v>72</v>
      </c>
      <c r="C463">
        <v>10072</v>
      </c>
      <c r="D463">
        <v>392119</v>
      </c>
      <c r="E463">
        <v>7406564</v>
      </c>
      <c r="F463">
        <v>2</v>
      </c>
      <c r="G463">
        <v>801.45</v>
      </c>
      <c r="H463">
        <v>800.92320900000004</v>
      </c>
      <c r="I463">
        <v>1</v>
      </c>
      <c r="J463">
        <v>1</v>
      </c>
      <c r="K463">
        <v>0.52679100000000001</v>
      </c>
    </row>
    <row r="464" spans="1:11" x14ac:dyDescent="0.25">
      <c r="A464">
        <v>49</v>
      </c>
      <c r="B464" t="s">
        <v>73</v>
      </c>
      <c r="C464">
        <v>9763</v>
      </c>
      <c r="D464">
        <v>391797</v>
      </c>
      <c r="E464">
        <v>7406382</v>
      </c>
      <c r="F464">
        <v>2</v>
      </c>
      <c r="G464">
        <v>790.23</v>
      </c>
      <c r="H464">
        <v>790.36886800000002</v>
      </c>
      <c r="I464">
        <v>1</v>
      </c>
      <c r="J464">
        <v>1</v>
      </c>
      <c r="K464">
        <v>-0.13886799999999999</v>
      </c>
    </row>
    <row r="465" spans="1:11" x14ac:dyDescent="0.25">
      <c r="A465">
        <v>185</v>
      </c>
      <c r="B465" t="s">
        <v>73</v>
      </c>
      <c r="C465">
        <v>9834</v>
      </c>
      <c r="D465">
        <v>391797</v>
      </c>
      <c r="E465">
        <v>7406382</v>
      </c>
      <c r="F465">
        <v>2</v>
      </c>
      <c r="G465">
        <v>790.25</v>
      </c>
      <c r="H465">
        <v>790.12467800000002</v>
      </c>
      <c r="I465">
        <v>1</v>
      </c>
      <c r="J465">
        <v>1</v>
      </c>
      <c r="K465">
        <v>0.12532199999999999</v>
      </c>
    </row>
    <row r="466" spans="1:11" x14ac:dyDescent="0.25">
      <c r="A466">
        <v>80</v>
      </c>
      <c r="B466" t="s">
        <v>73</v>
      </c>
      <c r="C466">
        <v>9880</v>
      </c>
      <c r="D466">
        <v>391797</v>
      </c>
      <c r="E466">
        <v>7406382</v>
      </c>
      <c r="F466">
        <v>2</v>
      </c>
      <c r="G466">
        <v>790.23</v>
      </c>
      <c r="H466">
        <v>789.97464400000001</v>
      </c>
      <c r="I466">
        <v>1</v>
      </c>
      <c r="J466">
        <v>1</v>
      </c>
      <c r="K466">
        <v>0.25535600000000003</v>
      </c>
    </row>
    <row r="467" spans="1:11" x14ac:dyDescent="0.25">
      <c r="A467">
        <v>189</v>
      </c>
      <c r="B467" t="s">
        <v>73</v>
      </c>
      <c r="C467">
        <v>9916</v>
      </c>
      <c r="D467">
        <v>391797</v>
      </c>
      <c r="E467">
        <v>7406382</v>
      </c>
      <c r="F467">
        <v>2</v>
      </c>
      <c r="G467">
        <v>790.23</v>
      </c>
      <c r="H467">
        <v>789.855997</v>
      </c>
      <c r="I467">
        <v>1</v>
      </c>
      <c r="J467">
        <v>1</v>
      </c>
      <c r="K467">
        <v>0.37400299999999997</v>
      </c>
    </row>
    <row r="468" spans="1:11" x14ac:dyDescent="0.25">
      <c r="A468">
        <v>435</v>
      </c>
      <c r="B468" t="s">
        <v>73</v>
      </c>
      <c r="C468">
        <v>9943</v>
      </c>
      <c r="D468">
        <v>391797</v>
      </c>
      <c r="E468">
        <v>7406382</v>
      </c>
      <c r="F468">
        <v>2</v>
      </c>
      <c r="G468">
        <v>790.2</v>
      </c>
      <c r="H468">
        <v>789.76553100000001</v>
      </c>
      <c r="I468">
        <v>1</v>
      </c>
      <c r="J468">
        <v>1</v>
      </c>
      <c r="K468">
        <v>0.43446899999999999</v>
      </c>
    </row>
    <row r="469" spans="1:11" x14ac:dyDescent="0.25">
      <c r="A469">
        <v>165</v>
      </c>
      <c r="B469" t="s">
        <v>73</v>
      </c>
      <c r="C469">
        <v>10006</v>
      </c>
      <c r="D469">
        <v>391797</v>
      </c>
      <c r="E469">
        <v>7406382</v>
      </c>
      <c r="F469">
        <v>2</v>
      </c>
      <c r="G469">
        <v>790.19</v>
      </c>
      <c r="H469">
        <v>789.57090300000004</v>
      </c>
      <c r="I469">
        <v>1</v>
      </c>
      <c r="J469">
        <v>1</v>
      </c>
      <c r="K469">
        <v>0.61909700000000001</v>
      </c>
    </row>
    <row r="470" spans="1:11" x14ac:dyDescent="0.25">
      <c r="A470">
        <v>272</v>
      </c>
      <c r="B470" t="s">
        <v>73</v>
      </c>
      <c r="C470">
        <v>10034</v>
      </c>
      <c r="D470">
        <v>391797</v>
      </c>
      <c r="E470">
        <v>7406382</v>
      </c>
      <c r="F470">
        <v>2</v>
      </c>
      <c r="G470">
        <v>790.87</v>
      </c>
      <c r="H470">
        <v>789.48909500000002</v>
      </c>
      <c r="I470">
        <v>1</v>
      </c>
      <c r="J470">
        <v>1</v>
      </c>
      <c r="K470">
        <v>1.380905</v>
      </c>
    </row>
    <row r="471" spans="1:11" x14ac:dyDescent="0.25">
      <c r="A471">
        <v>129</v>
      </c>
      <c r="B471" t="s">
        <v>73</v>
      </c>
      <c r="C471">
        <v>10071</v>
      </c>
      <c r="D471">
        <v>391797</v>
      </c>
      <c r="E471">
        <v>7406382</v>
      </c>
      <c r="F471">
        <v>2</v>
      </c>
      <c r="G471">
        <v>790.26</v>
      </c>
      <c r="H471">
        <v>789.38567699999999</v>
      </c>
      <c r="I471">
        <v>1</v>
      </c>
      <c r="J471">
        <v>1</v>
      </c>
      <c r="K471">
        <v>0.87432299999999996</v>
      </c>
    </row>
    <row r="472" spans="1:11" x14ac:dyDescent="0.25">
      <c r="A472">
        <v>115</v>
      </c>
      <c r="B472" t="s">
        <v>74</v>
      </c>
      <c r="C472">
        <v>9880</v>
      </c>
      <c r="D472">
        <v>392109</v>
      </c>
      <c r="E472">
        <v>7406433</v>
      </c>
      <c r="F472">
        <v>2</v>
      </c>
      <c r="G472">
        <v>794.62</v>
      </c>
      <c r="H472">
        <v>795.69891900000005</v>
      </c>
      <c r="I472">
        <v>1</v>
      </c>
      <c r="J472">
        <v>1</v>
      </c>
      <c r="K472">
        <v>-1.078919</v>
      </c>
    </row>
    <row r="473" spans="1:11" x14ac:dyDescent="0.25">
      <c r="A473">
        <v>198</v>
      </c>
      <c r="B473" t="s">
        <v>74</v>
      </c>
      <c r="C473">
        <v>9916</v>
      </c>
      <c r="D473">
        <v>392109</v>
      </c>
      <c r="E473">
        <v>7406433</v>
      </c>
      <c r="F473">
        <v>2</v>
      </c>
      <c r="G473">
        <v>794.46</v>
      </c>
      <c r="H473">
        <v>795.52051500000005</v>
      </c>
      <c r="I473">
        <v>1</v>
      </c>
      <c r="J473">
        <v>1</v>
      </c>
      <c r="K473">
        <v>-1.0605150000000001</v>
      </c>
    </row>
    <row r="474" spans="1:11" x14ac:dyDescent="0.25">
      <c r="A474">
        <v>75</v>
      </c>
      <c r="B474" t="s">
        <v>74</v>
      </c>
      <c r="C474">
        <v>9943</v>
      </c>
      <c r="D474">
        <v>392109</v>
      </c>
      <c r="E474">
        <v>7406433</v>
      </c>
      <c r="F474">
        <v>2</v>
      </c>
      <c r="G474">
        <v>794.39</v>
      </c>
      <c r="H474">
        <v>795.38691400000005</v>
      </c>
      <c r="I474">
        <v>1</v>
      </c>
      <c r="J474">
        <v>1</v>
      </c>
      <c r="K474">
        <v>-0.99691399999999997</v>
      </c>
    </row>
    <row r="475" spans="1:11" x14ac:dyDescent="0.25">
      <c r="A475">
        <v>241</v>
      </c>
      <c r="B475" t="s">
        <v>74</v>
      </c>
      <c r="C475">
        <v>10006</v>
      </c>
      <c r="D475">
        <v>392109</v>
      </c>
      <c r="E475">
        <v>7406433</v>
      </c>
      <c r="F475">
        <v>2</v>
      </c>
      <c r="G475">
        <v>794.2</v>
      </c>
      <c r="H475">
        <v>795.08140800000001</v>
      </c>
      <c r="I475">
        <v>1</v>
      </c>
      <c r="J475">
        <v>1</v>
      </c>
      <c r="K475">
        <v>-0.88140799999999997</v>
      </c>
    </row>
    <row r="476" spans="1:11" x14ac:dyDescent="0.25">
      <c r="A476">
        <v>351</v>
      </c>
      <c r="B476" t="s">
        <v>74</v>
      </c>
      <c r="C476">
        <v>10071</v>
      </c>
      <c r="D476">
        <v>392109</v>
      </c>
      <c r="E476">
        <v>7406433</v>
      </c>
      <c r="F476">
        <v>2</v>
      </c>
      <c r="G476">
        <v>794.13</v>
      </c>
      <c r="H476">
        <v>794.78663600000004</v>
      </c>
      <c r="I476">
        <v>1</v>
      </c>
      <c r="J476">
        <v>1</v>
      </c>
      <c r="K476">
        <v>-0.656636</v>
      </c>
    </row>
  </sheetData>
  <sortState xmlns:xlrd2="http://schemas.microsoft.com/office/spreadsheetml/2017/richdata2" ref="B2:L476">
    <sortCondition ref="B2:B476"/>
    <sortCondition ref="C2:C47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FC78-2711-4AE5-A0B1-C81F0686EC50}">
  <sheetPr codeName="Hoja2"/>
  <dimension ref="A1:AE1585"/>
  <sheetViews>
    <sheetView tabSelected="1" zoomScale="85" zoomScaleNormal="85" workbookViewId="0">
      <pane ySplit="1" topLeftCell="A29" activePane="bottomLeft" state="frozen"/>
      <selection activeCell="D1" sqref="D1"/>
      <selection pane="bottomLeft" activeCell="R39" sqref="R39"/>
    </sheetView>
  </sheetViews>
  <sheetFormatPr baseColWidth="10" defaultRowHeight="15" x14ac:dyDescent="0.25"/>
  <cols>
    <col min="20" max="21" width="14.85546875" bestFit="1" customWidth="1"/>
    <col min="28" max="28" width="14.42578125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18</v>
      </c>
      <c r="L1" t="s">
        <v>19</v>
      </c>
      <c r="M1" t="s">
        <v>28</v>
      </c>
    </row>
    <row r="2" spans="1:28" x14ac:dyDescent="0.25">
      <c r="A2" t="s">
        <v>35</v>
      </c>
      <c r="B2">
        <v>9880</v>
      </c>
      <c r="C2">
        <v>393190</v>
      </c>
      <c r="D2">
        <v>7406585</v>
      </c>
      <c r="E2">
        <v>2</v>
      </c>
      <c r="F2">
        <v>804.13</v>
      </c>
      <c r="G2">
        <v>802.95703100000003</v>
      </c>
      <c r="H2">
        <v>1</v>
      </c>
      <c r="I2">
        <v>1</v>
      </c>
      <c r="J2">
        <v>1.1729689999999999</v>
      </c>
      <c r="K2">
        <f t="shared" ref="K2:K65" si="0">ABS(J2)</f>
        <v>1.1729689999999999</v>
      </c>
      <c r="L2">
        <f t="shared" ref="L2:L65" si="1">K2^2</f>
        <v>1.3758562749609999</v>
      </c>
      <c r="M2">
        <f>L2*H2</f>
        <v>1.3758562749609999</v>
      </c>
      <c r="O2">
        <v>650</v>
      </c>
      <c r="P2">
        <v>850</v>
      </c>
    </row>
    <row r="3" spans="1:28" x14ac:dyDescent="0.25">
      <c r="A3" t="s">
        <v>35</v>
      </c>
      <c r="B3">
        <v>9921</v>
      </c>
      <c r="C3">
        <v>393190</v>
      </c>
      <c r="D3">
        <v>7406585</v>
      </c>
      <c r="E3">
        <v>2</v>
      </c>
      <c r="F3">
        <v>804.15</v>
      </c>
      <c r="G3">
        <v>802.79976199999999</v>
      </c>
      <c r="H3">
        <v>1</v>
      </c>
      <c r="I3">
        <v>1</v>
      </c>
      <c r="J3">
        <v>1.350238</v>
      </c>
      <c r="K3">
        <f t="shared" si="0"/>
        <v>1.350238</v>
      </c>
      <c r="L3">
        <f t="shared" si="1"/>
        <v>1.8231426566440001</v>
      </c>
      <c r="M3">
        <f t="shared" ref="M3:M66" si="2">L3*H3</f>
        <v>1.8231426566440001</v>
      </c>
    </row>
    <row r="4" spans="1:28" x14ac:dyDescent="0.25">
      <c r="A4" t="s">
        <v>35</v>
      </c>
      <c r="B4">
        <v>9952</v>
      </c>
      <c r="C4">
        <v>393190</v>
      </c>
      <c r="D4">
        <v>7406585</v>
      </c>
      <c r="E4">
        <v>2</v>
      </c>
      <c r="F4">
        <v>804.16</v>
      </c>
      <c r="G4">
        <v>802.683899</v>
      </c>
      <c r="H4">
        <v>1</v>
      </c>
      <c r="I4">
        <v>1</v>
      </c>
      <c r="J4">
        <v>1.4761010000000001</v>
      </c>
      <c r="K4">
        <f t="shared" si="0"/>
        <v>1.4761010000000001</v>
      </c>
      <c r="L4">
        <f t="shared" si="1"/>
        <v>2.1788741622010002</v>
      </c>
      <c r="M4">
        <f t="shared" si="2"/>
        <v>2.1788741622010002</v>
      </c>
      <c r="X4" t="s">
        <v>23</v>
      </c>
      <c r="Y4" t="s">
        <v>21</v>
      </c>
      <c r="Z4" t="s">
        <v>22</v>
      </c>
      <c r="AA4" t="s">
        <v>24</v>
      </c>
      <c r="AB4" t="s">
        <v>25</v>
      </c>
    </row>
    <row r="5" spans="1:28" x14ac:dyDescent="0.25">
      <c r="A5" t="s">
        <v>35</v>
      </c>
      <c r="B5">
        <v>10071</v>
      </c>
      <c r="C5">
        <v>393190</v>
      </c>
      <c r="D5">
        <v>7406585</v>
      </c>
      <c r="E5">
        <v>2</v>
      </c>
      <c r="F5">
        <v>804.19</v>
      </c>
      <c r="G5">
        <v>802.20994499999995</v>
      </c>
      <c r="H5">
        <v>1</v>
      </c>
      <c r="I5">
        <v>1</v>
      </c>
      <c r="J5">
        <v>1.9800549999999999</v>
      </c>
      <c r="K5">
        <f t="shared" si="0"/>
        <v>1.9800549999999999</v>
      </c>
      <c r="L5">
        <f t="shared" si="1"/>
        <v>3.9206178030249994</v>
      </c>
      <c r="M5">
        <f t="shared" si="2"/>
        <v>3.9206178030249994</v>
      </c>
      <c r="X5" t="str">
        <f>CONCATENATE("[",Y5,",",Z5,")")</f>
        <v>[-50,-20)</v>
      </c>
      <c r="Y5">
        <v>-50</v>
      </c>
      <c r="Z5">
        <v>-20</v>
      </c>
      <c r="AA5">
        <f t="shared" ref="AA5:AA17" si="3">COUNTIFS(J:J,CONCATENATE("&gt;=",Y5),J:J,CONCATENATE("&lt;=",Z5))</f>
        <v>3</v>
      </c>
      <c r="AB5" s="7">
        <f t="shared" ref="AB5:AB17" si="4">AA5/$AA$19</f>
        <v>1.893939393939394E-3</v>
      </c>
    </row>
    <row r="6" spans="1:28" x14ac:dyDescent="0.25">
      <c r="A6" t="s">
        <v>36</v>
      </c>
      <c r="B6">
        <v>9985</v>
      </c>
      <c r="C6">
        <v>391841</v>
      </c>
      <c r="D6">
        <v>7406850</v>
      </c>
      <c r="E6">
        <v>2</v>
      </c>
      <c r="F6">
        <v>818.59</v>
      </c>
      <c r="G6">
        <v>816.35664799999995</v>
      </c>
      <c r="H6">
        <v>1</v>
      </c>
      <c r="I6">
        <v>1</v>
      </c>
      <c r="J6">
        <v>2.233352</v>
      </c>
      <c r="K6">
        <f t="shared" si="0"/>
        <v>2.233352</v>
      </c>
      <c r="L6">
        <f t="shared" si="1"/>
        <v>4.9878611559039996</v>
      </c>
      <c r="M6">
        <f t="shared" si="2"/>
        <v>4.9878611559039996</v>
      </c>
      <c r="X6" t="str">
        <f t="shared" ref="X6:X16" si="5">CONCATENATE("[",Y6,",",Z6,")")</f>
        <v>[-20,-15)</v>
      </c>
      <c r="Y6">
        <f>Z5</f>
        <v>-20</v>
      </c>
      <c r="Z6">
        <v>-15</v>
      </c>
      <c r="AA6">
        <f t="shared" si="3"/>
        <v>1</v>
      </c>
      <c r="AB6" s="7">
        <f t="shared" si="4"/>
        <v>6.3131313131313137E-4</v>
      </c>
    </row>
    <row r="7" spans="1:28" x14ac:dyDescent="0.25">
      <c r="A7" t="s">
        <v>36</v>
      </c>
      <c r="B7">
        <v>9985</v>
      </c>
      <c r="C7">
        <v>391841</v>
      </c>
      <c r="D7">
        <v>7406850</v>
      </c>
      <c r="E7">
        <v>2</v>
      </c>
      <c r="F7">
        <v>818.59</v>
      </c>
      <c r="G7">
        <v>816.35664799999995</v>
      </c>
      <c r="H7">
        <v>1</v>
      </c>
      <c r="I7">
        <v>1</v>
      </c>
      <c r="J7">
        <v>2.233352</v>
      </c>
      <c r="K7">
        <f t="shared" si="0"/>
        <v>2.233352</v>
      </c>
      <c r="L7">
        <f t="shared" si="1"/>
        <v>4.9878611559039996</v>
      </c>
      <c r="M7">
        <f t="shared" si="2"/>
        <v>4.9878611559039996</v>
      </c>
      <c r="X7" t="str">
        <f t="shared" si="5"/>
        <v>[-15,-10)</v>
      </c>
      <c r="Y7">
        <f t="shared" ref="Y7:Y17" si="6">Z6</f>
        <v>-15</v>
      </c>
      <c r="Z7">
        <v>-10</v>
      </c>
      <c r="AA7">
        <f t="shared" si="3"/>
        <v>4</v>
      </c>
      <c r="AB7" s="7">
        <f t="shared" si="4"/>
        <v>2.5252525252525255E-3</v>
      </c>
    </row>
    <row r="8" spans="1:28" x14ac:dyDescent="0.25">
      <c r="A8" t="s">
        <v>36</v>
      </c>
      <c r="B8">
        <v>9989</v>
      </c>
      <c r="C8">
        <v>391841</v>
      </c>
      <c r="D8">
        <v>7406850</v>
      </c>
      <c r="E8">
        <v>2</v>
      </c>
      <c r="F8">
        <v>818.59</v>
      </c>
      <c r="G8">
        <v>816.29428600000006</v>
      </c>
      <c r="H8">
        <v>1</v>
      </c>
      <c r="I8">
        <v>1</v>
      </c>
      <c r="J8">
        <v>2.2957139999999998</v>
      </c>
      <c r="K8">
        <f t="shared" si="0"/>
        <v>2.2957139999999998</v>
      </c>
      <c r="L8">
        <f t="shared" si="1"/>
        <v>5.2703027697959994</v>
      </c>
      <c r="M8">
        <f t="shared" si="2"/>
        <v>5.2703027697959994</v>
      </c>
      <c r="X8" t="str">
        <f t="shared" si="5"/>
        <v>[-10,-5)</v>
      </c>
      <c r="Y8">
        <f t="shared" si="6"/>
        <v>-10</v>
      </c>
      <c r="Z8">
        <v>-5</v>
      </c>
      <c r="AA8">
        <f t="shared" si="3"/>
        <v>167</v>
      </c>
      <c r="AB8" s="7">
        <f t="shared" si="4"/>
        <v>0.10542929292929293</v>
      </c>
    </row>
    <row r="9" spans="1:28" x14ac:dyDescent="0.25">
      <c r="A9" t="s">
        <v>36</v>
      </c>
      <c r="B9">
        <v>9989</v>
      </c>
      <c r="C9">
        <v>391841</v>
      </c>
      <c r="D9">
        <v>7406850</v>
      </c>
      <c r="E9">
        <v>2</v>
      </c>
      <c r="F9">
        <v>818.59</v>
      </c>
      <c r="G9">
        <v>816.29428600000006</v>
      </c>
      <c r="H9">
        <v>1</v>
      </c>
      <c r="I9">
        <v>1</v>
      </c>
      <c r="J9">
        <v>2.2957139999999998</v>
      </c>
      <c r="K9">
        <f t="shared" si="0"/>
        <v>2.2957139999999998</v>
      </c>
      <c r="L9">
        <f t="shared" si="1"/>
        <v>5.2703027697959994</v>
      </c>
      <c r="M9">
        <f t="shared" si="2"/>
        <v>5.2703027697959994</v>
      </c>
      <c r="X9" t="str">
        <f t="shared" si="5"/>
        <v>[-5,-3)</v>
      </c>
      <c r="Y9">
        <f t="shared" si="6"/>
        <v>-5</v>
      </c>
      <c r="Z9">
        <v>-3</v>
      </c>
      <c r="AA9">
        <f t="shared" si="3"/>
        <v>89</v>
      </c>
      <c r="AB9" s="7">
        <f t="shared" si="4"/>
        <v>5.6186868686868688E-2</v>
      </c>
    </row>
    <row r="10" spans="1:28" x14ac:dyDescent="0.25">
      <c r="A10" t="s">
        <v>36</v>
      </c>
      <c r="B10">
        <v>9992</v>
      </c>
      <c r="C10">
        <v>391841</v>
      </c>
      <c r="D10">
        <v>7406850</v>
      </c>
      <c r="E10">
        <v>2</v>
      </c>
      <c r="F10">
        <v>818.58</v>
      </c>
      <c r="G10">
        <v>816.24751500000002</v>
      </c>
      <c r="H10">
        <v>1</v>
      </c>
      <c r="I10">
        <v>1</v>
      </c>
      <c r="J10">
        <v>2.3324850000000001</v>
      </c>
      <c r="K10">
        <f t="shared" si="0"/>
        <v>2.3324850000000001</v>
      </c>
      <c r="L10">
        <f t="shared" si="1"/>
        <v>5.4404862752250009</v>
      </c>
      <c r="M10">
        <f t="shared" si="2"/>
        <v>5.4404862752250009</v>
      </c>
      <c r="X10" t="str">
        <f t="shared" si="5"/>
        <v>[-3,-1)</v>
      </c>
      <c r="Y10">
        <f t="shared" si="6"/>
        <v>-3</v>
      </c>
      <c r="Z10">
        <v>-1</v>
      </c>
      <c r="AA10">
        <f t="shared" si="3"/>
        <v>268</v>
      </c>
      <c r="AB10" s="7">
        <f t="shared" si="4"/>
        <v>0.1691919191919192</v>
      </c>
    </row>
    <row r="11" spans="1:28" x14ac:dyDescent="0.25">
      <c r="A11" t="s">
        <v>36</v>
      </c>
      <c r="B11">
        <v>9992</v>
      </c>
      <c r="C11">
        <v>391841</v>
      </c>
      <c r="D11">
        <v>7406850</v>
      </c>
      <c r="E11">
        <v>2</v>
      </c>
      <c r="F11">
        <v>818.58</v>
      </c>
      <c r="G11">
        <v>816.24751500000002</v>
      </c>
      <c r="H11">
        <v>1</v>
      </c>
      <c r="I11">
        <v>1</v>
      </c>
      <c r="J11">
        <v>2.3324850000000001</v>
      </c>
      <c r="K11">
        <f t="shared" si="0"/>
        <v>2.3324850000000001</v>
      </c>
      <c r="L11">
        <f t="shared" si="1"/>
        <v>5.4404862752250009</v>
      </c>
      <c r="M11">
        <f t="shared" si="2"/>
        <v>5.4404862752250009</v>
      </c>
      <c r="X11" t="str">
        <f t="shared" si="5"/>
        <v>[-1,1)</v>
      </c>
      <c r="Y11">
        <f t="shared" si="6"/>
        <v>-1</v>
      </c>
      <c r="Z11">
        <v>1</v>
      </c>
      <c r="AA11">
        <f t="shared" si="3"/>
        <v>334</v>
      </c>
      <c r="AB11" s="7">
        <f t="shared" si="4"/>
        <v>0.21085858585858586</v>
      </c>
    </row>
    <row r="12" spans="1:28" x14ac:dyDescent="0.25">
      <c r="A12" t="s">
        <v>36</v>
      </c>
      <c r="B12">
        <v>9997</v>
      </c>
      <c r="C12">
        <v>391841</v>
      </c>
      <c r="D12">
        <v>7406850</v>
      </c>
      <c r="E12">
        <v>2</v>
      </c>
      <c r="F12">
        <v>818.55</v>
      </c>
      <c r="G12">
        <v>816.16956300000004</v>
      </c>
      <c r="H12">
        <v>1</v>
      </c>
      <c r="I12">
        <v>1</v>
      </c>
      <c r="J12">
        <v>2.3804370000000001</v>
      </c>
      <c r="K12">
        <f t="shared" si="0"/>
        <v>2.3804370000000001</v>
      </c>
      <c r="L12">
        <f t="shared" si="1"/>
        <v>5.6664803109690007</v>
      </c>
      <c r="M12">
        <f t="shared" si="2"/>
        <v>5.6664803109690007</v>
      </c>
      <c r="X12" t="str">
        <f t="shared" si="5"/>
        <v>[1,3)</v>
      </c>
      <c r="Y12">
        <f t="shared" si="6"/>
        <v>1</v>
      </c>
      <c r="Z12">
        <v>3</v>
      </c>
      <c r="AA12">
        <f t="shared" si="3"/>
        <v>174</v>
      </c>
      <c r="AB12" s="7">
        <f t="shared" si="4"/>
        <v>0.10984848484848485</v>
      </c>
    </row>
    <row r="13" spans="1:28" x14ac:dyDescent="0.25">
      <c r="A13" t="s">
        <v>36</v>
      </c>
      <c r="B13">
        <v>9997</v>
      </c>
      <c r="C13">
        <v>391841</v>
      </c>
      <c r="D13">
        <v>7406850</v>
      </c>
      <c r="E13">
        <v>2</v>
      </c>
      <c r="F13">
        <v>818.55</v>
      </c>
      <c r="G13">
        <v>816.16956300000004</v>
      </c>
      <c r="H13">
        <v>1</v>
      </c>
      <c r="I13">
        <v>1</v>
      </c>
      <c r="J13">
        <v>2.3804370000000001</v>
      </c>
      <c r="K13">
        <f t="shared" si="0"/>
        <v>2.3804370000000001</v>
      </c>
      <c r="L13">
        <f t="shared" si="1"/>
        <v>5.6664803109690007</v>
      </c>
      <c r="M13">
        <f t="shared" si="2"/>
        <v>5.6664803109690007</v>
      </c>
      <c r="X13" t="str">
        <f t="shared" si="5"/>
        <v>[3,5)</v>
      </c>
      <c r="Y13">
        <f t="shared" si="6"/>
        <v>3</v>
      </c>
      <c r="Z13">
        <v>5</v>
      </c>
      <c r="AA13">
        <f t="shared" si="3"/>
        <v>246</v>
      </c>
      <c r="AB13" s="7">
        <f t="shared" si="4"/>
        <v>0.1553030303030303</v>
      </c>
    </row>
    <row r="14" spans="1:28" x14ac:dyDescent="0.25">
      <c r="A14" t="s">
        <v>36</v>
      </c>
      <c r="B14">
        <v>10003</v>
      </c>
      <c r="C14">
        <v>391841</v>
      </c>
      <c r="D14">
        <v>7406850</v>
      </c>
      <c r="E14">
        <v>2</v>
      </c>
      <c r="F14">
        <v>818.5</v>
      </c>
      <c r="G14">
        <v>816.07601999999997</v>
      </c>
      <c r="H14">
        <v>1</v>
      </c>
      <c r="I14">
        <v>1</v>
      </c>
      <c r="J14">
        <v>2.4239799999999998</v>
      </c>
      <c r="K14">
        <f t="shared" si="0"/>
        <v>2.4239799999999998</v>
      </c>
      <c r="L14">
        <f t="shared" si="1"/>
        <v>5.8756790403999988</v>
      </c>
      <c r="M14">
        <f t="shared" si="2"/>
        <v>5.8756790403999988</v>
      </c>
      <c r="X14" t="str">
        <f t="shared" si="5"/>
        <v>[5,10)</v>
      </c>
      <c r="Y14">
        <f t="shared" si="6"/>
        <v>5</v>
      </c>
      <c r="Z14">
        <v>10</v>
      </c>
      <c r="AA14">
        <f t="shared" si="3"/>
        <v>228</v>
      </c>
      <c r="AB14" s="7">
        <f t="shared" si="4"/>
        <v>0.14393939393939395</v>
      </c>
    </row>
    <row r="15" spans="1:28" x14ac:dyDescent="0.25">
      <c r="A15" t="s">
        <v>36</v>
      </c>
      <c r="B15">
        <v>10003</v>
      </c>
      <c r="C15">
        <v>391841</v>
      </c>
      <c r="D15">
        <v>7406850</v>
      </c>
      <c r="E15">
        <v>2</v>
      </c>
      <c r="F15">
        <v>818.5</v>
      </c>
      <c r="G15">
        <v>816.07601999999997</v>
      </c>
      <c r="H15">
        <v>1</v>
      </c>
      <c r="I15">
        <v>1</v>
      </c>
      <c r="J15">
        <v>2.4239799999999998</v>
      </c>
      <c r="K15">
        <f t="shared" si="0"/>
        <v>2.4239799999999998</v>
      </c>
      <c r="L15">
        <f t="shared" si="1"/>
        <v>5.8756790403999988</v>
      </c>
      <c r="M15">
        <f t="shared" si="2"/>
        <v>5.8756790403999988</v>
      </c>
      <c r="X15" t="str">
        <f t="shared" si="5"/>
        <v>[10,15)</v>
      </c>
      <c r="Y15">
        <f t="shared" si="6"/>
        <v>10</v>
      </c>
      <c r="Z15">
        <v>15</v>
      </c>
      <c r="AA15">
        <f t="shared" si="3"/>
        <v>64</v>
      </c>
      <c r="AB15" s="7">
        <f t="shared" si="4"/>
        <v>4.0404040404040407E-2</v>
      </c>
    </row>
    <row r="16" spans="1:28" x14ac:dyDescent="0.25">
      <c r="A16" t="s">
        <v>36</v>
      </c>
      <c r="B16">
        <v>10005</v>
      </c>
      <c r="C16">
        <v>391841</v>
      </c>
      <c r="D16">
        <v>7406850</v>
      </c>
      <c r="E16">
        <v>2</v>
      </c>
      <c r="F16">
        <v>818.55</v>
      </c>
      <c r="G16">
        <v>816.04484000000002</v>
      </c>
      <c r="H16">
        <v>1</v>
      </c>
      <c r="I16">
        <v>1</v>
      </c>
      <c r="J16">
        <v>2.5051600000000001</v>
      </c>
      <c r="K16">
        <f t="shared" si="0"/>
        <v>2.5051600000000001</v>
      </c>
      <c r="L16">
        <f t="shared" si="1"/>
        <v>6.2758266256000006</v>
      </c>
      <c r="M16">
        <f t="shared" si="2"/>
        <v>6.2758266256000006</v>
      </c>
      <c r="X16" t="str">
        <f t="shared" si="5"/>
        <v>[15,20)</v>
      </c>
      <c r="Y16">
        <f t="shared" si="6"/>
        <v>15</v>
      </c>
      <c r="Z16">
        <v>20</v>
      </c>
      <c r="AA16">
        <f t="shared" si="3"/>
        <v>6</v>
      </c>
      <c r="AB16" s="7">
        <f t="shared" si="4"/>
        <v>3.787878787878788E-3</v>
      </c>
    </row>
    <row r="17" spans="1:28" x14ac:dyDescent="0.25">
      <c r="A17" t="s">
        <v>36</v>
      </c>
      <c r="B17">
        <v>10005</v>
      </c>
      <c r="C17">
        <v>391841</v>
      </c>
      <c r="D17">
        <v>7406850</v>
      </c>
      <c r="E17">
        <v>2</v>
      </c>
      <c r="F17">
        <v>818.55</v>
      </c>
      <c r="G17">
        <v>816.04484000000002</v>
      </c>
      <c r="H17">
        <v>1</v>
      </c>
      <c r="I17">
        <v>1</v>
      </c>
      <c r="J17">
        <v>2.5051600000000001</v>
      </c>
      <c r="K17">
        <f t="shared" si="0"/>
        <v>2.5051600000000001</v>
      </c>
      <c r="L17">
        <f t="shared" si="1"/>
        <v>6.2758266256000006</v>
      </c>
      <c r="M17">
        <f t="shared" si="2"/>
        <v>6.2758266256000006</v>
      </c>
      <c r="X17" t="str">
        <f>CONCATENATE("[",Y17,",",Z17,"]")</f>
        <v>[20,50]</v>
      </c>
      <c r="Y17">
        <f t="shared" si="6"/>
        <v>20</v>
      </c>
      <c r="Z17">
        <v>50</v>
      </c>
      <c r="AA17">
        <f t="shared" si="3"/>
        <v>0</v>
      </c>
      <c r="AB17" s="7">
        <f t="shared" si="4"/>
        <v>0</v>
      </c>
    </row>
    <row r="18" spans="1:28" x14ac:dyDescent="0.25">
      <c r="A18" t="s">
        <v>36</v>
      </c>
      <c r="B18">
        <v>10008</v>
      </c>
      <c r="C18">
        <v>391841</v>
      </c>
      <c r="D18">
        <v>7406850</v>
      </c>
      <c r="E18">
        <v>2</v>
      </c>
      <c r="F18">
        <v>818.41</v>
      </c>
      <c r="G18">
        <v>815.99806799999999</v>
      </c>
      <c r="H18">
        <v>1</v>
      </c>
      <c r="I18">
        <v>1</v>
      </c>
      <c r="J18">
        <v>2.4119320000000002</v>
      </c>
      <c r="K18">
        <f t="shared" si="0"/>
        <v>2.4119320000000002</v>
      </c>
      <c r="L18">
        <f t="shared" si="1"/>
        <v>5.8174159726240013</v>
      </c>
      <c r="M18">
        <f t="shared" si="2"/>
        <v>5.8174159726240013</v>
      </c>
    </row>
    <row r="19" spans="1:28" x14ac:dyDescent="0.25">
      <c r="A19" t="s">
        <v>36</v>
      </c>
      <c r="B19">
        <v>10008</v>
      </c>
      <c r="C19">
        <v>391841</v>
      </c>
      <c r="D19">
        <v>7406850</v>
      </c>
      <c r="E19">
        <v>2</v>
      </c>
      <c r="F19">
        <v>818.41</v>
      </c>
      <c r="G19">
        <v>815.99806799999999</v>
      </c>
      <c r="H19">
        <v>1</v>
      </c>
      <c r="I19">
        <v>1</v>
      </c>
      <c r="J19">
        <v>2.4119320000000002</v>
      </c>
      <c r="K19">
        <f t="shared" si="0"/>
        <v>2.4119320000000002</v>
      </c>
      <c r="L19">
        <f t="shared" si="1"/>
        <v>5.8174159726240013</v>
      </c>
      <c r="M19">
        <f t="shared" si="2"/>
        <v>5.8174159726240013</v>
      </c>
      <c r="AA19">
        <f>SUM(AA5:AA17)</f>
        <v>1584</v>
      </c>
    </row>
    <row r="20" spans="1:28" x14ac:dyDescent="0.25">
      <c r="A20" t="s">
        <v>36</v>
      </c>
      <c r="B20">
        <v>10011</v>
      </c>
      <c r="C20">
        <v>391841</v>
      </c>
      <c r="D20">
        <v>7406850</v>
      </c>
      <c r="E20">
        <v>2</v>
      </c>
      <c r="F20">
        <v>818.35</v>
      </c>
      <c r="G20">
        <v>815.95129699999995</v>
      </c>
      <c r="H20">
        <v>1</v>
      </c>
      <c r="I20">
        <v>1</v>
      </c>
      <c r="J20">
        <v>2.3987029999999998</v>
      </c>
      <c r="K20">
        <f t="shared" si="0"/>
        <v>2.3987029999999998</v>
      </c>
      <c r="L20">
        <f t="shared" si="1"/>
        <v>5.7537760822089989</v>
      </c>
      <c r="M20">
        <f t="shared" si="2"/>
        <v>5.7537760822089989</v>
      </c>
    </row>
    <row r="21" spans="1:28" x14ac:dyDescent="0.25">
      <c r="A21" t="s">
        <v>36</v>
      </c>
      <c r="B21">
        <v>10011</v>
      </c>
      <c r="C21">
        <v>391841</v>
      </c>
      <c r="D21">
        <v>7406850</v>
      </c>
      <c r="E21">
        <v>2</v>
      </c>
      <c r="F21">
        <v>818.35</v>
      </c>
      <c r="G21">
        <v>815.95129699999995</v>
      </c>
      <c r="H21">
        <v>1</v>
      </c>
      <c r="I21">
        <v>1</v>
      </c>
      <c r="J21">
        <v>2.3987029999999998</v>
      </c>
      <c r="K21">
        <f t="shared" si="0"/>
        <v>2.3987029999999998</v>
      </c>
      <c r="L21">
        <f t="shared" si="1"/>
        <v>5.7537760822089989</v>
      </c>
      <c r="M21">
        <f t="shared" si="2"/>
        <v>5.7537760822089989</v>
      </c>
    </row>
    <row r="22" spans="1:28" x14ac:dyDescent="0.25">
      <c r="A22" t="s">
        <v>36</v>
      </c>
      <c r="B22">
        <v>10013</v>
      </c>
      <c r="C22">
        <v>391841</v>
      </c>
      <c r="D22">
        <v>7406850</v>
      </c>
      <c r="E22">
        <v>2</v>
      </c>
      <c r="F22">
        <v>818.77</v>
      </c>
      <c r="G22">
        <v>815.92011600000001</v>
      </c>
      <c r="H22">
        <v>1</v>
      </c>
      <c r="I22">
        <v>1</v>
      </c>
      <c r="J22">
        <v>2.8498839999999999</v>
      </c>
      <c r="K22">
        <f t="shared" si="0"/>
        <v>2.8498839999999999</v>
      </c>
      <c r="L22">
        <f t="shared" si="1"/>
        <v>8.1218388134559998</v>
      </c>
      <c r="M22">
        <f t="shared" si="2"/>
        <v>8.1218388134559998</v>
      </c>
    </row>
    <row r="23" spans="1:28" x14ac:dyDescent="0.25">
      <c r="A23" t="s">
        <v>36</v>
      </c>
      <c r="B23">
        <v>10013</v>
      </c>
      <c r="C23">
        <v>391841</v>
      </c>
      <c r="D23">
        <v>7406850</v>
      </c>
      <c r="E23">
        <v>2</v>
      </c>
      <c r="F23">
        <v>818.77</v>
      </c>
      <c r="G23">
        <v>815.92011600000001</v>
      </c>
      <c r="H23">
        <v>1</v>
      </c>
      <c r="I23">
        <v>1</v>
      </c>
      <c r="J23">
        <v>2.8498839999999999</v>
      </c>
      <c r="K23">
        <f t="shared" si="0"/>
        <v>2.8498839999999999</v>
      </c>
      <c r="L23">
        <f t="shared" si="1"/>
        <v>8.1218388134559998</v>
      </c>
      <c r="M23">
        <f t="shared" si="2"/>
        <v>8.1218388134559998</v>
      </c>
    </row>
    <row r="24" spans="1:28" x14ac:dyDescent="0.25">
      <c r="A24" t="s">
        <v>36</v>
      </c>
      <c r="B24">
        <v>10014</v>
      </c>
      <c r="C24">
        <v>391841</v>
      </c>
      <c r="D24">
        <v>7406850</v>
      </c>
      <c r="E24">
        <v>2</v>
      </c>
      <c r="F24">
        <v>818.72</v>
      </c>
      <c r="G24">
        <v>815.89475200000004</v>
      </c>
      <c r="H24">
        <v>1</v>
      </c>
      <c r="I24">
        <v>1</v>
      </c>
      <c r="J24">
        <v>2.8252480000000002</v>
      </c>
      <c r="K24">
        <f t="shared" si="0"/>
        <v>2.8252480000000002</v>
      </c>
      <c r="L24">
        <f t="shared" si="1"/>
        <v>7.982026261504001</v>
      </c>
      <c r="M24">
        <f t="shared" si="2"/>
        <v>7.982026261504001</v>
      </c>
    </row>
    <row r="25" spans="1:28" x14ac:dyDescent="0.25">
      <c r="A25" t="s">
        <v>36</v>
      </c>
      <c r="B25">
        <v>10014</v>
      </c>
      <c r="C25">
        <v>391841</v>
      </c>
      <c r="D25">
        <v>7406850</v>
      </c>
      <c r="E25">
        <v>2</v>
      </c>
      <c r="F25">
        <v>818.72</v>
      </c>
      <c r="G25">
        <v>815.89475200000004</v>
      </c>
      <c r="H25">
        <v>1</v>
      </c>
      <c r="I25">
        <v>1</v>
      </c>
      <c r="J25">
        <v>2.8252480000000002</v>
      </c>
      <c r="K25">
        <f t="shared" si="0"/>
        <v>2.8252480000000002</v>
      </c>
      <c r="L25">
        <f t="shared" si="1"/>
        <v>7.982026261504001</v>
      </c>
      <c r="M25">
        <f t="shared" si="2"/>
        <v>7.982026261504001</v>
      </c>
    </row>
    <row r="26" spans="1:28" x14ac:dyDescent="0.25">
      <c r="A26" t="s">
        <v>36</v>
      </c>
      <c r="B26">
        <v>10015</v>
      </c>
      <c r="C26">
        <v>391841</v>
      </c>
      <c r="D26">
        <v>7406850</v>
      </c>
      <c r="E26">
        <v>2</v>
      </c>
      <c r="F26">
        <v>818.79</v>
      </c>
      <c r="G26">
        <v>815.86938699999996</v>
      </c>
      <c r="H26">
        <v>1</v>
      </c>
      <c r="I26">
        <v>1</v>
      </c>
      <c r="J26">
        <v>2.9206129999999999</v>
      </c>
      <c r="K26">
        <f t="shared" si="0"/>
        <v>2.9206129999999999</v>
      </c>
      <c r="L26">
        <f>K26^2</f>
        <v>8.5299802957689987</v>
      </c>
      <c r="M26">
        <f>L26*H26</f>
        <v>8.5299802957689987</v>
      </c>
    </row>
    <row r="27" spans="1:28" x14ac:dyDescent="0.25">
      <c r="A27" t="s">
        <v>36</v>
      </c>
      <c r="B27">
        <v>10015</v>
      </c>
      <c r="C27">
        <v>391841</v>
      </c>
      <c r="D27">
        <v>7406850</v>
      </c>
      <c r="E27">
        <v>2</v>
      </c>
      <c r="F27">
        <v>818.79</v>
      </c>
      <c r="G27">
        <v>815.86938699999996</v>
      </c>
      <c r="H27">
        <v>1</v>
      </c>
      <c r="I27">
        <v>1</v>
      </c>
      <c r="J27">
        <v>2.9206129999999999</v>
      </c>
      <c r="K27">
        <f t="shared" si="0"/>
        <v>2.9206129999999999</v>
      </c>
      <c r="L27">
        <f t="shared" si="1"/>
        <v>8.5299802957689987</v>
      </c>
      <c r="M27">
        <f t="shared" si="2"/>
        <v>8.5299802957689987</v>
      </c>
    </row>
    <row r="28" spans="1:28" x14ac:dyDescent="0.25">
      <c r="A28" t="s">
        <v>36</v>
      </c>
      <c r="B28">
        <v>10017</v>
      </c>
      <c r="C28">
        <v>391841</v>
      </c>
      <c r="D28">
        <v>7406850</v>
      </c>
      <c r="E28">
        <v>2</v>
      </c>
      <c r="F28">
        <v>818.77</v>
      </c>
      <c r="G28">
        <v>815.81865800000003</v>
      </c>
      <c r="H28">
        <v>1</v>
      </c>
      <c r="I28">
        <v>1</v>
      </c>
      <c r="J28">
        <v>2.9513419999999999</v>
      </c>
      <c r="K28">
        <f t="shared" si="0"/>
        <v>2.9513419999999999</v>
      </c>
      <c r="L28">
        <f t="shared" si="1"/>
        <v>8.7104196009640003</v>
      </c>
      <c r="M28">
        <f t="shared" si="2"/>
        <v>8.7104196009640003</v>
      </c>
    </row>
    <row r="29" spans="1:28" x14ac:dyDescent="0.25">
      <c r="A29" t="s">
        <v>36</v>
      </c>
      <c r="B29">
        <v>10017</v>
      </c>
      <c r="C29">
        <v>391841</v>
      </c>
      <c r="D29">
        <v>7406850</v>
      </c>
      <c r="E29">
        <v>2</v>
      </c>
      <c r="F29">
        <v>818.77</v>
      </c>
      <c r="G29">
        <v>815.81865800000003</v>
      </c>
      <c r="H29">
        <v>1</v>
      </c>
      <c r="I29">
        <v>1</v>
      </c>
      <c r="J29">
        <v>2.9513419999999999</v>
      </c>
      <c r="K29">
        <f t="shared" si="0"/>
        <v>2.9513419999999999</v>
      </c>
      <c r="L29">
        <f t="shared" si="1"/>
        <v>8.7104196009640003</v>
      </c>
      <c r="M29">
        <f t="shared" si="2"/>
        <v>8.7104196009640003</v>
      </c>
    </row>
    <row r="30" spans="1:28" x14ac:dyDescent="0.25">
      <c r="A30" t="s">
        <v>36</v>
      </c>
      <c r="B30">
        <v>10019</v>
      </c>
      <c r="C30">
        <v>391841</v>
      </c>
      <c r="D30">
        <v>7406850</v>
      </c>
      <c r="E30">
        <v>2</v>
      </c>
      <c r="F30">
        <v>818.72</v>
      </c>
      <c r="G30">
        <v>815.76792799999998</v>
      </c>
      <c r="H30">
        <v>1</v>
      </c>
      <c r="I30">
        <v>1</v>
      </c>
      <c r="J30">
        <v>2.9520719999999998</v>
      </c>
      <c r="K30">
        <f t="shared" si="0"/>
        <v>2.9520719999999998</v>
      </c>
      <c r="L30">
        <f t="shared" si="1"/>
        <v>8.7147290931839994</v>
      </c>
      <c r="M30">
        <f t="shared" si="2"/>
        <v>8.7147290931839994</v>
      </c>
      <c r="O30" s="16" t="s">
        <v>20</v>
      </c>
      <c r="P30" s="16"/>
      <c r="Q30" s="16"/>
      <c r="R30" s="6">
        <f>COUNT(J:J)</f>
        <v>1584</v>
      </c>
      <c r="T30" s="10">
        <v>34700</v>
      </c>
      <c r="U30">
        <f>T31-T30</f>
        <v>10098.333333333336</v>
      </c>
    </row>
    <row r="31" spans="1:28" x14ac:dyDescent="0.25">
      <c r="A31" t="s">
        <v>36</v>
      </c>
      <c r="B31">
        <v>10019</v>
      </c>
      <c r="C31">
        <v>391841</v>
      </c>
      <c r="D31">
        <v>7406850</v>
      </c>
      <c r="E31">
        <v>2</v>
      </c>
      <c r="F31">
        <v>818.72</v>
      </c>
      <c r="G31">
        <v>815.76792799999998</v>
      </c>
      <c r="H31">
        <v>1</v>
      </c>
      <c r="I31">
        <v>1</v>
      </c>
      <c r="J31">
        <v>2.9520719999999998</v>
      </c>
      <c r="K31">
        <f t="shared" si="0"/>
        <v>2.9520719999999998</v>
      </c>
      <c r="L31">
        <f t="shared" si="1"/>
        <v>8.7147290931839994</v>
      </c>
      <c r="M31">
        <f t="shared" si="2"/>
        <v>8.7147290931839994</v>
      </c>
      <c r="O31" s="15" t="s">
        <v>10</v>
      </c>
      <c r="P31" s="15"/>
      <c r="Q31" s="15"/>
      <c r="R31" s="1">
        <f>RSQ(G:G,F:F)</f>
        <v>0.96766534634722901</v>
      </c>
      <c r="T31" s="10">
        <f>T30+T38</f>
        <v>44798.333333333336</v>
      </c>
      <c r="U31">
        <f>COUNTIF(B2:B1585,CONCATENATE("&lt;",U30))</f>
        <v>1584</v>
      </c>
    </row>
    <row r="32" spans="1:28" x14ac:dyDescent="0.25">
      <c r="A32" t="s">
        <v>37</v>
      </c>
      <c r="B32">
        <v>1</v>
      </c>
      <c r="C32">
        <v>389765</v>
      </c>
      <c r="D32">
        <v>7406246</v>
      </c>
      <c r="E32">
        <v>2</v>
      </c>
      <c r="F32">
        <v>757.86</v>
      </c>
      <c r="G32">
        <v>759.54710299999999</v>
      </c>
      <c r="H32">
        <v>1</v>
      </c>
      <c r="I32">
        <v>1</v>
      </c>
      <c r="J32">
        <v>-1.687103</v>
      </c>
      <c r="K32">
        <f t="shared" si="0"/>
        <v>1.687103</v>
      </c>
      <c r="L32">
        <f t="shared" si="1"/>
        <v>2.8463165326089999</v>
      </c>
      <c r="M32">
        <f t="shared" si="2"/>
        <v>2.8463165326089999</v>
      </c>
      <c r="O32" s="15" t="s">
        <v>11</v>
      </c>
      <c r="P32" s="15"/>
      <c r="Q32" s="15"/>
      <c r="R32" s="2">
        <f>SUM(J:J)/COUNT(J:J)</f>
        <v>1.0702130353535351</v>
      </c>
    </row>
    <row r="33" spans="1:31" x14ac:dyDescent="0.25">
      <c r="A33" t="s">
        <v>37</v>
      </c>
      <c r="B33">
        <v>1248</v>
      </c>
      <c r="C33">
        <v>389765</v>
      </c>
      <c r="D33">
        <v>7406246</v>
      </c>
      <c r="E33">
        <v>2</v>
      </c>
      <c r="F33">
        <v>757.81</v>
      </c>
      <c r="G33">
        <v>759.686016</v>
      </c>
      <c r="H33">
        <v>1</v>
      </c>
      <c r="I33">
        <v>1</v>
      </c>
      <c r="J33">
        <v>-1.8760159999999999</v>
      </c>
      <c r="K33">
        <f t="shared" si="0"/>
        <v>1.8760159999999999</v>
      </c>
      <c r="L33">
        <f t="shared" si="1"/>
        <v>3.5194360322559994</v>
      </c>
      <c r="M33">
        <f t="shared" si="2"/>
        <v>3.5194360322559994</v>
      </c>
      <c r="O33" s="15" t="s">
        <v>12</v>
      </c>
      <c r="P33" s="15"/>
      <c r="Q33" s="15"/>
      <c r="R33" s="3">
        <f>SUM(K:K)/COUNT(K:K)</f>
        <v>3.8851056489899021</v>
      </c>
      <c r="U33" s="12">
        <f>U31/R30</f>
        <v>1</v>
      </c>
    </row>
    <row r="34" spans="1:31" x14ac:dyDescent="0.25">
      <c r="A34" t="s">
        <v>37</v>
      </c>
      <c r="B34">
        <v>1613</v>
      </c>
      <c r="C34">
        <v>389765</v>
      </c>
      <c r="D34">
        <v>7406246</v>
      </c>
      <c r="E34">
        <v>2</v>
      </c>
      <c r="F34">
        <v>757.98</v>
      </c>
      <c r="G34">
        <v>759.76298199999997</v>
      </c>
      <c r="H34">
        <v>1</v>
      </c>
      <c r="I34">
        <v>1</v>
      </c>
      <c r="J34">
        <v>-1.7829820000000001</v>
      </c>
      <c r="K34">
        <f t="shared" si="0"/>
        <v>1.7829820000000001</v>
      </c>
      <c r="L34">
        <f t="shared" si="1"/>
        <v>3.1790248123240001</v>
      </c>
      <c r="M34">
        <f t="shared" si="2"/>
        <v>3.1790248123240001</v>
      </c>
      <c r="O34" s="15" t="s">
        <v>13</v>
      </c>
      <c r="P34" s="15"/>
      <c r="Q34" s="15"/>
      <c r="R34" s="3">
        <f>MAX(J:J)</f>
        <v>18.102571999999999</v>
      </c>
    </row>
    <row r="35" spans="1:31" x14ac:dyDescent="0.25">
      <c r="A35" t="s">
        <v>37</v>
      </c>
      <c r="B35">
        <v>1979</v>
      </c>
      <c r="C35">
        <v>389765</v>
      </c>
      <c r="D35">
        <v>7406246</v>
      </c>
      <c r="E35">
        <v>2</v>
      </c>
      <c r="F35">
        <v>758.27</v>
      </c>
      <c r="G35">
        <v>759.85609699999998</v>
      </c>
      <c r="H35">
        <v>1</v>
      </c>
      <c r="I35">
        <v>1</v>
      </c>
      <c r="J35">
        <v>-1.5860970000000001</v>
      </c>
      <c r="K35">
        <f t="shared" si="0"/>
        <v>1.5860970000000001</v>
      </c>
      <c r="L35">
        <f t="shared" si="1"/>
        <v>2.5157036934090002</v>
      </c>
      <c r="M35">
        <f t="shared" si="2"/>
        <v>2.5157036934090002</v>
      </c>
      <c r="O35" s="15" t="s">
        <v>14</v>
      </c>
      <c r="P35" s="15"/>
      <c r="Q35" s="15"/>
      <c r="R35" s="3">
        <f>MIN(J:J)</f>
        <v>-26.331586999999999</v>
      </c>
    </row>
    <row r="36" spans="1:31" x14ac:dyDescent="0.25">
      <c r="A36" t="s">
        <v>37</v>
      </c>
      <c r="B36">
        <v>2344</v>
      </c>
      <c r="C36">
        <v>389765</v>
      </c>
      <c r="D36">
        <v>7406246</v>
      </c>
      <c r="E36">
        <v>2</v>
      </c>
      <c r="F36">
        <v>760.94</v>
      </c>
      <c r="G36">
        <v>759.96662100000003</v>
      </c>
      <c r="H36">
        <v>1</v>
      </c>
      <c r="I36">
        <v>1</v>
      </c>
      <c r="J36">
        <v>0.97337899999999999</v>
      </c>
      <c r="K36">
        <f t="shared" si="0"/>
        <v>0.97337899999999999</v>
      </c>
      <c r="L36">
        <f t="shared" si="1"/>
        <v>0.94746667764100001</v>
      </c>
      <c r="M36">
        <f t="shared" si="2"/>
        <v>0.94746667764100001</v>
      </c>
      <c r="O36" s="15" t="s">
        <v>26</v>
      </c>
      <c r="P36" s="15"/>
      <c r="Q36" s="15"/>
      <c r="R36" s="3">
        <f>STDEV(J:J)</f>
        <v>5.0261718741116717</v>
      </c>
    </row>
    <row r="37" spans="1:31" x14ac:dyDescent="0.25">
      <c r="A37" t="s">
        <v>37</v>
      </c>
      <c r="B37">
        <v>3440</v>
      </c>
      <c r="C37">
        <v>389765</v>
      </c>
      <c r="D37">
        <v>7406246</v>
      </c>
      <c r="E37">
        <v>2</v>
      </c>
      <c r="F37">
        <v>759.29</v>
      </c>
      <c r="G37">
        <v>760.57612800000004</v>
      </c>
      <c r="H37">
        <v>1</v>
      </c>
      <c r="I37">
        <v>1</v>
      </c>
      <c r="J37">
        <v>-1.2861279999999999</v>
      </c>
      <c r="K37">
        <f t="shared" si="0"/>
        <v>1.2861279999999999</v>
      </c>
      <c r="L37">
        <f t="shared" si="1"/>
        <v>1.6541252323839999</v>
      </c>
      <c r="M37">
        <f t="shared" si="2"/>
        <v>1.6541252323839999</v>
      </c>
      <c r="O37" s="15" t="s">
        <v>15</v>
      </c>
      <c r="P37" s="15"/>
      <c r="Q37" s="15"/>
      <c r="R37" s="3">
        <f>SQRT(SUM(L:L)/COUNT(L:L))</f>
        <v>5.1372960944413553</v>
      </c>
      <c r="T37">
        <f>332/12</f>
        <v>27.666666666666668</v>
      </c>
    </row>
    <row r="38" spans="1:31" x14ac:dyDescent="0.25">
      <c r="A38" t="s">
        <v>37</v>
      </c>
      <c r="B38">
        <v>5996</v>
      </c>
      <c r="C38">
        <v>389765</v>
      </c>
      <c r="D38">
        <v>7406246</v>
      </c>
      <c r="E38">
        <v>2</v>
      </c>
      <c r="F38">
        <v>763.78</v>
      </c>
      <c r="G38">
        <v>764.32663200000002</v>
      </c>
      <c r="H38">
        <v>1</v>
      </c>
      <c r="I38">
        <v>1</v>
      </c>
      <c r="J38">
        <v>-0.54663200000000001</v>
      </c>
      <c r="K38">
        <f t="shared" si="0"/>
        <v>0.54663200000000001</v>
      </c>
      <c r="L38">
        <f t="shared" si="1"/>
        <v>0.29880654342399998</v>
      </c>
      <c r="M38">
        <f t="shared" si="2"/>
        <v>0.29880654342399998</v>
      </c>
      <c r="O38" s="15" t="s">
        <v>16</v>
      </c>
      <c r="P38" s="15"/>
      <c r="Q38" s="15"/>
      <c r="R38" s="4">
        <f>R37/(MAX(F:F)-MIN(F:F))</f>
        <v>3.408729410418259E-2</v>
      </c>
      <c r="T38">
        <f>T37*365</f>
        <v>10098.333333333334</v>
      </c>
    </row>
    <row r="39" spans="1:31" x14ac:dyDescent="0.25">
      <c r="A39" t="s">
        <v>37</v>
      </c>
      <c r="B39">
        <v>6362</v>
      </c>
      <c r="C39">
        <v>389765</v>
      </c>
      <c r="D39">
        <v>7406246</v>
      </c>
      <c r="E39">
        <v>2</v>
      </c>
      <c r="F39">
        <v>763.81</v>
      </c>
      <c r="G39">
        <v>764.97412099999997</v>
      </c>
      <c r="H39">
        <v>1</v>
      </c>
      <c r="I39">
        <v>1</v>
      </c>
      <c r="J39">
        <v>-1.164121</v>
      </c>
      <c r="K39">
        <f t="shared" si="0"/>
        <v>1.164121</v>
      </c>
      <c r="L39">
        <f t="shared" si="1"/>
        <v>1.3551777026409999</v>
      </c>
      <c r="M39">
        <f t="shared" si="2"/>
        <v>1.3551777026409999</v>
      </c>
      <c r="O39" s="15" t="s">
        <v>17</v>
      </c>
      <c r="P39" s="15"/>
      <c r="Q39" s="15"/>
      <c r="R39" s="4">
        <f>R33/(MAX(F:F)-MIN(F:F))</f>
        <v>2.5778685216574244E-2</v>
      </c>
    </row>
    <row r="40" spans="1:31" x14ac:dyDescent="0.25">
      <c r="A40" t="s">
        <v>37</v>
      </c>
      <c r="B40">
        <v>6727</v>
      </c>
      <c r="C40">
        <v>389765</v>
      </c>
      <c r="D40">
        <v>7406246</v>
      </c>
      <c r="E40">
        <v>2</v>
      </c>
      <c r="F40">
        <v>765.07</v>
      </c>
      <c r="G40">
        <v>765.64576</v>
      </c>
      <c r="H40">
        <v>1</v>
      </c>
      <c r="I40">
        <v>1</v>
      </c>
      <c r="J40">
        <v>-0.57576000000000005</v>
      </c>
      <c r="K40">
        <f t="shared" si="0"/>
        <v>0.57576000000000005</v>
      </c>
      <c r="L40">
        <f t="shared" si="1"/>
        <v>0.33149957760000004</v>
      </c>
      <c r="M40">
        <f t="shared" si="2"/>
        <v>0.33149957760000004</v>
      </c>
    </row>
    <row r="41" spans="1:31" x14ac:dyDescent="0.25">
      <c r="A41" t="s">
        <v>38</v>
      </c>
      <c r="B41">
        <v>5996</v>
      </c>
      <c r="C41">
        <v>391235.13</v>
      </c>
      <c r="D41">
        <v>7406058.3300000001</v>
      </c>
      <c r="E41">
        <v>2</v>
      </c>
      <c r="F41">
        <v>777.36</v>
      </c>
      <c r="G41">
        <v>765.65139799999997</v>
      </c>
      <c r="H41">
        <v>1</v>
      </c>
      <c r="I41">
        <v>1</v>
      </c>
      <c r="J41">
        <v>11.708602000000001</v>
      </c>
      <c r="K41">
        <f t="shared" si="0"/>
        <v>11.708602000000001</v>
      </c>
      <c r="L41">
        <f t="shared" si="1"/>
        <v>137.09136079440401</v>
      </c>
      <c r="M41">
        <f t="shared" si="2"/>
        <v>137.09136079440401</v>
      </c>
    </row>
    <row r="42" spans="1:31" x14ac:dyDescent="0.25">
      <c r="A42" t="s">
        <v>38</v>
      </c>
      <c r="B42">
        <v>6362</v>
      </c>
      <c r="C42">
        <v>391235.13</v>
      </c>
      <c r="D42">
        <v>7406058.3300000001</v>
      </c>
      <c r="E42">
        <v>2</v>
      </c>
      <c r="F42">
        <v>777.33</v>
      </c>
      <c r="G42">
        <v>766.33563200000003</v>
      </c>
      <c r="H42">
        <v>1</v>
      </c>
      <c r="I42">
        <v>1</v>
      </c>
      <c r="J42">
        <v>10.994368</v>
      </c>
      <c r="K42">
        <f t="shared" si="0"/>
        <v>10.994368</v>
      </c>
      <c r="L42">
        <f t="shared" si="1"/>
        <v>120.87612771942399</v>
      </c>
      <c r="M42">
        <f t="shared" si="2"/>
        <v>120.87612771942399</v>
      </c>
      <c r="Q42" s="8" t="s">
        <v>27</v>
      </c>
      <c r="R42" s="9">
        <f>SUM(L:L)</f>
        <v>41804.628880548436</v>
      </c>
    </row>
    <row r="43" spans="1:31" x14ac:dyDescent="0.25">
      <c r="A43" t="s">
        <v>38</v>
      </c>
      <c r="B43">
        <v>6727</v>
      </c>
      <c r="C43">
        <v>391235.13</v>
      </c>
      <c r="D43">
        <v>7406058.3300000001</v>
      </c>
      <c r="E43">
        <v>2</v>
      </c>
      <c r="F43">
        <v>777.65</v>
      </c>
      <c r="G43">
        <v>767.04793099999995</v>
      </c>
      <c r="H43">
        <v>1</v>
      </c>
      <c r="I43">
        <v>1</v>
      </c>
      <c r="J43">
        <v>10.602069</v>
      </c>
      <c r="K43">
        <f t="shared" si="0"/>
        <v>10.602069</v>
      </c>
      <c r="L43">
        <f t="shared" si="1"/>
        <v>112.403867080761</v>
      </c>
      <c r="M43">
        <f t="shared" si="2"/>
        <v>112.403867080761</v>
      </c>
      <c r="Q43" s="8" t="s">
        <v>29</v>
      </c>
      <c r="R43" s="9">
        <f>SUM(M:M)</f>
        <v>41804.628880548436</v>
      </c>
    </row>
    <row r="44" spans="1:31" x14ac:dyDescent="0.25">
      <c r="A44" t="s">
        <v>39</v>
      </c>
      <c r="B44">
        <v>9630</v>
      </c>
      <c r="C44">
        <v>395531</v>
      </c>
      <c r="D44">
        <v>7407064</v>
      </c>
      <c r="E44">
        <v>2</v>
      </c>
      <c r="F44">
        <v>758.53</v>
      </c>
      <c r="G44">
        <v>758.82460200000003</v>
      </c>
      <c r="H44">
        <v>1</v>
      </c>
      <c r="I44">
        <v>1</v>
      </c>
      <c r="J44">
        <v>-0.29460199999999997</v>
      </c>
      <c r="K44">
        <f t="shared" si="0"/>
        <v>0.29460199999999997</v>
      </c>
      <c r="L44">
        <f t="shared" si="1"/>
        <v>8.6790338403999981E-2</v>
      </c>
      <c r="M44">
        <f t="shared" si="2"/>
        <v>8.6790338403999981E-2</v>
      </c>
    </row>
    <row r="45" spans="1:31" x14ac:dyDescent="0.25">
      <c r="A45" t="s">
        <v>39</v>
      </c>
      <c r="B45">
        <v>9834</v>
      </c>
      <c r="C45">
        <v>395531</v>
      </c>
      <c r="D45">
        <v>7407064</v>
      </c>
      <c r="E45">
        <v>2</v>
      </c>
      <c r="F45">
        <v>758.54</v>
      </c>
      <c r="G45">
        <v>758.84000900000001</v>
      </c>
      <c r="H45">
        <v>1</v>
      </c>
      <c r="I45">
        <v>1</v>
      </c>
      <c r="J45">
        <v>-0.30000900000000003</v>
      </c>
      <c r="K45">
        <f t="shared" si="0"/>
        <v>0.30000900000000003</v>
      </c>
      <c r="L45">
        <f t="shared" si="1"/>
        <v>9.0005400081000012E-2</v>
      </c>
      <c r="M45">
        <f t="shared" si="2"/>
        <v>9.0005400081000012E-2</v>
      </c>
      <c r="X45" t="s">
        <v>0</v>
      </c>
      <c r="Y45" t="s">
        <v>2</v>
      </c>
      <c r="Z45" t="s">
        <v>3</v>
      </c>
      <c r="AA45" t="s">
        <v>31</v>
      </c>
      <c r="AB45" t="s">
        <v>30</v>
      </c>
      <c r="AC45" t="s">
        <v>33</v>
      </c>
      <c r="AD45" t="s">
        <v>32</v>
      </c>
      <c r="AE45" t="s">
        <v>34</v>
      </c>
    </row>
    <row r="46" spans="1:31" x14ac:dyDescent="0.25">
      <c r="A46" t="s">
        <v>39</v>
      </c>
      <c r="B46">
        <v>9946</v>
      </c>
      <c r="C46">
        <v>395531</v>
      </c>
      <c r="D46">
        <v>7407064</v>
      </c>
      <c r="E46">
        <v>2</v>
      </c>
      <c r="F46">
        <v>758.61</v>
      </c>
      <c r="G46">
        <v>758.84865400000001</v>
      </c>
      <c r="H46">
        <v>1</v>
      </c>
      <c r="I46">
        <v>1</v>
      </c>
      <c r="J46">
        <v>-0.23865400000000001</v>
      </c>
      <c r="K46">
        <f t="shared" si="0"/>
        <v>0.23865400000000001</v>
      </c>
      <c r="L46">
        <f t="shared" si="1"/>
        <v>5.6955731716000005E-2</v>
      </c>
      <c r="M46">
        <f t="shared" si="2"/>
        <v>5.6955731716000005E-2</v>
      </c>
      <c r="X46" t="s">
        <v>35</v>
      </c>
      <c r="Y46">
        <f t="shared" ref="Y46:Y85" si="7">VLOOKUP($X46,$A:$D,3,FALSE)</f>
        <v>393190</v>
      </c>
      <c r="Z46">
        <f t="shared" ref="Z46:Z85" si="8">VLOOKUP($X46,$A:$D,4,FALSE)</f>
        <v>7406585</v>
      </c>
      <c r="AA46">
        <f t="shared" ref="AA46:AA85" si="9">_xlfn.MINIFS(J:J,A:A,X46)</f>
        <v>1.1729689999999999</v>
      </c>
      <c r="AB46">
        <f t="shared" ref="AB46:AB85" si="10">_xlfn.MAXIFS(J:J,A:A,X46)</f>
        <v>1.9800549999999999</v>
      </c>
      <c r="AC46">
        <f>IF(ABS(AA46)&gt;=ABS(AB46),AA46,AB46)</f>
        <v>1.9800549999999999</v>
      </c>
      <c r="AD46">
        <f>ABS(AC46)</f>
        <v>1.9800549999999999</v>
      </c>
      <c r="AE46">
        <f t="shared" ref="AE46:AE85" si="11">AVERAGEIFS(J:J,A:A,X46)</f>
        <v>1.4948407500000001</v>
      </c>
    </row>
    <row r="47" spans="1:31" x14ac:dyDescent="0.25">
      <c r="A47" t="s">
        <v>39</v>
      </c>
      <c r="B47">
        <v>10035</v>
      </c>
      <c r="C47">
        <v>395531</v>
      </c>
      <c r="D47">
        <v>7407064</v>
      </c>
      <c r="E47">
        <v>2</v>
      </c>
      <c r="F47">
        <v>758.64</v>
      </c>
      <c r="G47">
        <v>758.85558800000001</v>
      </c>
      <c r="H47">
        <v>1</v>
      </c>
      <c r="I47">
        <v>1</v>
      </c>
      <c r="J47">
        <v>-0.215588</v>
      </c>
      <c r="K47">
        <f t="shared" si="0"/>
        <v>0.215588</v>
      </c>
      <c r="L47">
        <f t="shared" si="1"/>
        <v>4.6478185743999999E-2</v>
      </c>
      <c r="M47">
        <f t="shared" si="2"/>
        <v>4.6478185743999999E-2</v>
      </c>
      <c r="X47" t="s">
        <v>36</v>
      </c>
      <c r="Y47">
        <f t="shared" si="7"/>
        <v>391841</v>
      </c>
      <c r="Z47">
        <f t="shared" si="8"/>
        <v>7406850</v>
      </c>
      <c r="AA47">
        <f t="shared" si="9"/>
        <v>2.233352</v>
      </c>
      <c r="AB47">
        <f t="shared" si="10"/>
        <v>2.9520719999999998</v>
      </c>
      <c r="AC47">
        <f t="shared" ref="AC47:AC81" si="12">IF(ABS(AA47)&gt;=ABS(AB47),AA47,AB47)</f>
        <v>2.9520719999999998</v>
      </c>
      <c r="AD47">
        <f t="shared" ref="AD47:AD81" si="13">ABS(AC47)</f>
        <v>2.9520719999999998</v>
      </c>
      <c r="AE47">
        <f t="shared" si="11"/>
        <v>2.5754555384615392</v>
      </c>
    </row>
    <row r="48" spans="1:31" x14ac:dyDescent="0.25">
      <c r="A48" t="s">
        <v>40</v>
      </c>
      <c r="B48">
        <v>1</v>
      </c>
      <c r="C48">
        <v>395668.26</v>
      </c>
      <c r="D48">
        <v>7406644.9800000004</v>
      </c>
      <c r="E48">
        <v>2</v>
      </c>
      <c r="F48">
        <v>759.29</v>
      </c>
      <c r="G48">
        <v>761.04988700000001</v>
      </c>
      <c r="H48">
        <v>1</v>
      </c>
      <c r="I48">
        <v>1</v>
      </c>
      <c r="J48">
        <v>-1.759887</v>
      </c>
      <c r="K48">
        <f t="shared" si="0"/>
        <v>1.759887</v>
      </c>
      <c r="L48">
        <f t="shared" si="1"/>
        <v>3.0972022527689997</v>
      </c>
      <c r="M48">
        <f t="shared" si="2"/>
        <v>3.0972022527689997</v>
      </c>
      <c r="X48" t="s">
        <v>37</v>
      </c>
      <c r="Y48">
        <f t="shared" si="7"/>
        <v>389765</v>
      </c>
      <c r="Z48">
        <f t="shared" si="8"/>
        <v>7406246</v>
      </c>
      <c r="AA48">
        <f t="shared" si="9"/>
        <v>-1.8760159999999999</v>
      </c>
      <c r="AB48">
        <f t="shared" si="10"/>
        <v>0.97337899999999999</v>
      </c>
      <c r="AC48">
        <f t="shared" si="12"/>
        <v>-1.8760159999999999</v>
      </c>
      <c r="AD48">
        <f t="shared" si="13"/>
        <v>1.8760159999999999</v>
      </c>
      <c r="AE48">
        <f t="shared" si="11"/>
        <v>-1.0590511111111112</v>
      </c>
    </row>
    <row r="49" spans="1:31" x14ac:dyDescent="0.25">
      <c r="A49" t="s">
        <v>40</v>
      </c>
      <c r="B49">
        <v>1248</v>
      </c>
      <c r="C49">
        <v>395668.26</v>
      </c>
      <c r="D49">
        <v>7406644.9800000004</v>
      </c>
      <c r="E49">
        <v>2</v>
      </c>
      <c r="F49">
        <v>759.32</v>
      </c>
      <c r="G49">
        <v>761.08680700000002</v>
      </c>
      <c r="H49">
        <v>1</v>
      </c>
      <c r="I49">
        <v>1</v>
      </c>
      <c r="J49">
        <v>-1.766807</v>
      </c>
      <c r="K49">
        <f t="shared" si="0"/>
        <v>1.766807</v>
      </c>
      <c r="L49">
        <f t="shared" si="1"/>
        <v>3.1216069752490001</v>
      </c>
      <c r="M49">
        <f t="shared" si="2"/>
        <v>3.1216069752490001</v>
      </c>
      <c r="X49" t="s">
        <v>38</v>
      </c>
      <c r="Y49">
        <f t="shared" si="7"/>
        <v>391235.13</v>
      </c>
      <c r="Z49">
        <f t="shared" si="8"/>
        <v>7406058.3300000001</v>
      </c>
      <c r="AA49">
        <f t="shared" si="9"/>
        <v>10.602069</v>
      </c>
      <c r="AB49">
        <f t="shared" si="10"/>
        <v>11.708602000000001</v>
      </c>
      <c r="AC49">
        <f t="shared" si="12"/>
        <v>11.708602000000001</v>
      </c>
      <c r="AD49">
        <f t="shared" si="13"/>
        <v>11.708602000000001</v>
      </c>
      <c r="AE49">
        <f t="shared" si="11"/>
        <v>11.101679666666668</v>
      </c>
    </row>
    <row r="50" spans="1:31" x14ac:dyDescent="0.25">
      <c r="A50" t="s">
        <v>40</v>
      </c>
      <c r="B50">
        <v>1613</v>
      </c>
      <c r="C50">
        <v>395668.26</v>
      </c>
      <c r="D50">
        <v>7406644.9800000004</v>
      </c>
      <c r="E50">
        <v>2</v>
      </c>
      <c r="F50">
        <v>759.28</v>
      </c>
      <c r="G50">
        <v>761.101765</v>
      </c>
      <c r="H50">
        <v>1</v>
      </c>
      <c r="I50">
        <v>1</v>
      </c>
      <c r="J50">
        <v>-1.8217650000000001</v>
      </c>
      <c r="K50">
        <f t="shared" si="0"/>
        <v>1.8217650000000001</v>
      </c>
      <c r="L50">
        <f t="shared" si="1"/>
        <v>3.3188277152250003</v>
      </c>
      <c r="M50">
        <f t="shared" si="2"/>
        <v>3.3188277152250003</v>
      </c>
      <c r="X50" t="s">
        <v>39</v>
      </c>
      <c r="Y50">
        <f t="shared" si="7"/>
        <v>395531</v>
      </c>
      <c r="Z50">
        <f t="shared" si="8"/>
        <v>7407064</v>
      </c>
      <c r="AA50">
        <f t="shared" si="9"/>
        <v>-0.30000900000000003</v>
      </c>
      <c r="AB50">
        <f t="shared" si="10"/>
        <v>-0.215588</v>
      </c>
      <c r="AC50">
        <f t="shared" si="12"/>
        <v>-0.30000900000000003</v>
      </c>
      <c r="AD50">
        <f t="shared" si="13"/>
        <v>0.30000900000000003</v>
      </c>
      <c r="AE50">
        <f t="shared" si="11"/>
        <v>-0.26221325000000001</v>
      </c>
    </row>
    <row r="51" spans="1:31" x14ac:dyDescent="0.25">
      <c r="A51" t="s">
        <v>40</v>
      </c>
      <c r="B51">
        <v>1979</v>
      </c>
      <c r="C51">
        <v>395668.26</v>
      </c>
      <c r="D51">
        <v>7406644.9800000004</v>
      </c>
      <c r="E51">
        <v>2</v>
      </c>
      <c r="F51">
        <v>759.29</v>
      </c>
      <c r="G51">
        <v>761.119058</v>
      </c>
      <c r="H51">
        <v>1</v>
      </c>
      <c r="I51">
        <v>1</v>
      </c>
      <c r="J51">
        <v>-1.8290580000000001</v>
      </c>
      <c r="K51">
        <f t="shared" si="0"/>
        <v>1.8290580000000001</v>
      </c>
      <c r="L51">
        <f t="shared" si="1"/>
        <v>3.3454531673640004</v>
      </c>
      <c r="M51">
        <f t="shared" si="2"/>
        <v>3.3454531673640004</v>
      </c>
      <c r="X51" t="s">
        <v>40</v>
      </c>
      <c r="Y51">
        <f t="shared" si="7"/>
        <v>395668.26</v>
      </c>
      <c r="Z51">
        <f t="shared" si="8"/>
        <v>7406644.9800000004</v>
      </c>
      <c r="AA51">
        <f t="shared" si="9"/>
        <v>-3.476156</v>
      </c>
      <c r="AB51">
        <f t="shared" si="10"/>
        <v>-0.27918900000000002</v>
      </c>
      <c r="AC51">
        <f t="shared" si="12"/>
        <v>-3.476156</v>
      </c>
      <c r="AD51">
        <f t="shared" si="13"/>
        <v>3.476156</v>
      </c>
      <c r="AE51">
        <f t="shared" si="11"/>
        <v>-2.3199764166666665</v>
      </c>
    </row>
    <row r="52" spans="1:31" x14ac:dyDescent="0.25">
      <c r="A52" t="s">
        <v>40</v>
      </c>
      <c r="B52">
        <v>2344</v>
      </c>
      <c r="C52">
        <v>395668.26</v>
      </c>
      <c r="D52">
        <v>7406644.9800000004</v>
      </c>
      <c r="E52">
        <v>2</v>
      </c>
      <c r="F52">
        <v>760.86</v>
      </c>
      <c r="G52">
        <v>761.13918899999999</v>
      </c>
      <c r="H52">
        <v>1</v>
      </c>
      <c r="I52">
        <v>1</v>
      </c>
      <c r="J52">
        <v>-0.27918900000000002</v>
      </c>
      <c r="K52">
        <f t="shared" si="0"/>
        <v>0.27918900000000002</v>
      </c>
      <c r="L52">
        <f t="shared" si="1"/>
        <v>7.7946497721000013E-2</v>
      </c>
      <c r="M52">
        <f t="shared" si="2"/>
        <v>7.7946497721000013E-2</v>
      </c>
      <c r="X52" t="s">
        <v>41</v>
      </c>
      <c r="Y52">
        <f t="shared" si="7"/>
        <v>394991</v>
      </c>
      <c r="Z52">
        <f t="shared" si="8"/>
        <v>7407558</v>
      </c>
      <c r="AA52">
        <f t="shared" si="9"/>
        <v>-0.76894899999999999</v>
      </c>
      <c r="AB52">
        <f t="shared" si="10"/>
        <v>-0.21207100000000001</v>
      </c>
      <c r="AC52">
        <f t="shared" si="12"/>
        <v>-0.76894899999999999</v>
      </c>
      <c r="AD52">
        <f t="shared" si="13"/>
        <v>0.76894899999999999</v>
      </c>
      <c r="AE52">
        <f t="shared" si="11"/>
        <v>-0.4742776666666666</v>
      </c>
    </row>
    <row r="53" spans="1:31" x14ac:dyDescent="0.25">
      <c r="A53" t="s">
        <v>40</v>
      </c>
      <c r="B53">
        <v>3440</v>
      </c>
      <c r="C53">
        <v>395668.26</v>
      </c>
      <c r="D53">
        <v>7406644.9800000004</v>
      </c>
      <c r="E53">
        <v>2</v>
      </c>
      <c r="F53">
        <v>758.91</v>
      </c>
      <c r="G53">
        <v>761.24452299999996</v>
      </c>
      <c r="H53">
        <v>1</v>
      </c>
      <c r="I53">
        <v>1</v>
      </c>
      <c r="J53">
        <v>-2.3345229999999999</v>
      </c>
      <c r="K53">
        <f t="shared" si="0"/>
        <v>2.3345229999999999</v>
      </c>
      <c r="L53">
        <f t="shared" si="1"/>
        <v>5.4499976375289991</v>
      </c>
      <c r="M53">
        <f t="shared" si="2"/>
        <v>5.4499976375289991</v>
      </c>
      <c r="X53" t="s">
        <v>42</v>
      </c>
      <c r="Y53">
        <f t="shared" si="7"/>
        <v>390041.85</v>
      </c>
      <c r="Z53">
        <f t="shared" si="8"/>
        <v>7406674.3399999999</v>
      </c>
      <c r="AA53">
        <f t="shared" si="9"/>
        <v>-0.76005199999999995</v>
      </c>
      <c r="AB53">
        <f t="shared" si="10"/>
        <v>6.4806080000000001</v>
      </c>
      <c r="AC53">
        <f t="shared" si="12"/>
        <v>6.4806080000000001</v>
      </c>
      <c r="AD53">
        <f t="shared" si="13"/>
        <v>6.4806080000000001</v>
      </c>
      <c r="AE53">
        <f t="shared" si="11"/>
        <v>3.1185351428571431</v>
      </c>
    </row>
    <row r="54" spans="1:31" x14ac:dyDescent="0.25">
      <c r="A54" t="s">
        <v>40</v>
      </c>
      <c r="B54">
        <v>5996</v>
      </c>
      <c r="C54">
        <v>395668.26</v>
      </c>
      <c r="D54">
        <v>7406644.9800000004</v>
      </c>
      <c r="E54">
        <v>2</v>
      </c>
      <c r="F54">
        <v>759.85</v>
      </c>
      <c r="G54">
        <v>761.83337100000006</v>
      </c>
      <c r="H54">
        <v>1</v>
      </c>
      <c r="I54">
        <v>1</v>
      </c>
      <c r="J54">
        <v>-1.983371</v>
      </c>
      <c r="K54">
        <f t="shared" si="0"/>
        <v>1.983371</v>
      </c>
      <c r="L54">
        <f t="shared" si="1"/>
        <v>3.9337605236409998</v>
      </c>
      <c r="M54">
        <f t="shared" si="2"/>
        <v>3.9337605236409998</v>
      </c>
      <c r="X54" t="s">
        <v>43</v>
      </c>
      <c r="Y54">
        <f t="shared" si="7"/>
        <v>393947.45</v>
      </c>
      <c r="Z54">
        <f t="shared" si="8"/>
        <v>7406426.6200000001</v>
      </c>
      <c r="AA54">
        <f t="shared" si="9"/>
        <v>-7.7831299999999999</v>
      </c>
      <c r="AB54">
        <f t="shared" si="10"/>
        <v>10.373393</v>
      </c>
      <c r="AC54">
        <f t="shared" si="12"/>
        <v>10.373393</v>
      </c>
      <c r="AD54">
        <f t="shared" si="13"/>
        <v>10.373393</v>
      </c>
      <c r="AE54">
        <f t="shared" si="11"/>
        <v>1.2669734285714287</v>
      </c>
    </row>
    <row r="55" spans="1:31" x14ac:dyDescent="0.25">
      <c r="A55" t="s">
        <v>40</v>
      </c>
      <c r="B55">
        <v>6362</v>
      </c>
      <c r="C55">
        <v>395668.26</v>
      </c>
      <c r="D55">
        <v>7406644.9800000004</v>
      </c>
      <c r="E55">
        <v>2</v>
      </c>
      <c r="F55">
        <v>759.19</v>
      </c>
      <c r="G55">
        <v>761.96441400000003</v>
      </c>
      <c r="H55">
        <v>1</v>
      </c>
      <c r="I55">
        <v>1</v>
      </c>
      <c r="J55">
        <v>-2.7744140000000002</v>
      </c>
      <c r="K55">
        <f t="shared" si="0"/>
        <v>2.7744140000000002</v>
      </c>
      <c r="L55">
        <f t="shared" si="1"/>
        <v>7.6973730433960013</v>
      </c>
      <c r="M55">
        <f t="shared" si="2"/>
        <v>7.6973730433960013</v>
      </c>
      <c r="X55" t="s">
        <v>44</v>
      </c>
      <c r="Y55">
        <f t="shared" si="7"/>
        <v>393844.12</v>
      </c>
      <c r="Z55">
        <f t="shared" si="8"/>
        <v>7406556.4400000004</v>
      </c>
      <c r="AA55">
        <f t="shared" si="9"/>
        <v>-2.623561</v>
      </c>
      <c r="AB55">
        <f t="shared" si="10"/>
        <v>10.116865000000001</v>
      </c>
      <c r="AC55">
        <f t="shared" si="12"/>
        <v>10.116865000000001</v>
      </c>
      <c r="AD55">
        <f t="shared" si="13"/>
        <v>10.116865000000001</v>
      </c>
      <c r="AE55">
        <f t="shared" si="11"/>
        <v>3.2166780714285719</v>
      </c>
    </row>
    <row r="56" spans="1:31" x14ac:dyDescent="0.25">
      <c r="A56" t="s">
        <v>40</v>
      </c>
      <c r="B56">
        <v>6727</v>
      </c>
      <c r="C56">
        <v>395668.26</v>
      </c>
      <c r="D56">
        <v>7406644.9800000004</v>
      </c>
      <c r="E56">
        <v>2</v>
      </c>
      <c r="F56">
        <v>759.18</v>
      </c>
      <c r="G56">
        <v>762.12701500000003</v>
      </c>
      <c r="H56">
        <v>1</v>
      </c>
      <c r="I56">
        <v>1</v>
      </c>
      <c r="J56">
        <v>-2.9470149999999999</v>
      </c>
      <c r="K56">
        <f t="shared" si="0"/>
        <v>2.9470149999999999</v>
      </c>
      <c r="L56">
        <f t="shared" si="1"/>
        <v>8.6848974102250001</v>
      </c>
      <c r="M56">
        <f t="shared" si="2"/>
        <v>8.6848974102250001</v>
      </c>
      <c r="X56" t="s">
        <v>45</v>
      </c>
      <c r="Y56">
        <f t="shared" si="7"/>
        <v>393316.55</v>
      </c>
      <c r="Z56">
        <f t="shared" si="8"/>
        <v>7406311.1399999997</v>
      </c>
      <c r="AA56">
        <f t="shared" si="9"/>
        <v>-26.331586999999999</v>
      </c>
      <c r="AB56">
        <f t="shared" si="10"/>
        <v>3.9787180000000002</v>
      </c>
      <c r="AC56">
        <f t="shared" si="12"/>
        <v>-26.331586999999999</v>
      </c>
      <c r="AD56">
        <f t="shared" si="13"/>
        <v>26.331586999999999</v>
      </c>
      <c r="AE56">
        <f t="shared" si="11"/>
        <v>-8.4123184090909131</v>
      </c>
    </row>
    <row r="57" spans="1:31" x14ac:dyDescent="0.25">
      <c r="A57" t="s">
        <v>40</v>
      </c>
      <c r="B57">
        <v>9648</v>
      </c>
      <c r="C57">
        <v>395668.26</v>
      </c>
      <c r="D57">
        <v>7406644.9800000004</v>
      </c>
      <c r="E57">
        <v>2</v>
      </c>
      <c r="F57">
        <v>759.37</v>
      </c>
      <c r="G57">
        <v>762.80504099999996</v>
      </c>
      <c r="H57">
        <v>1</v>
      </c>
      <c r="I57">
        <v>1</v>
      </c>
      <c r="J57">
        <v>-3.435041</v>
      </c>
      <c r="K57">
        <f t="shared" si="0"/>
        <v>3.435041</v>
      </c>
      <c r="L57">
        <f t="shared" si="1"/>
        <v>11.799506671681</v>
      </c>
      <c r="M57">
        <f t="shared" si="2"/>
        <v>11.799506671681</v>
      </c>
      <c r="X57" t="s">
        <v>46</v>
      </c>
      <c r="Y57">
        <f t="shared" si="7"/>
        <v>390740.76</v>
      </c>
      <c r="Z57">
        <f t="shared" si="8"/>
        <v>7405731.4000000004</v>
      </c>
      <c r="AA57">
        <f t="shared" si="9"/>
        <v>-5.7310179999999997</v>
      </c>
      <c r="AB57">
        <f t="shared" si="10"/>
        <v>-0.99174300000000004</v>
      </c>
      <c r="AC57">
        <f t="shared" si="12"/>
        <v>-5.7310179999999997</v>
      </c>
      <c r="AD57">
        <f t="shared" si="13"/>
        <v>5.7310179999999997</v>
      </c>
      <c r="AE57">
        <f t="shared" si="11"/>
        <v>-3.7558573750000002</v>
      </c>
    </row>
    <row r="58" spans="1:31" x14ac:dyDescent="0.25">
      <c r="A58" t="s">
        <v>40</v>
      </c>
      <c r="B58">
        <v>9764</v>
      </c>
      <c r="C58">
        <v>395668.26</v>
      </c>
      <c r="D58">
        <v>7406644.9800000004</v>
      </c>
      <c r="E58">
        <v>2</v>
      </c>
      <c r="F58">
        <v>759.34</v>
      </c>
      <c r="G58">
        <v>762.81615599999998</v>
      </c>
      <c r="H58">
        <v>1</v>
      </c>
      <c r="I58">
        <v>1</v>
      </c>
      <c r="J58">
        <v>-3.476156</v>
      </c>
      <c r="K58">
        <f t="shared" si="0"/>
        <v>3.476156</v>
      </c>
      <c r="L58">
        <f t="shared" si="1"/>
        <v>12.083660536336</v>
      </c>
      <c r="M58">
        <f t="shared" si="2"/>
        <v>12.083660536336</v>
      </c>
      <c r="X58" t="s">
        <v>47</v>
      </c>
      <c r="Y58">
        <f t="shared" si="7"/>
        <v>390623.09</v>
      </c>
      <c r="Z58">
        <f t="shared" si="8"/>
        <v>7406123.5099999998</v>
      </c>
      <c r="AA58">
        <f t="shared" si="9"/>
        <v>-1.79613</v>
      </c>
      <c r="AB58">
        <f t="shared" si="10"/>
        <v>1.723333</v>
      </c>
      <c r="AC58">
        <f t="shared" si="12"/>
        <v>-1.79613</v>
      </c>
      <c r="AD58">
        <f t="shared" si="13"/>
        <v>1.79613</v>
      </c>
      <c r="AE58">
        <f t="shared" si="11"/>
        <v>-0.15741949999999993</v>
      </c>
    </row>
    <row r="59" spans="1:31" x14ac:dyDescent="0.25">
      <c r="A59" t="s">
        <v>40</v>
      </c>
      <c r="B59">
        <v>9834</v>
      </c>
      <c r="C59">
        <v>395668.26</v>
      </c>
      <c r="D59">
        <v>7406644.9800000004</v>
      </c>
      <c r="E59">
        <v>2</v>
      </c>
      <c r="F59">
        <v>759.39</v>
      </c>
      <c r="G59">
        <v>762.82249100000001</v>
      </c>
      <c r="H59">
        <v>1</v>
      </c>
      <c r="I59">
        <v>1</v>
      </c>
      <c r="J59">
        <v>-3.4324910000000002</v>
      </c>
      <c r="K59">
        <f t="shared" si="0"/>
        <v>3.4324910000000002</v>
      </c>
      <c r="L59">
        <f t="shared" si="1"/>
        <v>11.781994465081</v>
      </c>
      <c r="M59">
        <f t="shared" si="2"/>
        <v>11.781994465081</v>
      </c>
      <c r="X59" t="s">
        <v>48</v>
      </c>
      <c r="Y59">
        <f t="shared" si="7"/>
        <v>390920.51</v>
      </c>
      <c r="Z59">
        <f t="shared" si="8"/>
        <v>7405852.7699999996</v>
      </c>
      <c r="AA59">
        <f t="shared" si="9"/>
        <v>-4.5132009999999996</v>
      </c>
      <c r="AB59">
        <f t="shared" si="10"/>
        <v>-0.28013700000000002</v>
      </c>
      <c r="AC59">
        <f t="shared" si="12"/>
        <v>-4.5132009999999996</v>
      </c>
      <c r="AD59">
        <f t="shared" si="13"/>
        <v>4.5132009999999996</v>
      </c>
      <c r="AE59">
        <f t="shared" si="11"/>
        <v>-2.6001288125000004</v>
      </c>
    </row>
    <row r="60" spans="1:31" x14ac:dyDescent="0.25">
      <c r="A60" t="s">
        <v>41</v>
      </c>
      <c r="B60">
        <v>9644</v>
      </c>
      <c r="C60">
        <v>394991</v>
      </c>
      <c r="D60">
        <v>7407558</v>
      </c>
      <c r="E60">
        <v>2</v>
      </c>
      <c r="F60">
        <v>761.02</v>
      </c>
      <c r="G60">
        <v>761.788949</v>
      </c>
      <c r="H60">
        <v>1</v>
      </c>
      <c r="I60">
        <v>1</v>
      </c>
      <c r="J60">
        <v>-0.76894899999999999</v>
      </c>
      <c r="K60">
        <f t="shared" si="0"/>
        <v>0.76894899999999999</v>
      </c>
      <c r="L60">
        <f t="shared" si="1"/>
        <v>0.59128256460100004</v>
      </c>
      <c r="M60">
        <f t="shared" si="2"/>
        <v>0.59128256460100004</v>
      </c>
      <c r="X60" t="s">
        <v>49</v>
      </c>
      <c r="Y60">
        <f t="shared" si="7"/>
        <v>391666.28</v>
      </c>
      <c r="Z60">
        <f t="shared" si="8"/>
        <v>7406040.3499999996</v>
      </c>
      <c r="AA60">
        <f t="shared" si="9"/>
        <v>-6.232818</v>
      </c>
      <c r="AB60">
        <f t="shared" si="10"/>
        <v>1.054727</v>
      </c>
      <c r="AC60">
        <f t="shared" si="12"/>
        <v>-6.232818</v>
      </c>
      <c r="AD60">
        <f t="shared" si="13"/>
        <v>6.232818</v>
      </c>
      <c r="AE60">
        <f t="shared" si="11"/>
        <v>-2.582340125</v>
      </c>
    </row>
    <row r="61" spans="1:31" x14ac:dyDescent="0.25">
      <c r="A61" t="s">
        <v>41</v>
      </c>
      <c r="B61">
        <v>9767</v>
      </c>
      <c r="C61">
        <v>394991</v>
      </c>
      <c r="D61">
        <v>7407558</v>
      </c>
      <c r="E61">
        <v>2</v>
      </c>
      <c r="F61">
        <v>761.44</v>
      </c>
      <c r="G61">
        <v>761.88181299999997</v>
      </c>
      <c r="H61">
        <v>1</v>
      </c>
      <c r="I61">
        <v>1</v>
      </c>
      <c r="J61">
        <v>-0.44181300000000001</v>
      </c>
      <c r="K61">
        <f t="shared" si="0"/>
        <v>0.44181300000000001</v>
      </c>
      <c r="L61">
        <f t="shared" si="1"/>
        <v>0.19519872696900001</v>
      </c>
      <c r="M61">
        <f t="shared" si="2"/>
        <v>0.19519872696900001</v>
      </c>
      <c r="X61" t="s">
        <v>50</v>
      </c>
      <c r="Y61">
        <f t="shared" si="7"/>
        <v>389466.26</v>
      </c>
      <c r="Z61">
        <f t="shared" si="8"/>
        <v>7405700.7300000004</v>
      </c>
      <c r="AA61">
        <f t="shared" si="9"/>
        <v>5.1647910000000001</v>
      </c>
      <c r="AB61">
        <f t="shared" si="10"/>
        <v>11.363265</v>
      </c>
      <c r="AC61">
        <f t="shared" si="12"/>
        <v>11.363265</v>
      </c>
      <c r="AD61">
        <f t="shared" si="13"/>
        <v>11.363265</v>
      </c>
      <c r="AE61">
        <f t="shared" si="11"/>
        <v>7.6102940500000003</v>
      </c>
    </row>
    <row r="62" spans="1:31" x14ac:dyDescent="0.25">
      <c r="A62" t="s">
        <v>41</v>
      </c>
      <c r="B62">
        <v>9835</v>
      </c>
      <c r="C62">
        <v>394991</v>
      </c>
      <c r="D62">
        <v>7407558</v>
      </c>
      <c r="E62">
        <v>2</v>
      </c>
      <c r="F62">
        <v>761.72</v>
      </c>
      <c r="G62">
        <v>761.93207099999995</v>
      </c>
      <c r="H62">
        <v>1</v>
      </c>
      <c r="I62">
        <v>1</v>
      </c>
      <c r="J62">
        <v>-0.21207100000000001</v>
      </c>
      <c r="K62">
        <f t="shared" si="0"/>
        <v>0.21207100000000001</v>
      </c>
      <c r="L62">
        <f t="shared" si="1"/>
        <v>4.4974109041000007E-2</v>
      </c>
      <c r="M62">
        <f t="shared" si="2"/>
        <v>4.4974109041000007E-2</v>
      </c>
      <c r="X62" t="s">
        <v>51</v>
      </c>
      <c r="Y62">
        <f t="shared" si="7"/>
        <v>390392.17</v>
      </c>
      <c r="Z62">
        <f t="shared" si="8"/>
        <v>7405440.9800000004</v>
      </c>
      <c r="AA62">
        <f t="shared" si="9"/>
        <v>-8.5137420000000006</v>
      </c>
      <c r="AB62">
        <f t="shared" si="10"/>
        <v>-3.2255449999999999</v>
      </c>
      <c r="AC62">
        <f t="shared" si="12"/>
        <v>-8.5137420000000006</v>
      </c>
      <c r="AD62">
        <f t="shared" si="13"/>
        <v>8.5137420000000006</v>
      </c>
      <c r="AE62">
        <f t="shared" si="11"/>
        <v>-6.2814367499999992</v>
      </c>
    </row>
    <row r="63" spans="1:31" x14ac:dyDescent="0.25">
      <c r="A63" t="s">
        <v>42</v>
      </c>
      <c r="B63">
        <v>1</v>
      </c>
      <c r="C63">
        <v>390041.85</v>
      </c>
      <c r="D63">
        <v>7406674.3399999999</v>
      </c>
      <c r="E63">
        <v>2</v>
      </c>
      <c r="F63">
        <v>756.8</v>
      </c>
      <c r="G63">
        <v>757.56005200000004</v>
      </c>
      <c r="H63">
        <v>1</v>
      </c>
      <c r="I63">
        <v>1</v>
      </c>
      <c r="J63">
        <v>-0.76005199999999995</v>
      </c>
      <c r="K63">
        <f t="shared" si="0"/>
        <v>0.76005199999999995</v>
      </c>
      <c r="L63">
        <f t="shared" si="1"/>
        <v>0.57767904270399995</v>
      </c>
      <c r="M63">
        <f t="shared" si="2"/>
        <v>0.57767904270399995</v>
      </c>
      <c r="X63" t="s">
        <v>52</v>
      </c>
      <c r="Y63">
        <f t="shared" si="7"/>
        <v>391255.6</v>
      </c>
      <c r="Z63">
        <f t="shared" si="8"/>
        <v>7405507.1900000004</v>
      </c>
      <c r="AA63">
        <f t="shared" si="9"/>
        <v>5.993207</v>
      </c>
      <c r="AB63">
        <f t="shared" si="10"/>
        <v>13.943873</v>
      </c>
      <c r="AC63">
        <f t="shared" si="12"/>
        <v>13.943873</v>
      </c>
      <c r="AD63">
        <f t="shared" si="13"/>
        <v>13.943873</v>
      </c>
      <c r="AE63">
        <f t="shared" si="11"/>
        <v>9.0649816315789504</v>
      </c>
    </row>
    <row r="64" spans="1:31" x14ac:dyDescent="0.25">
      <c r="A64" t="s">
        <v>42</v>
      </c>
      <c r="B64">
        <v>518</v>
      </c>
      <c r="C64">
        <v>390041.85</v>
      </c>
      <c r="D64">
        <v>7406674.3399999999</v>
      </c>
      <c r="E64">
        <v>2</v>
      </c>
      <c r="F64">
        <v>757.52</v>
      </c>
      <c r="G64">
        <v>757.56730300000004</v>
      </c>
      <c r="H64">
        <v>1</v>
      </c>
      <c r="I64">
        <v>1</v>
      </c>
      <c r="J64">
        <v>-4.7302999999999998E-2</v>
      </c>
      <c r="K64">
        <f t="shared" si="0"/>
        <v>4.7302999999999998E-2</v>
      </c>
      <c r="L64">
        <f t="shared" si="1"/>
        <v>2.2375738089999999E-3</v>
      </c>
      <c r="M64">
        <f t="shared" si="2"/>
        <v>2.2375738089999999E-3</v>
      </c>
      <c r="X64" t="s">
        <v>53</v>
      </c>
      <c r="Y64">
        <f t="shared" si="7"/>
        <v>391180.97</v>
      </c>
      <c r="Z64">
        <f t="shared" si="8"/>
        <v>7405837.9699999997</v>
      </c>
      <c r="AA64">
        <f t="shared" si="9"/>
        <v>-2.0854729999999999</v>
      </c>
      <c r="AB64">
        <f t="shared" si="10"/>
        <v>2.431003</v>
      </c>
      <c r="AC64">
        <f t="shared" si="12"/>
        <v>2.431003</v>
      </c>
      <c r="AD64">
        <f t="shared" si="13"/>
        <v>2.431003</v>
      </c>
      <c r="AE64">
        <f t="shared" si="11"/>
        <v>-0.11535468749999994</v>
      </c>
    </row>
    <row r="65" spans="1:31" x14ac:dyDescent="0.25">
      <c r="A65" t="s">
        <v>42</v>
      </c>
      <c r="B65">
        <v>1248</v>
      </c>
      <c r="C65">
        <v>390041.85</v>
      </c>
      <c r="D65">
        <v>7406674.3399999999</v>
      </c>
      <c r="E65">
        <v>2</v>
      </c>
      <c r="F65">
        <v>759.95</v>
      </c>
      <c r="G65">
        <v>757.62888299999997</v>
      </c>
      <c r="H65">
        <v>1</v>
      </c>
      <c r="I65">
        <v>1</v>
      </c>
      <c r="J65">
        <v>2.3211170000000001</v>
      </c>
      <c r="K65">
        <f t="shared" si="0"/>
        <v>2.3211170000000001</v>
      </c>
      <c r="L65">
        <f t="shared" si="1"/>
        <v>5.3875841276890002</v>
      </c>
      <c r="M65">
        <f t="shared" si="2"/>
        <v>5.3875841276890002</v>
      </c>
      <c r="X65" t="s">
        <v>54</v>
      </c>
      <c r="Y65">
        <f t="shared" si="7"/>
        <v>388072</v>
      </c>
      <c r="Z65">
        <f t="shared" si="8"/>
        <v>7405666</v>
      </c>
      <c r="AA65">
        <f t="shared" si="9"/>
        <v>-4.1473570000000004</v>
      </c>
      <c r="AB65">
        <f t="shared" si="10"/>
        <v>8.0956709999999994</v>
      </c>
      <c r="AC65">
        <f t="shared" si="12"/>
        <v>8.0956709999999994</v>
      </c>
      <c r="AD65">
        <f t="shared" si="13"/>
        <v>8.0956709999999994</v>
      </c>
      <c r="AE65">
        <f t="shared" si="11"/>
        <v>0.85657150000000004</v>
      </c>
    </row>
    <row r="66" spans="1:31" x14ac:dyDescent="0.25">
      <c r="A66" t="s">
        <v>42</v>
      </c>
      <c r="B66">
        <v>1979</v>
      </c>
      <c r="C66">
        <v>390041.85</v>
      </c>
      <c r="D66">
        <v>7406674.3399999999</v>
      </c>
      <c r="E66">
        <v>2</v>
      </c>
      <c r="F66">
        <v>761.11</v>
      </c>
      <c r="G66">
        <v>757.74471000000005</v>
      </c>
      <c r="H66">
        <v>1</v>
      </c>
      <c r="I66">
        <v>1</v>
      </c>
      <c r="J66">
        <v>3.3652899999999999</v>
      </c>
      <c r="K66">
        <f t="shared" ref="K66:K129" si="14">ABS(J66)</f>
        <v>3.3652899999999999</v>
      </c>
      <c r="L66">
        <f t="shared" ref="L66:L129" si="15">K66^2</f>
        <v>11.3251767841</v>
      </c>
      <c r="M66">
        <f t="shared" si="2"/>
        <v>11.3251767841</v>
      </c>
      <c r="X66" t="s">
        <v>55</v>
      </c>
      <c r="Y66">
        <f t="shared" si="7"/>
        <v>390022.74</v>
      </c>
      <c r="Z66">
        <f t="shared" si="8"/>
        <v>7406662.6100000003</v>
      </c>
      <c r="AA66">
        <f t="shared" si="9"/>
        <v>-2.7882630000000002</v>
      </c>
      <c r="AB66">
        <f t="shared" si="10"/>
        <v>14.181927999999999</v>
      </c>
      <c r="AC66">
        <f t="shared" si="12"/>
        <v>14.181927999999999</v>
      </c>
      <c r="AD66">
        <f t="shared" si="13"/>
        <v>14.181927999999999</v>
      </c>
      <c r="AE66">
        <f t="shared" si="11"/>
        <v>8.7435946842105263</v>
      </c>
    </row>
    <row r="67" spans="1:31" x14ac:dyDescent="0.25">
      <c r="A67" t="s">
        <v>42</v>
      </c>
      <c r="B67">
        <v>3440</v>
      </c>
      <c r="C67">
        <v>390041.85</v>
      </c>
      <c r="D67">
        <v>7406674.3399999999</v>
      </c>
      <c r="E67">
        <v>2</v>
      </c>
      <c r="F67">
        <v>762.56</v>
      </c>
      <c r="G67">
        <v>758.24835700000006</v>
      </c>
      <c r="H67">
        <v>1</v>
      </c>
      <c r="I67">
        <v>1</v>
      </c>
      <c r="J67">
        <v>4.3116430000000001</v>
      </c>
      <c r="K67">
        <f t="shared" si="14"/>
        <v>4.3116430000000001</v>
      </c>
      <c r="L67">
        <f t="shared" si="15"/>
        <v>18.590265359449003</v>
      </c>
      <c r="M67">
        <f t="shared" ref="M67:M130" si="16">L67*H67</f>
        <v>18.590265359449003</v>
      </c>
      <c r="X67" t="s">
        <v>56</v>
      </c>
      <c r="Y67">
        <f t="shared" si="7"/>
        <v>389782.26</v>
      </c>
      <c r="Z67">
        <f t="shared" si="8"/>
        <v>7406242.8700000001</v>
      </c>
      <c r="AA67">
        <f t="shared" si="9"/>
        <v>-3.2214459999999998</v>
      </c>
      <c r="AB67">
        <f t="shared" si="10"/>
        <v>5.6421270000000003</v>
      </c>
      <c r="AC67">
        <f t="shared" si="12"/>
        <v>5.6421270000000003</v>
      </c>
      <c r="AD67">
        <f t="shared" si="13"/>
        <v>5.6421270000000003</v>
      </c>
      <c r="AE67">
        <f t="shared" si="11"/>
        <v>2.1793470357142857</v>
      </c>
    </row>
    <row r="68" spans="1:31" x14ac:dyDescent="0.25">
      <c r="A68" t="s">
        <v>42</v>
      </c>
      <c r="B68">
        <v>5996</v>
      </c>
      <c r="C68">
        <v>390041.85</v>
      </c>
      <c r="D68">
        <v>7406674.3399999999</v>
      </c>
      <c r="E68">
        <v>2</v>
      </c>
      <c r="F68">
        <v>767.72</v>
      </c>
      <c r="G68">
        <v>761.23939199999995</v>
      </c>
      <c r="H68">
        <v>1</v>
      </c>
      <c r="I68">
        <v>1</v>
      </c>
      <c r="J68">
        <v>6.4806080000000001</v>
      </c>
      <c r="K68">
        <f t="shared" si="14"/>
        <v>6.4806080000000001</v>
      </c>
      <c r="L68">
        <f t="shared" si="15"/>
        <v>41.998280049664004</v>
      </c>
      <c r="M68">
        <f t="shared" si="16"/>
        <v>41.998280049664004</v>
      </c>
      <c r="X68" t="s">
        <v>57</v>
      </c>
      <c r="Y68">
        <f t="shared" si="7"/>
        <v>390781.61</v>
      </c>
      <c r="Z68">
        <f t="shared" si="8"/>
        <v>7405760.6100000003</v>
      </c>
      <c r="AA68">
        <f t="shared" si="9"/>
        <v>-6.4067829999999999</v>
      </c>
      <c r="AB68">
        <f t="shared" si="10"/>
        <v>1.536524</v>
      </c>
      <c r="AC68">
        <f t="shared" si="12"/>
        <v>-6.4067829999999999</v>
      </c>
      <c r="AD68">
        <f t="shared" si="13"/>
        <v>6.4067829999999999</v>
      </c>
      <c r="AE68">
        <f t="shared" si="11"/>
        <v>-1.1272696138613862</v>
      </c>
    </row>
    <row r="69" spans="1:31" x14ac:dyDescent="0.25">
      <c r="A69" t="s">
        <v>42</v>
      </c>
      <c r="B69">
        <v>6727</v>
      </c>
      <c r="C69">
        <v>390041.85</v>
      </c>
      <c r="D69">
        <v>7406674.3399999999</v>
      </c>
      <c r="E69">
        <v>2</v>
      </c>
      <c r="F69">
        <v>768.58</v>
      </c>
      <c r="G69">
        <v>762.42155700000001</v>
      </c>
      <c r="H69">
        <v>1</v>
      </c>
      <c r="I69">
        <v>1</v>
      </c>
      <c r="J69">
        <v>6.1584430000000001</v>
      </c>
      <c r="K69">
        <f t="shared" si="14"/>
        <v>6.1584430000000001</v>
      </c>
      <c r="L69">
        <f t="shared" si="15"/>
        <v>37.926420184249004</v>
      </c>
      <c r="M69">
        <f t="shared" si="16"/>
        <v>37.926420184249004</v>
      </c>
      <c r="X69" t="s">
        <v>58</v>
      </c>
      <c r="Y69">
        <f t="shared" si="7"/>
        <v>391200.1</v>
      </c>
      <c r="Z69">
        <f t="shared" si="8"/>
        <v>7406071.3700000001</v>
      </c>
      <c r="AA69">
        <f t="shared" si="9"/>
        <v>0.87483999999999995</v>
      </c>
      <c r="AB69">
        <f t="shared" si="10"/>
        <v>13.401927000000001</v>
      </c>
      <c r="AC69">
        <f t="shared" si="12"/>
        <v>13.401927000000001</v>
      </c>
      <c r="AD69">
        <f t="shared" si="13"/>
        <v>13.401927000000001</v>
      </c>
      <c r="AE69">
        <f t="shared" si="11"/>
        <v>6.5528076818181811</v>
      </c>
    </row>
    <row r="70" spans="1:31" x14ac:dyDescent="0.25">
      <c r="A70" t="s">
        <v>43</v>
      </c>
      <c r="B70">
        <v>1</v>
      </c>
      <c r="C70">
        <v>393947.45</v>
      </c>
      <c r="D70">
        <v>7406426.6200000001</v>
      </c>
      <c r="E70">
        <v>2</v>
      </c>
      <c r="F70">
        <v>754.03</v>
      </c>
      <c r="G70">
        <v>758.94851800000004</v>
      </c>
      <c r="H70">
        <v>1</v>
      </c>
      <c r="I70">
        <v>1</v>
      </c>
      <c r="J70">
        <v>-4.9185179999999997</v>
      </c>
      <c r="K70">
        <f t="shared" si="14"/>
        <v>4.9185179999999997</v>
      </c>
      <c r="L70">
        <f t="shared" si="15"/>
        <v>24.191819316323997</v>
      </c>
      <c r="M70">
        <f t="shared" si="16"/>
        <v>24.191819316323997</v>
      </c>
      <c r="X70" t="s">
        <v>59</v>
      </c>
      <c r="Y70">
        <f t="shared" si="7"/>
        <v>391105.51</v>
      </c>
      <c r="Z70">
        <f t="shared" si="8"/>
        <v>7405763.8499999996</v>
      </c>
      <c r="AA70">
        <f t="shared" si="9"/>
        <v>-6.2644630000000001</v>
      </c>
      <c r="AB70">
        <f t="shared" si="10"/>
        <v>4.3338970000000003</v>
      </c>
      <c r="AC70">
        <f t="shared" si="12"/>
        <v>-6.2644630000000001</v>
      </c>
      <c r="AD70">
        <f t="shared" si="13"/>
        <v>6.2644630000000001</v>
      </c>
      <c r="AE70">
        <f t="shared" si="11"/>
        <v>-0.60147835000000005</v>
      </c>
    </row>
    <row r="71" spans="1:31" x14ac:dyDescent="0.25">
      <c r="A71" t="s">
        <v>43</v>
      </c>
      <c r="B71">
        <v>1248</v>
      </c>
      <c r="C71">
        <v>393947.45</v>
      </c>
      <c r="D71">
        <v>7406426.6200000001</v>
      </c>
      <c r="E71">
        <v>2</v>
      </c>
      <c r="F71">
        <v>754.05</v>
      </c>
      <c r="G71">
        <v>759.47163899999998</v>
      </c>
      <c r="H71">
        <v>1</v>
      </c>
      <c r="I71">
        <v>1</v>
      </c>
      <c r="J71">
        <v>-5.4216389999999999</v>
      </c>
      <c r="K71">
        <f t="shared" si="14"/>
        <v>5.4216389999999999</v>
      </c>
      <c r="L71">
        <f t="shared" si="15"/>
        <v>29.394169446320998</v>
      </c>
      <c r="M71">
        <f t="shared" si="16"/>
        <v>29.394169446320998</v>
      </c>
      <c r="X71" t="s">
        <v>60</v>
      </c>
      <c r="Y71">
        <f t="shared" si="7"/>
        <v>397590.95</v>
      </c>
      <c r="Z71">
        <f t="shared" si="8"/>
        <v>7410173.5300000003</v>
      </c>
      <c r="AA71">
        <f t="shared" si="9"/>
        <v>-0.72994300000000001</v>
      </c>
      <c r="AB71">
        <f t="shared" si="10"/>
        <v>9.27027</v>
      </c>
      <c r="AC71">
        <f t="shared" si="12"/>
        <v>9.27027</v>
      </c>
      <c r="AD71">
        <f t="shared" si="13"/>
        <v>9.27027</v>
      </c>
      <c r="AE71">
        <f t="shared" si="11"/>
        <v>3.9450226308724843</v>
      </c>
    </row>
    <row r="72" spans="1:31" x14ac:dyDescent="0.25">
      <c r="A72" t="s">
        <v>43</v>
      </c>
      <c r="B72">
        <v>1613</v>
      </c>
      <c r="C72">
        <v>393947.45</v>
      </c>
      <c r="D72">
        <v>7406426.6200000001</v>
      </c>
      <c r="E72">
        <v>2</v>
      </c>
      <c r="F72">
        <v>754.05</v>
      </c>
      <c r="G72">
        <v>759.71526900000003</v>
      </c>
      <c r="H72">
        <v>1</v>
      </c>
      <c r="I72">
        <v>1</v>
      </c>
      <c r="J72">
        <v>-5.6652690000000003</v>
      </c>
      <c r="K72">
        <f t="shared" si="14"/>
        <v>5.6652690000000003</v>
      </c>
      <c r="L72">
        <f t="shared" si="15"/>
        <v>32.095272842361005</v>
      </c>
      <c r="M72">
        <f t="shared" si="16"/>
        <v>32.095272842361005</v>
      </c>
      <c r="X72" t="s">
        <v>61</v>
      </c>
      <c r="Y72">
        <f t="shared" si="7"/>
        <v>386509.8</v>
      </c>
      <c r="Z72">
        <f t="shared" si="8"/>
        <v>7405386.5800000001</v>
      </c>
      <c r="AA72">
        <f t="shared" si="9"/>
        <v>-5.2159509999999996</v>
      </c>
      <c r="AB72">
        <f t="shared" si="10"/>
        <v>-0.24129900000000001</v>
      </c>
      <c r="AC72">
        <f t="shared" si="12"/>
        <v>-5.2159509999999996</v>
      </c>
      <c r="AD72">
        <f t="shared" si="13"/>
        <v>5.2159509999999996</v>
      </c>
      <c r="AE72">
        <f t="shared" si="11"/>
        <v>-1.3277309342105257</v>
      </c>
    </row>
    <row r="73" spans="1:31" x14ac:dyDescent="0.25">
      <c r="A73" t="s">
        <v>43</v>
      </c>
      <c r="B73">
        <v>1979</v>
      </c>
      <c r="C73">
        <v>393947.45</v>
      </c>
      <c r="D73">
        <v>7406426.6200000001</v>
      </c>
      <c r="E73">
        <v>2</v>
      </c>
      <c r="F73">
        <v>754.49</v>
      </c>
      <c r="G73">
        <v>759.99588400000005</v>
      </c>
      <c r="H73">
        <v>1</v>
      </c>
      <c r="I73">
        <v>1</v>
      </c>
      <c r="J73">
        <v>-5.505884</v>
      </c>
      <c r="K73">
        <f t="shared" si="14"/>
        <v>5.505884</v>
      </c>
      <c r="L73">
        <f t="shared" si="15"/>
        <v>30.314758621456001</v>
      </c>
      <c r="M73">
        <f t="shared" si="16"/>
        <v>30.314758621456001</v>
      </c>
      <c r="X73" t="s">
        <v>62</v>
      </c>
      <c r="Y73">
        <f t="shared" si="7"/>
        <v>389993.24</v>
      </c>
      <c r="Z73">
        <f t="shared" si="8"/>
        <v>7405831.04</v>
      </c>
      <c r="AA73">
        <f t="shared" si="9"/>
        <v>-8.7538000000000005E-2</v>
      </c>
      <c r="AB73">
        <f t="shared" si="10"/>
        <v>3.4087290000000001</v>
      </c>
      <c r="AC73">
        <f t="shared" si="12"/>
        <v>3.4087290000000001</v>
      </c>
      <c r="AD73">
        <f t="shared" si="13"/>
        <v>3.4087290000000001</v>
      </c>
      <c r="AE73">
        <f t="shared" si="11"/>
        <v>1.5929599999999999</v>
      </c>
    </row>
    <row r="74" spans="1:31" x14ac:dyDescent="0.25">
      <c r="A74" t="s">
        <v>43</v>
      </c>
      <c r="B74">
        <v>2344</v>
      </c>
      <c r="C74">
        <v>393947.45</v>
      </c>
      <c r="D74">
        <v>7406426.6200000001</v>
      </c>
      <c r="E74">
        <v>2</v>
      </c>
      <c r="F74">
        <v>755.89</v>
      </c>
      <c r="G74">
        <v>760.32218699999999</v>
      </c>
      <c r="H74">
        <v>1</v>
      </c>
      <c r="I74">
        <v>1</v>
      </c>
      <c r="J74">
        <v>-4.4321869999999999</v>
      </c>
      <c r="K74">
        <f t="shared" si="14"/>
        <v>4.4321869999999999</v>
      </c>
      <c r="L74">
        <f t="shared" si="15"/>
        <v>19.644281602968999</v>
      </c>
      <c r="M74">
        <f t="shared" si="16"/>
        <v>19.644281602968999</v>
      </c>
      <c r="X74" t="s">
        <v>63</v>
      </c>
      <c r="Y74">
        <f t="shared" si="7"/>
        <v>392330.55</v>
      </c>
      <c r="Z74">
        <f t="shared" si="8"/>
        <v>7406211</v>
      </c>
      <c r="AA74">
        <f t="shared" si="9"/>
        <v>1.3371390000000001</v>
      </c>
      <c r="AB74">
        <f t="shared" si="10"/>
        <v>2.4884849999999998</v>
      </c>
      <c r="AC74">
        <f t="shared" si="12"/>
        <v>2.4884849999999998</v>
      </c>
      <c r="AD74">
        <f t="shared" si="13"/>
        <v>2.4884849999999998</v>
      </c>
      <c r="AE74">
        <f t="shared" si="11"/>
        <v>1.7412559999999999</v>
      </c>
    </row>
    <row r="75" spans="1:31" x14ac:dyDescent="0.25">
      <c r="A75" t="s">
        <v>43</v>
      </c>
      <c r="B75">
        <v>3074</v>
      </c>
      <c r="C75">
        <v>393947.45</v>
      </c>
      <c r="D75">
        <v>7406426.6200000001</v>
      </c>
      <c r="E75">
        <v>2</v>
      </c>
      <c r="F75">
        <v>754.13</v>
      </c>
      <c r="G75">
        <v>761.26578500000005</v>
      </c>
      <c r="H75">
        <v>1</v>
      </c>
      <c r="I75">
        <v>1</v>
      </c>
      <c r="J75">
        <v>-7.1357850000000003</v>
      </c>
      <c r="K75">
        <f t="shared" si="14"/>
        <v>7.1357850000000003</v>
      </c>
      <c r="L75">
        <f t="shared" si="15"/>
        <v>50.919427566225004</v>
      </c>
      <c r="M75">
        <f t="shared" si="16"/>
        <v>50.919427566225004</v>
      </c>
      <c r="X75" t="s">
        <v>64</v>
      </c>
      <c r="Y75">
        <f t="shared" si="7"/>
        <v>389984.26</v>
      </c>
      <c r="Z75">
        <f t="shared" si="8"/>
        <v>7405830.3099999996</v>
      </c>
      <c r="AA75">
        <f t="shared" si="9"/>
        <v>4.9307999999999998E-2</v>
      </c>
      <c r="AB75">
        <f t="shared" si="10"/>
        <v>11.429523</v>
      </c>
      <c r="AC75">
        <f t="shared" si="12"/>
        <v>11.429523</v>
      </c>
      <c r="AD75">
        <f t="shared" si="13"/>
        <v>11.429523</v>
      </c>
      <c r="AE75">
        <f t="shared" si="11"/>
        <v>4.1724417239263838</v>
      </c>
    </row>
    <row r="76" spans="1:31" x14ac:dyDescent="0.25">
      <c r="A76" t="s">
        <v>43</v>
      </c>
      <c r="B76">
        <v>3440</v>
      </c>
      <c r="C76">
        <v>393947.45</v>
      </c>
      <c r="D76">
        <v>7406426.6200000001</v>
      </c>
      <c r="E76">
        <v>2</v>
      </c>
      <c r="F76">
        <v>754.25</v>
      </c>
      <c r="G76">
        <v>762.03313000000003</v>
      </c>
      <c r="H76">
        <v>1</v>
      </c>
      <c r="I76">
        <v>1</v>
      </c>
      <c r="J76">
        <v>-7.7831299999999999</v>
      </c>
      <c r="K76">
        <f t="shared" si="14"/>
        <v>7.7831299999999999</v>
      </c>
      <c r="L76">
        <f t="shared" si="15"/>
        <v>60.577112596900001</v>
      </c>
      <c r="M76">
        <f t="shared" si="16"/>
        <v>60.577112596900001</v>
      </c>
      <c r="X76" t="s">
        <v>65</v>
      </c>
      <c r="Y76">
        <f t="shared" si="7"/>
        <v>387949.65</v>
      </c>
      <c r="Z76">
        <f t="shared" si="8"/>
        <v>7405383.6500000004</v>
      </c>
      <c r="AA76">
        <f t="shared" si="9"/>
        <v>-6.7865909999999996</v>
      </c>
      <c r="AB76">
        <f t="shared" si="10"/>
        <v>1.312981</v>
      </c>
      <c r="AC76">
        <f t="shared" si="12"/>
        <v>-6.7865909999999996</v>
      </c>
      <c r="AD76">
        <f t="shared" si="13"/>
        <v>6.7865909999999996</v>
      </c>
      <c r="AE76">
        <f t="shared" si="11"/>
        <v>-2.389405142857143</v>
      </c>
    </row>
    <row r="77" spans="1:31" x14ac:dyDescent="0.25">
      <c r="A77" t="s">
        <v>43</v>
      </c>
      <c r="B77">
        <v>5996</v>
      </c>
      <c r="C77">
        <v>393947.45</v>
      </c>
      <c r="D77">
        <v>7406426.6200000001</v>
      </c>
      <c r="E77">
        <v>2</v>
      </c>
      <c r="F77">
        <v>781.97</v>
      </c>
      <c r="G77">
        <v>771.59660699999995</v>
      </c>
      <c r="H77">
        <v>1</v>
      </c>
      <c r="I77">
        <v>1</v>
      </c>
      <c r="J77">
        <v>10.373393</v>
      </c>
      <c r="K77">
        <f t="shared" si="14"/>
        <v>10.373393</v>
      </c>
      <c r="L77">
        <f t="shared" si="15"/>
        <v>107.607282332449</v>
      </c>
      <c r="M77">
        <f t="shared" si="16"/>
        <v>107.607282332449</v>
      </c>
      <c r="X77" t="s">
        <v>66</v>
      </c>
      <c r="Y77">
        <f t="shared" si="7"/>
        <v>387921.45</v>
      </c>
      <c r="Z77">
        <f t="shared" si="8"/>
        <v>7405406.04</v>
      </c>
      <c r="AA77">
        <f t="shared" si="9"/>
        <v>-3.9748600000000001</v>
      </c>
      <c r="AB77">
        <f t="shared" si="10"/>
        <v>2.0950859999999998</v>
      </c>
      <c r="AC77">
        <f t="shared" si="12"/>
        <v>-3.9748600000000001</v>
      </c>
      <c r="AD77">
        <f t="shared" si="13"/>
        <v>3.9748600000000001</v>
      </c>
      <c r="AE77">
        <f t="shared" si="11"/>
        <v>-0.59632665189873413</v>
      </c>
    </row>
    <row r="78" spans="1:31" x14ac:dyDescent="0.25">
      <c r="A78" t="s">
        <v>43</v>
      </c>
      <c r="B78">
        <v>6362</v>
      </c>
      <c r="C78">
        <v>393947.45</v>
      </c>
      <c r="D78">
        <v>7406426.6200000001</v>
      </c>
      <c r="E78">
        <v>2</v>
      </c>
      <c r="F78">
        <v>782.29</v>
      </c>
      <c r="G78">
        <v>773.702451</v>
      </c>
      <c r="H78">
        <v>1</v>
      </c>
      <c r="I78">
        <v>1</v>
      </c>
      <c r="J78">
        <v>8.5875489999999992</v>
      </c>
      <c r="K78">
        <f t="shared" si="14"/>
        <v>8.5875489999999992</v>
      </c>
      <c r="L78">
        <f t="shared" si="15"/>
        <v>73.745997827400984</v>
      </c>
      <c r="M78">
        <f t="shared" si="16"/>
        <v>73.745997827400984</v>
      </c>
      <c r="X78" t="s">
        <v>67</v>
      </c>
      <c r="Y78">
        <f t="shared" si="7"/>
        <v>397003.6</v>
      </c>
      <c r="Z78">
        <f t="shared" si="8"/>
        <v>7408951.5899999999</v>
      </c>
      <c r="AA78">
        <f t="shared" si="9"/>
        <v>-9.3377230000000004</v>
      </c>
      <c r="AB78">
        <f t="shared" si="10"/>
        <v>-3.39723</v>
      </c>
      <c r="AC78">
        <f t="shared" si="12"/>
        <v>-9.3377230000000004</v>
      </c>
      <c r="AD78">
        <f t="shared" si="13"/>
        <v>9.3377230000000004</v>
      </c>
      <c r="AE78">
        <f t="shared" si="11"/>
        <v>-7.0943717499999988</v>
      </c>
    </row>
    <row r="79" spans="1:31" x14ac:dyDescent="0.25">
      <c r="A79" t="s">
        <v>43</v>
      </c>
      <c r="B79">
        <v>6727</v>
      </c>
      <c r="C79">
        <v>393947.45</v>
      </c>
      <c r="D79">
        <v>7406426.6200000001</v>
      </c>
      <c r="E79">
        <v>2</v>
      </c>
      <c r="F79">
        <v>784.17</v>
      </c>
      <c r="G79">
        <v>776.32472700000005</v>
      </c>
      <c r="H79">
        <v>1</v>
      </c>
      <c r="I79">
        <v>1</v>
      </c>
      <c r="J79">
        <v>7.8452729999999997</v>
      </c>
      <c r="K79">
        <f t="shared" si="14"/>
        <v>7.8452729999999997</v>
      </c>
      <c r="L79">
        <f t="shared" si="15"/>
        <v>61.548308444528999</v>
      </c>
      <c r="M79">
        <f t="shared" si="16"/>
        <v>61.548308444528999</v>
      </c>
      <c r="X79" t="s">
        <v>68</v>
      </c>
      <c r="Y79">
        <f t="shared" si="7"/>
        <v>395243.81</v>
      </c>
      <c r="Z79">
        <f t="shared" si="8"/>
        <v>7407889.6600000001</v>
      </c>
      <c r="AA79">
        <f t="shared" si="9"/>
        <v>-5.0616009999999996</v>
      </c>
      <c r="AB79">
        <f t="shared" si="10"/>
        <v>1.5786830000000001</v>
      </c>
      <c r="AC79">
        <f t="shared" si="12"/>
        <v>-5.0616009999999996</v>
      </c>
      <c r="AD79">
        <f t="shared" si="13"/>
        <v>5.0616009999999996</v>
      </c>
      <c r="AE79">
        <f t="shared" si="11"/>
        <v>-2.2793221724137931</v>
      </c>
    </row>
    <row r="80" spans="1:31" x14ac:dyDescent="0.25">
      <c r="A80" t="s">
        <v>43</v>
      </c>
      <c r="B80">
        <v>9692</v>
      </c>
      <c r="C80">
        <v>393947.45</v>
      </c>
      <c r="D80">
        <v>7406426.6200000001</v>
      </c>
      <c r="E80">
        <v>2</v>
      </c>
      <c r="F80">
        <v>793.63</v>
      </c>
      <c r="G80">
        <v>785.71390699999995</v>
      </c>
      <c r="H80">
        <v>1</v>
      </c>
      <c r="I80">
        <v>1</v>
      </c>
      <c r="J80">
        <v>7.916093</v>
      </c>
      <c r="K80">
        <f t="shared" si="14"/>
        <v>7.916093</v>
      </c>
      <c r="L80">
        <f t="shared" si="15"/>
        <v>62.664528384649003</v>
      </c>
      <c r="M80">
        <f t="shared" si="16"/>
        <v>62.664528384649003</v>
      </c>
      <c r="X80" t="s">
        <v>69</v>
      </c>
      <c r="Y80">
        <f t="shared" si="7"/>
        <v>395333</v>
      </c>
      <c r="Z80">
        <f t="shared" si="8"/>
        <v>7407732</v>
      </c>
      <c r="AA80">
        <f t="shared" si="9"/>
        <v>0.35388599999999998</v>
      </c>
      <c r="AB80">
        <f t="shared" si="10"/>
        <v>1.4957849999999999</v>
      </c>
      <c r="AC80">
        <f t="shared" si="12"/>
        <v>1.4957849999999999</v>
      </c>
      <c r="AD80">
        <f t="shared" si="13"/>
        <v>1.4957849999999999</v>
      </c>
      <c r="AE80">
        <f t="shared" si="11"/>
        <v>0.67513257142857142</v>
      </c>
    </row>
    <row r="81" spans="1:31" x14ac:dyDescent="0.25">
      <c r="A81" t="s">
        <v>43</v>
      </c>
      <c r="B81">
        <v>9763</v>
      </c>
      <c r="C81">
        <v>393947.45</v>
      </c>
      <c r="D81">
        <v>7406426.6200000001</v>
      </c>
      <c r="E81">
        <v>2</v>
      </c>
      <c r="F81">
        <v>793.56</v>
      </c>
      <c r="G81">
        <v>785.652424</v>
      </c>
      <c r="H81">
        <v>1</v>
      </c>
      <c r="I81">
        <v>1</v>
      </c>
      <c r="J81">
        <v>7.9075759999999997</v>
      </c>
      <c r="K81">
        <f t="shared" si="14"/>
        <v>7.9075759999999997</v>
      </c>
      <c r="L81">
        <f t="shared" si="15"/>
        <v>62.529758195775997</v>
      </c>
      <c r="M81">
        <f t="shared" si="16"/>
        <v>62.529758195775997</v>
      </c>
      <c r="X81" t="s">
        <v>70</v>
      </c>
      <c r="Y81">
        <f t="shared" si="7"/>
        <v>396063.33</v>
      </c>
      <c r="Z81">
        <f t="shared" si="8"/>
        <v>7408150.4199999999</v>
      </c>
      <c r="AA81">
        <f t="shared" si="9"/>
        <v>-2.4115519999999999</v>
      </c>
      <c r="AB81">
        <f t="shared" si="10"/>
        <v>10.444353</v>
      </c>
      <c r="AC81">
        <f t="shared" si="12"/>
        <v>10.444353</v>
      </c>
      <c r="AD81">
        <f t="shared" si="13"/>
        <v>10.444353</v>
      </c>
      <c r="AE81">
        <f t="shared" si="11"/>
        <v>3.1650824720000004</v>
      </c>
    </row>
    <row r="82" spans="1:31" x14ac:dyDescent="0.25">
      <c r="A82" t="s">
        <v>43</v>
      </c>
      <c r="B82">
        <v>9833</v>
      </c>
      <c r="C82">
        <v>393947.45</v>
      </c>
      <c r="D82">
        <v>7406426.6200000001</v>
      </c>
      <c r="E82">
        <v>2</v>
      </c>
      <c r="F82">
        <v>793.45</v>
      </c>
      <c r="G82">
        <v>785.58566299999995</v>
      </c>
      <c r="H82">
        <v>1</v>
      </c>
      <c r="I82">
        <v>1</v>
      </c>
      <c r="J82">
        <v>7.8643369999999999</v>
      </c>
      <c r="K82">
        <f t="shared" si="14"/>
        <v>7.8643369999999999</v>
      </c>
      <c r="L82">
        <f t="shared" si="15"/>
        <v>61.847796449568996</v>
      </c>
      <c r="M82">
        <f t="shared" si="16"/>
        <v>61.847796449568996</v>
      </c>
      <c r="X82" t="s">
        <v>71</v>
      </c>
      <c r="Y82">
        <f t="shared" si="7"/>
        <v>391561</v>
      </c>
      <c r="Z82">
        <f t="shared" si="8"/>
        <v>7406530</v>
      </c>
      <c r="AA82">
        <f t="shared" si="9"/>
        <v>14.176924</v>
      </c>
      <c r="AB82">
        <f t="shared" si="10"/>
        <v>18.102571999999999</v>
      </c>
      <c r="AC82">
        <f t="shared" ref="AC82:AC85" si="17">IF(ABS(AA82)&gt;=ABS(AB82),AA82,AB82)</f>
        <v>18.102571999999999</v>
      </c>
      <c r="AD82">
        <f t="shared" ref="AD82:AD85" si="18">ABS(AC82)</f>
        <v>18.102571999999999</v>
      </c>
      <c r="AE82">
        <f t="shared" si="11"/>
        <v>16.575764857142854</v>
      </c>
    </row>
    <row r="83" spans="1:31" x14ac:dyDescent="0.25">
      <c r="A83" t="s">
        <v>43</v>
      </c>
      <c r="B83">
        <v>9946</v>
      </c>
      <c r="C83">
        <v>393947.45</v>
      </c>
      <c r="D83">
        <v>7406426.6200000001</v>
      </c>
      <c r="E83">
        <v>2</v>
      </c>
      <c r="F83">
        <v>793.57</v>
      </c>
      <c r="G83">
        <v>785.46418100000005</v>
      </c>
      <c r="H83">
        <v>1</v>
      </c>
      <c r="I83">
        <v>1</v>
      </c>
      <c r="J83">
        <v>8.1058190000000003</v>
      </c>
      <c r="K83">
        <f t="shared" si="14"/>
        <v>8.1058190000000003</v>
      </c>
      <c r="L83">
        <f t="shared" si="15"/>
        <v>65.704301660761004</v>
      </c>
      <c r="M83">
        <f t="shared" si="16"/>
        <v>65.704301660761004</v>
      </c>
      <c r="X83" t="s">
        <v>72</v>
      </c>
      <c r="Y83">
        <f t="shared" si="7"/>
        <v>392119</v>
      </c>
      <c r="Z83">
        <f t="shared" si="8"/>
        <v>7406564</v>
      </c>
      <c r="AA83">
        <f t="shared" si="9"/>
        <v>0.30352899999999999</v>
      </c>
      <c r="AB83">
        <f t="shared" si="10"/>
        <v>1.8452280000000001</v>
      </c>
      <c r="AC83">
        <f t="shared" si="17"/>
        <v>1.8452280000000001</v>
      </c>
      <c r="AD83">
        <f t="shared" si="18"/>
        <v>1.8452280000000001</v>
      </c>
      <c r="AE83">
        <f t="shared" si="11"/>
        <v>0.81300614285714279</v>
      </c>
    </row>
    <row r="84" spans="1:31" x14ac:dyDescent="0.25">
      <c r="A84" t="s">
        <v>44</v>
      </c>
      <c r="B84">
        <v>1248</v>
      </c>
      <c r="C84">
        <v>393844.12</v>
      </c>
      <c r="D84">
        <v>7406556.4400000004</v>
      </c>
      <c r="E84">
        <v>2</v>
      </c>
      <c r="F84">
        <v>756.72</v>
      </c>
      <c r="G84">
        <v>759.34356100000002</v>
      </c>
      <c r="H84">
        <v>1</v>
      </c>
      <c r="I84">
        <v>1</v>
      </c>
      <c r="J84">
        <v>-2.623561</v>
      </c>
      <c r="K84">
        <f t="shared" si="14"/>
        <v>2.623561</v>
      </c>
      <c r="L84">
        <f t="shared" si="15"/>
        <v>6.8830723207210003</v>
      </c>
      <c r="M84">
        <f t="shared" si="16"/>
        <v>6.8830723207210003</v>
      </c>
      <c r="X84" t="s">
        <v>73</v>
      </c>
      <c r="Y84">
        <f t="shared" si="7"/>
        <v>391797</v>
      </c>
      <c r="Z84">
        <f t="shared" si="8"/>
        <v>7406382</v>
      </c>
      <c r="AA84">
        <f t="shared" si="9"/>
        <v>-0.13886799999999999</v>
      </c>
      <c r="AB84">
        <f t="shared" si="10"/>
        <v>1.380905</v>
      </c>
      <c r="AC84">
        <f t="shared" si="17"/>
        <v>1.380905</v>
      </c>
      <c r="AD84">
        <f t="shared" si="18"/>
        <v>1.380905</v>
      </c>
      <c r="AE84">
        <f t="shared" si="11"/>
        <v>0.49057587499999999</v>
      </c>
    </row>
    <row r="85" spans="1:31" x14ac:dyDescent="0.25">
      <c r="A85" t="s">
        <v>44</v>
      </c>
      <c r="B85">
        <v>1613</v>
      </c>
      <c r="C85">
        <v>393844.12</v>
      </c>
      <c r="D85">
        <v>7406556.4400000004</v>
      </c>
      <c r="E85">
        <v>2</v>
      </c>
      <c r="F85">
        <v>757.46</v>
      </c>
      <c r="G85">
        <v>759.55503599999997</v>
      </c>
      <c r="H85">
        <v>1</v>
      </c>
      <c r="I85">
        <v>1</v>
      </c>
      <c r="J85">
        <v>-2.0950359999999999</v>
      </c>
      <c r="K85">
        <f t="shared" si="14"/>
        <v>2.0950359999999999</v>
      </c>
      <c r="L85">
        <f t="shared" si="15"/>
        <v>4.3891758412959998</v>
      </c>
      <c r="M85">
        <f t="shared" si="16"/>
        <v>4.3891758412959998</v>
      </c>
      <c r="X85" t="s">
        <v>74</v>
      </c>
      <c r="Y85">
        <f t="shared" si="7"/>
        <v>392109</v>
      </c>
      <c r="Z85">
        <f t="shared" si="8"/>
        <v>7406433</v>
      </c>
      <c r="AA85">
        <f t="shared" si="9"/>
        <v>-1.078919</v>
      </c>
      <c r="AB85">
        <f t="shared" si="10"/>
        <v>-0.656636</v>
      </c>
      <c r="AC85">
        <f t="shared" si="17"/>
        <v>-1.078919</v>
      </c>
      <c r="AD85">
        <f t="shared" si="18"/>
        <v>1.078919</v>
      </c>
      <c r="AE85">
        <f t="shared" si="11"/>
        <v>-0.9348784</v>
      </c>
    </row>
    <row r="86" spans="1:31" x14ac:dyDescent="0.25">
      <c r="A86" t="s">
        <v>44</v>
      </c>
      <c r="B86">
        <v>1979</v>
      </c>
      <c r="C86">
        <v>393844.12</v>
      </c>
      <c r="D86">
        <v>7406556.4400000004</v>
      </c>
      <c r="E86">
        <v>2</v>
      </c>
      <c r="F86">
        <v>758.16</v>
      </c>
      <c r="G86">
        <v>759.80474600000002</v>
      </c>
      <c r="H86">
        <v>1</v>
      </c>
      <c r="I86">
        <v>1</v>
      </c>
      <c r="J86">
        <v>-1.644746</v>
      </c>
      <c r="K86">
        <f t="shared" si="14"/>
        <v>1.644746</v>
      </c>
      <c r="L86">
        <f t="shared" si="15"/>
        <v>2.7051894045160001</v>
      </c>
      <c r="M86">
        <f t="shared" si="16"/>
        <v>2.7051894045160001</v>
      </c>
    </row>
    <row r="87" spans="1:31" x14ac:dyDescent="0.25">
      <c r="A87" t="s">
        <v>44</v>
      </c>
      <c r="B87">
        <v>2344</v>
      </c>
      <c r="C87">
        <v>393844.12</v>
      </c>
      <c r="D87">
        <v>7406556.4400000004</v>
      </c>
      <c r="E87">
        <v>2</v>
      </c>
      <c r="F87">
        <v>766.1</v>
      </c>
      <c r="G87">
        <v>760.09807799999999</v>
      </c>
      <c r="H87">
        <v>1</v>
      </c>
      <c r="I87">
        <v>1</v>
      </c>
      <c r="J87">
        <v>6.0019220000000004</v>
      </c>
      <c r="K87">
        <f t="shared" si="14"/>
        <v>6.0019220000000004</v>
      </c>
      <c r="L87">
        <f t="shared" si="15"/>
        <v>36.023067694084006</v>
      </c>
      <c r="M87">
        <f t="shared" si="16"/>
        <v>36.023067694084006</v>
      </c>
    </row>
    <row r="88" spans="1:31" x14ac:dyDescent="0.25">
      <c r="A88" t="s">
        <v>44</v>
      </c>
      <c r="B88">
        <v>3074</v>
      </c>
      <c r="C88">
        <v>393844.12</v>
      </c>
      <c r="D88">
        <v>7406556.4400000004</v>
      </c>
      <c r="E88">
        <v>2</v>
      </c>
      <c r="F88">
        <v>758.51</v>
      </c>
      <c r="G88">
        <v>760.91834800000004</v>
      </c>
      <c r="H88">
        <v>1</v>
      </c>
      <c r="I88">
        <v>1</v>
      </c>
      <c r="J88">
        <v>-2.4083480000000002</v>
      </c>
      <c r="K88">
        <f t="shared" si="14"/>
        <v>2.4083480000000002</v>
      </c>
      <c r="L88">
        <f t="shared" si="15"/>
        <v>5.8001400891040005</v>
      </c>
      <c r="M88">
        <f t="shared" si="16"/>
        <v>5.8001400891040005</v>
      </c>
    </row>
    <row r="89" spans="1:31" x14ac:dyDescent="0.25">
      <c r="A89" t="s">
        <v>44</v>
      </c>
      <c r="B89">
        <v>3440</v>
      </c>
      <c r="C89">
        <v>393844.12</v>
      </c>
      <c r="D89">
        <v>7406556.4400000004</v>
      </c>
      <c r="E89">
        <v>2</v>
      </c>
      <c r="F89">
        <v>763.79</v>
      </c>
      <c r="G89">
        <v>761.56694700000003</v>
      </c>
      <c r="H89">
        <v>1</v>
      </c>
      <c r="I89">
        <v>1</v>
      </c>
      <c r="J89">
        <v>2.2230530000000002</v>
      </c>
      <c r="K89">
        <f t="shared" si="14"/>
        <v>2.2230530000000002</v>
      </c>
      <c r="L89">
        <f t="shared" si="15"/>
        <v>4.941964640809001</v>
      </c>
      <c r="M89">
        <f t="shared" si="16"/>
        <v>4.941964640809001</v>
      </c>
    </row>
    <row r="90" spans="1:31" x14ac:dyDescent="0.25">
      <c r="A90" t="s">
        <v>44</v>
      </c>
      <c r="B90">
        <v>5996</v>
      </c>
      <c r="C90">
        <v>393844.12</v>
      </c>
      <c r="D90">
        <v>7406556.4400000004</v>
      </c>
      <c r="E90">
        <v>2</v>
      </c>
      <c r="F90">
        <v>781.94</v>
      </c>
      <c r="G90">
        <v>771.82313499999998</v>
      </c>
      <c r="H90">
        <v>1</v>
      </c>
      <c r="I90">
        <v>1</v>
      </c>
      <c r="J90">
        <v>10.116865000000001</v>
      </c>
      <c r="K90">
        <f t="shared" si="14"/>
        <v>10.116865000000001</v>
      </c>
      <c r="L90">
        <f t="shared" si="15"/>
        <v>102.35095742822502</v>
      </c>
      <c r="M90">
        <f t="shared" si="16"/>
        <v>102.35095742822502</v>
      </c>
    </row>
    <row r="91" spans="1:31" x14ac:dyDescent="0.25">
      <c r="A91" t="s">
        <v>44</v>
      </c>
      <c r="B91">
        <v>6362</v>
      </c>
      <c r="C91">
        <v>393844.12</v>
      </c>
      <c r="D91">
        <v>7406556.4400000004</v>
      </c>
      <c r="E91">
        <v>2</v>
      </c>
      <c r="F91">
        <v>781.77</v>
      </c>
      <c r="G91">
        <v>774.35905700000001</v>
      </c>
      <c r="H91">
        <v>1</v>
      </c>
      <c r="I91">
        <v>1</v>
      </c>
      <c r="J91">
        <v>7.4109429999999996</v>
      </c>
      <c r="K91">
        <f t="shared" si="14"/>
        <v>7.4109429999999996</v>
      </c>
      <c r="L91">
        <f t="shared" si="15"/>
        <v>54.922076149248994</v>
      </c>
      <c r="M91">
        <f t="shared" si="16"/>
        <v>54.922076149248994</v>
      </c>
    </row>
    <row r="92" spans="1:31" x14ac:dyDescent="0.25">
      <c r="A92" t="s">
        <v>44</v>
      </c>
      <c r="B92">
        <v>6727</v>
      </c>
      <c r="C92">
        <v>393844.12</v>
      </c>
      <c r="D92">
        <v>7406556.4400000004</v>
      </c>
      <c r="E92">
        <v>2</v>
      </c>
      <c r="F92">
        <v>783.33</v>
      </c>
      <c r="G92">
        <v>777.581188</v>
      </c>
      <c r="H92">
        <v>1</v>
      </c>
      <c r="I92">
        <v>1</v>
      </c>
      <c r="J92">
        <v>5.748812</v>
      </c>
      <c r="K92">
        <f t="shared" si="14"/>
        <v>5.748812</v>
      </c>
      <c r="L92">
        <f t="shared" si="15"/>
        <v>33.048839411343998</v>
      </c>
      <c r="M92">
        <f t="shared" si="16"/>
        <v>33.048839411343998</v>
      </c>
    </row>
    <row r="93" spans="1:31" x14ac:dyDescent="0.25">
      <c r="A93" t="s">
        <v>44</v>
      </c>
      <c r="B93">
        <v>9692</v>
      </c>
      <c r="C93">
        <v>393844.12</v>
      </c>
      <c r="D93">
        <v>7406556.4400000004</v>
      </c>
      <c r="E93">
        <v>2</v>
      </c>
      <c r="F93">
        <v>793.12</v>
      </c>
      <c r="G93">
        <v>789.11247500000002</v>
      </c>
      <c r="H93">
        <v>1</v>
      </c>
      <c r="I93">
        <v>1</v>
      </c>
      <c r="J93">
        <v>4.0075250000000002</v>
      </c>
      <c r="K93">
        <f t="shared" si="14"/>
        <v>4.0075250000000002</v>
      </c>
      <c r="L93">
        <f t="shared" si="15"/>
        <v>16.060256625625001</v>
      </c>
      <c r="M93">
        <f t="shared" si="16"/>
        <v>16.060256625625001</v>
      </c>
    </row>
    <row r="94" spans="1:31" x14ac:dyDescent="0.25">
      <c r="A94" t="s">
        <v>44</v>
      </c>
      <c r="B94">
        <v>9764</v>
      </c>
      <c r="C94">
        <v>393844.12</v>
      </c>
      <c r="D94">
        <v>7406556.4400000004</v>
      </c>
      <c r="E94">
        <v>2</v>
      </c>
      <c r="F94">
        <v>793.23</v>
      </c>
      <c r="G94">
        <v>789.03726300000005</v>
      </c>
      <c r="H94">
        <v>1</v>
      </c>
      <c r="I94">
        <v>1</v>
      </c>
      <c r="J94">
        <v>4.1927370000000002</v>
      </c>
      <c r="K94">
        <f t="shared" si="14"/>
        <v>4.1927370000000002</v>
      </c>
      <c r="L94">
        <f t="shared" si="15"/>
        <v>17.579043551169001</v>
      </c>
      <c r="M94">
        <f t="shared" si="16"/>
        <v>17.579043551169001</v>
      </c>
    </row>
    <row r="95" spans="1:31" x14ac:dyDescent="0.25">
      <c r="A95" t="s">
        <v>44</v>
      </c>
      <c r="B95">
        <v>9833</v>
      </c>
      <c r="C95">
        <v>393844.12</v>
      </c>
      <c r="D95">
        <v>7406556.4400000004</v>
      </c>
      <c r="E95">
        <v>2</v>
      </c>
      <c r="F95">
        <v>793.3</v>
      </c>
      <c r="G95">
        <v>788.95807500000001</v>
      </c>
      <c r="H95">
        <v>1</v>
      </c>
      <c r="I95">
        <v>1</v>
      </c>
      <c r="J95">
        <v>4.3419249999999998</v>
      </c>
      <c r="K95">
        <f t="shared" si="14"/>
        <v>4.3419249999999998</v>
      </c>
      <c r="L95">
        <f t="shared" si="15"/>
        <v>18.852312705625</v>
      </c>
      <c r="M95">
        <f t="shared" si="16"/>
        <v>18.852312705625</v>
      </c>
    </row>
    <row r="96" spans="1:31" x14ac:dyDescent="0.25">
      <c r="A96" t="s">
        <v>44</v>
      </c>
      <c r="B96">
        <v>9946</v>
      </c>
      <c r="C96">
        <v>393844.12</v>
      </c>
      <c r="D96">
        <v>7406556.4400000004</v>
      </c>
      <c r="E96">
        <v>2</v>
      </c>
      <c r="F96">
        <v>793.55</v>
      </c>
      <c r="G96">
        <v>788.81282299999998</v>
      </c>
      <c r="H96">
        <v>1</v>
      </c>
      <c r="I96">
        <v>1</v>
      </c>
      <c r="J96">
        <v>4.737177</v>
      </c>
      <c r="K96">
        <f t="shared" si="14"/>
        <v>4.737177</v>
      </c>
      <c r="L96">
        <f t="shared" si="15"/>
        <v>22.440845929329001</v>
      </c>
      <c r="M96">
        <f t="shared" si="16"/>
        <v>22.440845929329001</v>
      </c>
    </row>
    <row r="97" spans="1:13" x14ac:dyDescent="0.25">
      <c r="A97" t="s">
        <v>44</v>
      </c>
      <c r="B97">
        <v>10034</v>
      </c>
      <c r="C97">
        <v>393844.12</v>
      </c>
      <c r="D97">
        <v>7406556.4400000004</v>
      </c>
      <c r="E97">
        <v>2</v>
      </c>
      <c r="F97">
        <v>793.71</v>
      </c>
      <c r="G97">
        <v>788.68577500000004</v>
      </c>
      <c r="H97">
        <v>1</v>
      </c>
      <c r="I97">
        <v>1</v>
      </c>
      <c r="J97">
        <v>5.0242250000000004</v>
      </c>
      <c r="K97">
        <f t="shared" si="14"/>
        <v>5.0242250000000004</v>
      </c>
      <c r="L97">
        <f t="shared" si="15"/>
        <v>25.242836850625004</v>
      </c>
      <c r="M97">
        <f t="shared" si="16"/>
        <v>25.242836850625004</v>
      </c>
    </row>
    <row r="98" spans="1:13" x14ac:dyDescent="0.25">
      <c r="A98" t="s">
        <v>45</v>
      </c>
      <c r="B98">
        <v>1</v>
      </c>
      <c r="C98">
        <v>393316.55</v>
      </c>
      <c r="D98">
        <v>7406311.1399999997</v>
      </c>
      <c r="E98">
        <v>2</v>
      </c>
      <c r="F98">
        <v>751.49</v>
      </c>
      <c r="G98">
        <v>759.21406500000001</v>
      </c>
      <c r="H98">
        <v>1</v>
      </c>
      <c r="I98">
        <v>1</v>
      </c>
      <c r="J98">
        <v>-7.7240650000000004</v>
      </c>
      <c r="K98">
        <f t="shared" si="14"/>
        <v>7.7240650000000004</v>
      </c>
      <c r="L98">
        <f t="shared" si="15"/>
        <v>59.661180124225005</v>
      </c>
      <c r="M98">
        <f t="shared" si="16"/>
        <v>59.661180124225005</v>
      </c>
    </row>
    <row r="99" spans="1:13" x14ac:dyDescent="0.25">
      <c r="A99" t="s">
        <v>45</v>
      </c>
      <c r="B99">
        <v>152</v>
      </c>
      <c r="C99">
        <v>393316.55</v>
      </c>
      <c r="D99">
        <v>7406311.1399999997</v>
      </c>
      <c r="E99">
        <v>2</v>
      </c>
      <c r="F99">
        <v>751.5</v>
      </c>
      <c r="G99">
        <v>759.24603500000001</v>
      </c>
      <c r="H99">
        <v>1</v>
      </c>
      <c r="I99">
        <v>1</v>
      </c>
      <c r="J99">
        <v>-7.746035</v>
      </c>
      <c r="K99">
        <f t="shared" si="14"/>
        <v>7.746035</v>
      </c>
      <c r="L99">
        <f t="shared" si="15"/>
        <v>60.001058221225001</v>
      </c>
      <c r="M99">
        <f t="shared" si="16"/>
        <v>60.001058221225001</v>
      </c>
    </row>
    <row r="100" spans="1:13" x14ac:dyDescent="0.25">
      <c r="A100" t="s">
        <v>45</v>
      </c>
      <c r="B100">
        <v>518</v>
      </c>
      <c r="C100">
        <v>393316.55</v>
      </c>
      <c r="D100">
        <v>7406311.1399999997</v>
      </c>
      <c r="E100">
        <v>2</v>
      </c>
      <c r="F100">
        <v>751.47</v>
      </c>
      <c r="G100">
        <v>759.46070099999997</v>
      </c>
      <c r="H100">
        <v>1</v>
      </c>
      <c r="I100">
        <v>1</v>
      </c>
      <c r="J100">
        <v>-7.9907009999999996</v>
      </c>
      <c r="K100">
        <f t="shared" si="14"/>
        <v>7.9907009999999996</v>
      </c>
      <c r="L100">
        <f t="shared" si="15"/>
        <v>63.851302471400992</v>
      </c>
      <c r="M100">
        <f t="shared" si="16"/>
        <v>63.851302471400992</v>
      </c>
    </row>
    <row r="101" spans="1:13" x14ac:dyDescent="0.25">
      <c r="A101" t="s">
        <v>45</v>
      </c>
      <c r="B101">
        <v>883</v>
      </c>
      <c r="C101">
        <v>393316.55</v>
      </c>
      <c r="D101">
        <v>7406311.1399999997</v>
      </c>
      <c r="E101">
        <v>2</v>
      </c>
      <c r="F101">
        <v>751.63</v>
      </c>
      <c r="G101">
        <v>759.79406200000005</v>
      </c>
      <c r="H101">
        <v>1</v>
      </c>
      <c r="I101">
        <v>1</v>
      </c>
      <c r="J101">
        <v>-8.1640619999999995</v>
      </c>
      <c r="K101">
        <f t="shared" si="14"/>
        <v>8.1640619999999995</v>
      </c>
      <c r="L101">
        <f t="shared" si="15"/>
        <v>66.651908339843985</v>
      </c>
      <c r="M101">
        <f t="shared" si="16"/>
        <v>66.651908339843985</v>
      </c>
    </row>
    <row r="102" spans="1:13" x14ac:dyDescent="0.25">
      <c r="A102" t="s">
        <v>45</v>
      </c>
      <c r="B102">
        <v>1248</v>
      </c>
      <c r="C102">
        <v>393316.55</v>
      </c>
      <c r="D102">
        <v>7406311.1399999997</v>
      </c>
      <c r="E102">
        <v>2</v>
      </c>
      <c r="F102">
        <v>751.64</v>
      </c>
      <c r="G102">
        <v>760.20854099999997</v>
      </c>
      <c r="H102">
        <v>1</v>
      </c>
      <c r="I102">
        <v>1</v>
      </c>
      <c r="J102">
        <v>-8.5685409999999997</v>
      </c>
      <c r="K102">
        <f t="shared" si="14"/>
        <v>8.5685409999999997</v>
      </c>
      <c r="L102">
        <f t="shared" si="15"/>
        <v>73.419894868680998</v>
      </c>
      <c r="M102">
        <f t="shared" si="16"/>
        <v>73.419894868680998</v>
      </c>
    </row>
    <row r="103" spans="1:13" x14ac:dyDescent="0.25">
      <c r="A103" t="s">
        <v>45</v>
      </c>
      <c r="B103">
        <v>1613</v>
      </c>
      <c r="C103">
        <v>393316.55</v>
      </c>
      <c r="D103">
        <v>7406311.1399999997</v>
      </c>
      <c r="E103">
        <v>2</v>
      </c>
      <c r="F103">
        <v>751.68</v>
      </c>
      <c r="G103">
        <v>760.67965500000003</v>
      </c>
      <c r="H103">
        <v>1</v>
      </c>
      <c r="I103">
        <v>1</v>
      </c>
      <c r="J103">
        <v>-8.9996550000000006</v>
      </c>
      <c r="K103">
        <f t="shared" si="14"/>
        <v>8.9996550000000006</v>
      </c>
      <c r="L103">
        <f t="shared" si="15"/>
        <v>80.993790119025007</v>
      </c>
      <c r="M103">
        <f t="shared" si="16"/>
        <v>80.993790119025007</v>
      </c>
    </row>
    <row r="104" spans="1:13" x14ac:dyDescent="0.25">
      <c r="A104" t="s">
        <v>45</v>
      </c>
      <c r="B104">
        <v>1979</v>
      </c>
      <c r="C104">
        <v>393316.55</v>
      </c>
      <c r="D104">
        <v>7406311.1399999997</v>
      </c>
      <c r="E104">
        <v>2</v>
      </c>
      <c r="F104">
        <v>751.75</v>
      </c>
      <c r="G104">
        <v>761.21212700000001</v>
      </c>
      <c r="H104">
        <v>1</v>
      </c>
      <c r="I104">
        <v>1</v>
      </c>
      <c r="J104">
        <v>-9.4621270000000006</v>
      </c>
      <c r="K104">
        <f t="shared" si="14"/>
        <v>9.4621270000000006</v>
      </c>
      <c r="L104">
        <f t="shared" si="15"/>
        <v>89.531847364129007</v>
      </c>
      <c r="M104">
        <f t="shared" si="16"/>
        <v>89.531847364129007</v>
      </c>
    </row>
    <row r="105" spans="1:13" x14ac:dyDescent="0.25">
      <c r="A105" t="s">
        <v>45</v>
      </c>
      <c r="B105">
        <v>2344</v>
      </c>
      <c r="C105">
        <v>393316.55</v>
      </c>
      <c r="D105">
        <v>7406311.1399999997</v>
      </c>
      <c r="E105">
        <v>2</v>
      </c>
      <c r="F105">
        <v>751.86</v>
      </c>
      <c r="G105">
        <v>761.82725200000004</v>
      </c>
      <c r="H105">
        <v>1</v>
      </c>
      <c r="I105">
        <v>1</v>
      </c>
      <c r="J105">
        <v>-9.9672520000000002</v>
      </c>
      <c r="K105">
        <f t="shared" si="14"/>
        <v>9.9672520000000002</v>
      </c>
      <c r="L105">
        <f t="shared" si="15"/>
        <v>99.346112431504011</v>
      </c>
      <c r="M105">
        <f t="shared" si="16"/>
        <v>99.346112431504011</v>
      </c>
    </row>
    <row r="106" spans="1:13" x14ac:dyDescent="0.25">
      <c r="A106" t="s">
        <v>45</v>
      </c>
      <c r="B106">
        <v>2709</v>
      </c>
      <c r="C106">
        <v>393316.55</v>
      </c>
      <c r="D106">
        <v>7406311.1399999997</v>
      </c>
      <c r="E106">
        <v>2</v>
      </c>
      <c r="F106">
        <v>752.17</v>
      </c>
      <c r="G106">
        <v>762.58609799999999</v>
      </c>
      <c r="H106">
        <v>1</v>
      </c>
      <c r="I106">
        <v>1</v>
      </c>
      <c r="J106">
        <v>-10.416098</v>
      </c>
      <c r="K106">
        <f t="shared" si="14"/>
        <v>10.416098</v>
      </c>
      <c r="L106">
        <f t="shared" si="15"/>
        <v>108.495097545604</v>
      </c>
      <c r="M106">
        <f t="shared" si="16"/>
        <v>108.495097545604</v>
      </c>
    </row>
    <row r="107" spans="1:13" x14ac:dyDescent="0.25">
      <c r="A107" t="s">
        <v>45</v>
      </c>
      <c r="B107">
        <v>3074</v>
      </c>
      <c r="C107">
        <v>393316.55</v>
      </c>
      <c r="D107">
        <v>7406311.1399999997</v>
      </c>
      <c r="E107">
        <v>2</v>
      </c>
      <c r="F107">
        <v>751.71</v>
      </c>
      <c r="G107">
        <v>763.62137199999995</v>
      </c>
      <c r="H107">
        <v>1</v>
      </c>
      <c r="I107">
        <v>1</v>
      </c>
      <c r="J107">
        <v>-11.911372</v>
      </c>
      <c r="K107">
        <f t="shared" si="14"/>
        <v>11.911372</v>
      </c>
      <c r="L107">
        <f t="shared" si="15"/>
        <v>141.88078292238401</v>
      </c>
      <c r="M107">
        <f t="shared" si="16"/>
        <v>141.88078292238401</v>
      </c>
    </row>
    <row r="108" spans="1:13" x14ac:dyDescent="0.25">
      <c r="A108" t="s">
        <v>45</v>
      </c>
      <c r="B108">
        <v>3440</v>
      </c>
      <c r="C108">
        <v>393316.55</v>
      </c>
      <c r="D108">
        <v>7406311.1399999997</v>
      </c>
      <c r="E108">
        <v>2</v>
      </c>
      <c r="F108">
        <v>753.54</v>
      </c>
      <c r="G108">
        <v>765.12536899999998</v>
      </c>
      <c r="H108">
        <v>1</v>
      </c>
      <c r="I108">
        <v>1</v>
      </c>
      <c r="J108">
        <v>-11.585369</v>
      </c>
      <c r="K108">
        <f t="shared" si="14"/>
        <v>11.585369</v>
      </c>
      <c r="L108">
        <f t="shared" si="15"/>
        <v>134.22077486616101</v>
      </c>
      <c r="M108">
        <f t="shared" si="16"/>
        <v>134.22077486616101</v>
      </c>
    </row>
    <row r="109" spans="1:13" x14ac:dyDescent="0.25">
      <c r="A109" t="s">
        <v>45</v>
      </c>
      <c r="B109">
        <v>3805</v>
      </c>
      <c r="C109">
        <v>393316.55</v>
      </c>
      <c r="D109">
        <v>7406311.1399999997</v>
      </c>
      <c r="E109">
        <v>2</v>
      </c>
      <c r="F109">
        <v>752.46</v>
      </c>
      <c r="G109">
        <v>767.15466500000002</v>
      </c>
      <c r="H109">
        <v>1</v>
      </c>
      <c r="I109">
        <v>1</v>
      </c>
      <c r="J109">
        <v>-14.694665000000001</v>
      </c>
      <c r="K109">
        <f t="shared" si="14"/>
        <v>14.694665000000001</v>
      </c>
      <c r="L109">
        <f t="shared" si="15"/>
        <v>215.93317946222501</v>
      </c>
      <c r="M109">
        <f t="shared" si="16"/>
        <v>215.93317946222501</v>
      </c>
    </row>
    <row r="110" spans="1:13" x14ac:dyDescent="0.25">
      <c r="A110" t="s">
        <v>45</v>
      </c>
      <c r="B110">
        <v>4170</v>
      </c>
      <c r="C110">
        <v>393316.55</v>
      </c>
      <c r="D110">
        <v>7406311.1399999997</v>
      </c>
      <c r="E110">
        <v>2</v>
      </c>
      <c r="F110">
        <v>752.58</v>
      </c>
      <c r="G110">
        <v>769.53624000000002</v>
      </c>
      <c r="H110">
        <v>1</v>
      </c>
      <c r="I110">
        <v>1</v>
      </c>
      <c r="J110">
        <v>-16.956240000000001</v>
      </c>
      <c r="K110">
        <f t="shared" si="14"/>
        <v>16.956240000000001</v>
      </c>
      <c r="L110">
        <f t="shared" si="15"/>
        <v>287.51407493760001</v>
      </c>
      <c r="M110">
        <f t="shared" si="16"/>
        <v>287.51407493760001</v>
      </c>
    </row>
    <row r="111" spans="1:13" x14ac:dyDescent="0.25">
      <c r="A111" t="s">
        <v>45</v>
      </c>
      <c r="B111">
        <v>5996</v>
      </c>
      <c r="C111">
        <v>393316.55</v>
      </c>
      <c r="D111">
        <v>7406311.1399999997</v>
      </c>
      <c r="E111">
        <v>2</v>
      </c>
      <c r="F111">
        <v>759.68</v>
      </c>
      <c r="G111">
        <v>782.01753299999996</v>
      </c>
      <c r="H111">
        <v>1</v>
      </c>
      <c r="I111">
        <v>1</v>
      </c>
      <c r="J111">
        <v>-22.337533000000001</v>
      </c>
      <c r="K111">
        <f t="shared" si="14"/>
        <v>22.337533000000001</v>
      </c>
      <c r="L111">
        <f t="shared" si="15"/>
        <v>498.96538052608901</v>
      </c>
      <c r="M111">
        <f t="shared" si="16"/>
        <v>498.96538052608901</v>
      </c>
    </row>
    <row r="112" spans="1:13" x14ac:dyDescent="0.25">
      <c r="A112" t="s">
        <v>45</v>
      </c>
      <c r="B112">
        <v>6362</v>
      </c>
      <c r="C112">
        <v>393316.55</v>
      </c>
      <c r="D112">
        <v>7406311.1399999997</v>
      </c>
      <c r="E112">
        <v>2</v>
      </c>
      <c r="F112">
        <v>760.38</v>
      </c>
      <c r="G112">
        <v>785.33736499999998</v>
      </c>
      <c r="H112">
        <v>1</v>
      </c>
      <c r="I112">
        <v>1</v>
      </c>
      <c r="J112">
        <v>-24.957364999999999</v>
      </c>
      <c r="K112">
        <f t="shared" si="14"/>
        <v>24.957364999999999</v>
      </c>
      <c r="L112">
        <f t="shared" si="15"/>
        <v>622.87006774322492</v>
      </c>
      <c r="M112">
        <f t="shared" si="16"/>
        <v>622.87006774322492</v>
      </c>
    </row>
    <row r="113" spans="1:13" x14ac:dyDescent="0.25">
      <c r="A113" t="s">
        <v>45</v>
      </c>
      <c r="B113">
        <v>6727</v>
      </c>
      <c r="C113">
        <v>393316.55</v>
      </c>
      <c r="D113">
        <v>7406311.1399999997</v>
      </c>
      <c r="E113">
        <v>2</v>
      </c>
      <c r="F113">
        <v>763.29</v>
      </c>
      <c r="G113">
        <v>789.62158699999998</v>
      </c>
      <c r="H113">
        <v>1</v>
      </c>
      <c r="I113">
        <v>1</v>
      </c>
      <c r="J113">
        <v>-26.331586999999999</v>
      </c>
      <c r="K113">
        <f t="shared" si="14"/>
        <v>26.331586999999999</v>
      </c>
      <c r="L113">
        <f t="shared" si="15"/>
        <v>693.35247393856889</v>
      </c>
      <c r="M113">
        <f t="shared" si="16"/>
        <v>693.35247393856889</v>
      </c>
    </row>
    <row r="114" spans="1:13" x14ac:dyDescent="0.25">
      <c r="A114" t="s">
        <v>45</v>
      </c>
      <c r="B114">
        <v>9692</v>
      </c>
      <c r="C114">
        <v>393316.55</v>
      </c>
      <c r="D114">
        <v>7406311.1399999997</v>
      </c>
      <c r="E114">
        <v>2</v>
      </c>
      <c r="F114">
        <v>799.15</v>
      </c>
      <c r="G114">
        <v>795.17128200000002</v>
      </c>
      <c r="H114">
        <v>1</v>
      </c>
      <c r="I114">
        <v>1</v>
      </c>
      <c r="J114">
        <v>3.9787180000000002</v>
      </c>
      <c r="K114">
        <f t="shared" si="14"/>
        <v>3.9787180000000002</v>
      </c>
      <c r="L114">
        <f t="shared" si="15"/>
        <v>15.830196923524001</v>
      </c>
      <c r="M114">
        <f t="shared" si="16"/>
        <v>15.830196923524001</v>
      </c>
    </row>
    <row r="115" spans="1:13" x14ac:dyDescent="0.25">
      <c r="A115" t="s">
        <v>45</v>
      </c>
      <c r="B115">
        <v>9763</v>
      </c>
      <c r="C115">
        <v>393316.55</v>
      </c>
      <c r="D115">
        <v>7406311.1399999997</v>
      </c>
      <c r="E115">
        <v>2</v>
      </c>
      <c r="F115">
        <v>798.45</v>
      </c>
      <c r="G115">
        <v>795.03002700000002</v>
      </c>
      <c r="H115">
        <v>1</v>
      </c>
      <c r="I115">
        <v>1</v>
      </c>
      <c r="J115">
        <v>3.4199730000000002</v>
      </c>
      <c r="K115">
        <f t="shared" si="14"/>
        <v>3.4199730000000002</v>
      </c>
      <c r="L115">
        <f t="shared" si="15"/>
        <v>11.696215320729001</v>
      </c>
      <c r="M115">
        <f t="shared" si="16"/>
        <v>11.696215320729001</v>
      </c>
    </row>
    <row r="116" spans="1:13" x14ac:dyDescent="0.25">
      <c r="A116" t="s">
        <v>45</v>
      </c>
      <c r="B116">
        <v>9833</v>
      </c>
      <c r="C116">
        <v>393316.55</v>
      </c>
      <c r="D116">
        <v>7406311.1399999997</v>
      </c>
      <c r="E116">
        <v>2</v>
      </c>
      <c r="F116">
        <v>798.48</v>
      </c>
      <c r="G116">
        <v>794.88586499999997</v>
      </c>
      <c r="H116">
        <v>1</v>
      </c>
      <c r="I116">
        <v>1</v>
      </c>
      <c r="J116">
        <v>3.5941350000000001</v>
      </c>
      <c r="K116">
        <f t="shared" si="14"/>
        <v>3.5941350000000001</v>
      </c>
      <c r="L116">
        <f t="shared" si="15"/>
        <v>12.917806398225</v>
      </c>
      <c r="M116">
        <f t="shared" si="16"/>
        <v>12.917806398225</v>
      </c>
    </row>
    <row r="117" spans="1:13" x14ac:dyDescent="0.25">
      <c r="A117" t="s">
        <v>45</v>
      </c>
      <c r="B117">
        <v>9946</v>
      </c>
      <c r="C117">
        <v>393316.55</v>
      </c>
      <c r="D117">
        <v>7406311.1399999997</v>
      </c>
      <c r="E117">
        <v>2</v>
      </c>
      <c r="F117">
        <v>798.58</v>
      </c>
      <c r="G117">
        <v>794.63665200000003</v>
      </c>
      <c r="H117">
        <v>1</v>
      </c>
      <c r="I117">
        <v>1</v>
      </c>
      <c r="J117">
        <v>3.9433479999999999</v>
      </c>
      <c r="K117">
        <f t="shared" si="14"/>
        <v>3.9433479999999999</v>
      </c>
      <c r="L117">
        <f t="shared" si="15"/>
        <v>15.549993449103999</v>
      </c>
      <c r="M117">
        <f t="shared" si="16"/>
        <v>15.549993449103999</v>
      </c>
    </row>
    <row r="118" spans="1:13" x14ac:dyDescent="0.25">
      <c r="A118" t="s">
        <v>45</v>
      </c>
      <c r="B118">
        <v>9947</v>
      </c>
      <c r="C118">
        <v>393316.55</v>
      </c>
      <c r="D118">
        <v>7406311.1399999997</v>
      </c>
      <c r="E118">
        <v>2</v>
      </c>
      <c r="F118">
        <v>798.58</v>
      </c>
      <c r="G118">
        <v>794.634367</v>
      </c>
      <c r="H118">
        <v>1</v>
      </c>
      <c r="I118">
        <v>1</v>
      </c>
      <c r="J118">
        <v>3.9456329999999999</v>
      </c>
      <c r="K118">
        <f t="shared" si="14"/>
        <v>3.9456329999999999</v>
      </c>
      <c r="L118">
        <f t="shared" si="15"/>
        <v>15.568019770689</v>
      </c>
      <c r="M118">
        <f t="shared" si="16"/>
        <v>15.568019770689</v>
      </c>
    </row>
    <row r="119" spans="1:13" x14ac:dyDescent="0.25">
      <c r="A119" t="s">
        <v>45</v>
      </c>
      <c r="B119">
        <v>10034</v>
      </c>
      <c r="C119">
        <v>393316.55</v>
      </c>
      <c r="D119">
        <v>7406311.1399999997</v>
      </c>
      <c r="E119">
        <v>2</v>
      </c>
      <c r="F119">
        <v>798.31</v>
      </c>
      <c r="G119">
        <v>794.45014500000002</v>
      </c>
      <c r="H119">
        <v>1</v>
      </c>
      <c r="I119">
        <v>1</v>
      </c>
      <c r="J119">
        <v>3.859855</v>
      </c>
      <c r="K119">
        <f t="shared" si="14"/>
        <v>3.859855</v>
      </c>
      <c r="L119">
        <f t="shared" si="15"/>
        <v>14.898480621025</v>
      </c>
      <c r="M119">
        <f t="shared" si="16"/>
        <v>14.898480621025</v>
      </c>
    </row>
    <row r="120" spans="1:13" x14ac:dyDescent="0.25">
      <c r="A120" t="s">
        <v>46</v>
      </c>
      <c r="B120">
        <v>1</v>
      </c>
      <c r="C120">
        <v>390740.76</v>
      </c>
      <c r="D120">
        <v>7405731.4000000004</v>
      </c>
      <c r="E120">
        <v>2</v>
      </c>
      <c r="F120">
        <v>754.65</v>
      </c>
      <c r="G120">
        <v>760.363741</v>
      </c>
      <c r="H120">
        <v>1</v>
      </c>
      <c r="I120">
        <v>1</v>
      </c>
      <c r="J120">
        <v>-5.7137409999999997</v>
      </c>
      <c r="K120">
        <f t="shared" si="14"/>
        <v>5.7137409999999997</v>
      </c>
      <c r="L120">
        <f t="shared" si="15"/>
        <v>32.646836215080995</v>
      </c>
      <c r="M120">
        <f t="shared" si="16"/>
        <v>32.646836215080995</v>
      </c>
    </row>
    <row r="121" spans="1:13" x14ac:dyDescent="0.25">
      <c r="A121" t="s">
        <v>46</v>
      </c>
      <c r="B121">
        <v>152</v>
      </c>
      <c r="C121">
        <v>390740.76</v>
      </c>
      <c r="D121">
        <v>7405731.4000000004</v>
      </c>
      <c r="E121">
        <v>2</v>
      </c>
      <c r="F121">
        <v>754.64</v>
      </c>
      <c r="G121">
        <v>760.37101800000005</v>
      </c>
      <c r="H121">
        <v>1</v>
      </c>
      <c r="I121">
        <v>1</v>
      </c>
      <c r="J121">
        <v>-5.7310179999999997</v>
      </c>
      <c r="K121">
        <f t="shared" si="14"/>
        <v>5.7310179999999997</v>
      </c>
      <c r="L121">
        <f t="shared" si="15"/>
        <v>32.844567316323996</v>
      </c>
      <c r="M121">
        <f t="shared" si="16"/>
        <v>32.844567316323996</v>
      </c>
    </row>
    <row r="122" spans="1:13" x14ac:dyDescent="0.25">
      <c r="A122" t="s">
        <v>46</v>
      </c>
      <c r="B122">
        <v>518</v>
      </c>
      <c r="C122">
        <v>390740.76</v>
      </c>
      <c r="D122">
        <v>7405731.4000000004</v>
      </c>
      <c r="E122">
        <v>2</v>
      </c>
      <c r="F122">
        <v>754.99</v>
      </c>
      <c r="G122">
        <v>760.40528200000006</v>
      </c>
      <c r="H122">
        <v>1</v>
      </c>
      <c r="I122">
        <v>1</v>
      </c>
      <c r="J122">
        <v>-5.4152820000000004</v>
      </c>
      <c r="K122">
        <f t="shared" si="14"/>
        <v>5.4152820000000004</v>
      </c>
      <c r="L122">
        <f t="shared" si="15"/>
        <v>29.325279139524003</v>
      </c>
      <c r="M122">
        <f t="shared" si="16"/>
        <v>29.325279139524003</v>
      </c>
    </row>
    <row r="123" spans="1:13" x14ac:dyDescent="0.25">
      <c r="A123" t="s">
        <v>46</v>
      </c>
      <c r="B123">
        <v>883</v>
      </c>
      <c r="C123">
        <v>390740.76</v>
      </c>
      <c r="D123">
        <v>7405731.4000000004</v>
      </c>
      <c r="E123">
        <v>2</v>
      </c>
      <c r="F123">
        <v>755.5</v>
      </c>
      <c r="G123">
        <v>760.45659999999998</v>
      </c>
      <c r="H123">
        <v>1</v>
      </c>
      <c r="I123">
        <v>1</v>
      </c>
      <c r="J123">
        <v>-4.9565999999999999</v>
      </c>
      <c r="K123">
        <f t="shared" si="14"/>
        <v>4.9565999999999999</v>
      </c>
      <c r="L123">
        <f t="shared" si="15"/>
        <v>24.567883559999999</v>
      </c>
      <c r="M123">
        <f t="shared" si="16"/>
        <v>24.567883559999999</v>
      </c>
    </row>
    <row r="124" spans="1:13" x14ac:dyDescent="0.25">
      <c r="A124" t="s">
        <v>46</v>
      </c>
      <c r="B124">
        <v>1248</v>
      </c>
      <c r="C124">
        <v>390740.76</v>
      </c>
      <c r="D124">
        <v>7405731.4000000004</v>
      </c>
      <c r="E124">
        <v>2</v>
      </c>
      <c r="F124">
        <v>755.93</v>
      </c>
      <c r="G124">
        <v>760.52384500000005</v>
      </c>
      <c r="H124">
        <v>1</v>
      </c>
      <c r="I124">
        <v>1</v>
      </c>
      <c r="J124">
        <v>-4.593845</v>
      </c>
      <c r="K124">
        <f t="shared" si="14"/>
        <v>4.593845</v>
      </c>
      <c r="L124">
        <f t="shared" si="15"/>
        <v>21.103411884025</v>
      </c>
      <c r="M124">
        <f t="shared" si="16"/>
        <v>21.103411884025</v>
      </c>
    </row>
    <row r="125" spans="1:13" x14ac:dyDescent="0.25">
      <c r="A125" t="s">
        <v>46</v>
      </c>
      <c r="B125">
        <v>1613</v>
      </c>
      <c r="C125">
        <v>390740.76</v>
      </c>
      <c r="D125">
        <v>7405731.4000000004</v>
      </c>
      <c r="E125">
        <v>2</v>
      </c>
      <c r="F125">
        <v>756.13</v>
      </c>
      <c r="G125">
        <v>760.60607100000004</v>
      </c>
      <c r="H125">
        <v>1</v>
      </c>
      <c r="I125">
        <v>1</v>
      </c>
      <c r="J125">
        <v>-4.4760710000000001</v>
      </c>
      <c r="K125">
        <f t="shared" si="14"/>
        <v>4.4760710000000001</v>
      </c>
      <c r="L125">
        <f t="shared" si="15"/>
        <v>20.035211597041002</v>
      </c>
      <c r="M125">
        <f t="shared" si="16"/>
        <v>20.035211597041002</v>
      </c>
    </row>
    <row r="126" spans="1:13" x14ac:dyDescent="0.25">
      <c r="A126" t="s">
        <v>46</v>
      </c>
      <c r="B126">
        <v>1979</v>
      </c>
      <c r="C126">
        <v>390740.76</v>
      </c>
      <c r="D126">
        <v>7405731.4000000004</v>
      </c>
      <c r="E126">
        <v>2</v>
      </c>
      <c r="F126">
        <v>756.69</v>
      </c>
      <c r="G126">
        <v>760.704475</v>
      </c>
      <c r="H126">
        <v>1</v>
      </c>
      <c r="I126">
        <v>1</v>
      </c>
      <c r="J126">
        <v>-4.014475</v>
      </c>
      <c r="K126">
        <f t="shared" si="14"/>
        <v>4.014475</v>
      </c>
      <c r="L126">
        <f t="shared" si="15"/>
        <v>16.116009525625</v>
      </c>
      <c r="M126">
        <f t="shared" si="16"/>
        <v>16.116009525625</v>
      </c>
    </row>
    <row r="127" spans="1:13" x14ac:dyDescent="0.25">
      <c r="A127" t="s">
        <v>46</v>
      </c>
      <c r="B127">
        <v>2344</v>
      </c>
      <c r="C127">
        <v>390740.76</v>
      </c>
      <c r="D127">
        <v>7405731.4000000004</v>
      </c>
      <c r="E127">
        <v>2</v>
      </c>
      <c r="F127">
        <v>756.98</v>
      </c>
      <c r="G127">
        <v>760.82080800000006</v>
      </c>
      <c r="H127">
        <v>1</v>
      </c>
      <c r="I127">
        <v>1</v>
      </c>
      <c r="J127">
        <v>-3.840808</v>
      </c>
      <c r="K127">
        <f t="shared" si="14"/>
        <v>3.840808</v>
      </c>
      <c r="L127">
        <f t="shared" si="15"/>
        <v>14.751806092863999</v>
      </c>
      <c r="M127">
        <f t="shared" si="16"/>
        <v>14.751806092863999</v>
      </c>
    </row>
    <row r="128" spans="1:13" x14ac:dyDescent="0.25">
      <c r="A128" t="s">
        <v>46</v>
      </c>
      <c r="B128">
        <v>2709</v>
      </c>
      <c r="C128">
        <v>390740.76</v>
      </c>
      <c r="D128">
        <v>7405731.4000000004</v>
      </c>
      <c r="E128">
        <v>2</v>
      </c>
      <c r="F128">
        <v>757.17</v>
      </c>
      <c r="G128">
        <v>760.967221</v>
      </c>
      <c r="H128">
        <v>1</v>
      </c>
      <c r="I128">
        <v>1</v>
      </c>
      <c r="J128">
        <v>-3.797221</v>
      </c>
      <c r="K128">
        <f t="shared" si="14"/>
        <v>3.797221</v>
      </c>
      <c r="L128">
        <f t="shared" si="15"/>
        <v>14.418887322841</v>
      </c>
      <c r="M128">
        <f t="shared" si="16"/>
        <v>14.418887322841</v>
      </c>
    </row>
    <row r="129" spans="1:13" x14ac:dyDescent="0.25">
      <c r="A129" t="s">
        <v>46</v>
      </c>
      <c r="B129">
        <v>3074</v>
      </c>
      <c r="C129">
        <v>390740.76</v>
      </c>
      <c r="D129">
        <v>7405731.4000000004</v>
      </c>
      <c r="E129">
        <v>2</v>
      </c>
      <c r="F129">
        <v>756.01</v>
      </c>
      <c r="G129">
        <v>761.17704500000002</v>
      </c>
      <c r="H129">
        <v>1</v>
      </c>
      <c r="I129">
        <v>1</v>
      </c>
      <c r="J129">
        <v>-5.1670449999999999</v>
      </c>
      <c r="K129">
        <f t="shared" si="14"/>
        <v>5.1670449999999999</v>
      </c>
      <c r="L129">
        <f t="shared" si="15"/>
        <v>26.698354032024998</v>
      </c>
      <c r="M129">
        <f t="shared" si="16"/>
        <v>26.698354032024998</v>
      </c>
    </row>
    <row r="130" spans="1:13" x14ac:dyDescent="0.25">
      <c r="A130" t="s">
        <v>46</v>
      </c>
      <c r="B130">
        <v>3440</v>
      </c>
      <c r="C130">
        <v>390740.76</v>
      </c>
      <c r="D130">
        <v>7405731.4000000004</v>
      </c>
      <c r="E130">
        <v>2</v>
      </c>
      <c r="F130">
        <v>759.28</v>
      </c>
      <c r="G130">
        <v>761.48538699999995</v>
      </c>
      <c r="H130">
        <v>1</v>
      </c>
      <c r="I130">
        <v>1</v>
      </c>
      <c r="J130">
        <v>-2.205387</v>
      </c>
      <c r="K130">
        <f t="shared" ref="K130:K193" si="19">ABS(J130)</f>
        <v>2.205387</v>
      </c>
      <c r="L130">
        <f t="shared" ref="L130:L193" si="20">K130^2</f>
        <v>4.8637318197689998</v>
      </c>
      <c r="M130">
        <f t="shared" si="16"/>
        <v>4.8637318197689998</v>
      </c>
    </row>
    <row r="131" spans="1:13" x14ac:dyDescent="0.25">
      <c r="A131" t="s">
        <v>46</v>
      </c>
      <c r="B131">
        <v>3805</v>
      </c>
      <c r="C131">
        <v>390740.76</v>
      </c>
      <c r="D131">
        <v>7405731.4000000004</v>
      </c>
      <c r="E131">
        <v>2</v>
      </c>
      <c r="F131">
        <v>758.77</v>
      </c>
      <c r="G131">
        <v>761.90869999999995</v>
      </c>
      <c r="H131">
        <v>1</v>
      </c>
      <c r="I131">
        <v>1</v>
      </c>
      <c r="J131">
        <v>-3.1387</v>
      </c>
      <c r="K131">
        <f t="shared" si="19"/>
        <v>3.1387</v>
      </c>
      <c r="L131">
        <f t="shared" si="20"/>
        <v>9.8514376900000009</v>
      </c>
      <c r="M131">
        <f t="shared" ref="M131:M194" si="21">L131*H131</f>
        <v>9.8514376900000009</v>
      </c>
    </row>
    <row r="132" spans="1:13" x14ac:dyDescent="0.25">
      <c r="A132" t="s">
        <v>46</v>
      </c>
      <c r="B132">
        <v>4170</v>
      </c>
      <c r="C132">
        <v>390740.76</v>
      </c>
      <c r="D132">
        <v>7405731.4000000004</v>
      </c>
      <c r="E132">
        <v>2</v>
      </c>
      <c r="F132">
        <v>759.1</v>
      </c>
      <c r="G132">
        <v>762.40773100000001</v>
      </c>
      <c r="H132">
        <v>1</v>
      </c>
      <c r="I132">
        <v>1</v>
      </c>
      <c r="J132">
        <v>-3.307731</v>
      </c>
      <c r="K132">
        <f t="shared" si="19"/>
        <v>3.307731</v>
      </c>
      <c r="L132">
        <f t="shared" si="20"/>
        <v>10.941084368361</v>
      </c>
      <c r="M132">
        <f t="shared" si="21"/>
        <v>10.941084368361</v>
      </c>
    </row>
    <row r="133" spans="1:13" x14ac:dyDescent="0.25">
      <c r="A133" t="s">
        <v>46</v>
      </c>
      <c r="B133">
        <v>5996</v>
      </c>
      <c r="C133">
        <v>390740.76</v>
      </c>
      <c r="D133">
        <v>7405731.4000000004</v>
      </c>
      <c r="E133">
        <v>2</v>
      </c>
      <c r="F133">
        <v>764.44</v>
      </c>
      <c r="G133">
        <v>765.43174299999998</v>
      </c>
      <c r="H133">
        <v>1</v>
      </c>
      <c r="I133">
        <v>1</v>
      </c>
      <c r="J133">
        <v>-0.99174300000000004</v>
      </c>
      <c r="K133">
        <f t="shared" si="19"/>
        <v>0.99174300000000004</v>
      </c>
      <c r="L133">
        <f t="shared" si="20"/>
        <v>0.98355417804900003</v>
      </c>
      <c r="M133">
        <f t="shared" si="21"/>
        <v>0.98355417804900003</v>
      </c>
    </row>
    <row r="134" spans="1:13" x14ac:dyDescent="0.25">
      <c r="A134" t="s">
        <v>46</v>
      </c>
      <c r="B134">
        <v>6362</v>
      </c>
      <c r="C134">
        <v>390740.76</v>
      </c>
      <c r="D134">
        <v>7405731.4000000004</v>
      </c>
      <c r="E134">
        <v>2</v>
      </c>
      <c r="F134">
        <v>764.55</v>
      </c>
      <c r="G134">
        <v>766.10670800000003</v>
      </c>
      <c r="H134">
        <v>1</v>
      </c>
      <c r="I134">
        <v>1</v>
      </c>
      <c r="J134">
        <v>-1.556708</v>
      </c>
      <c r="K134">
        <f t="shared" si="19"/>
        <v>1.556708</v>
      </c>
      <c r="L134">
        <f t="shared" si="20"/>
        <v>2.4233397972640001</v>
      </c>
      <c r="M134">
        <f t="shared" si="21"/>
        <v>2.4233397972640001</v>
      </c>
    </row>
    <row r="135" spans="1:13" x14ac:dyDescent="0.25">
      <c r="A135" t="s">
        <v>46</v>
      </c>
      <c r="B135">
        <v>6727</v>
      </c>
      <c r="C135">
        <v>390740.76</v>
      </c>
      <c r="D135">
        <v>7405731.4000000004</v>
      </c>
      <c r="E135">
        <v>2</v>
      </c>
      <c r="F135">
        <v>765.62</v>
      </c>
      <c r="G135">
        <v>766.80734299999995</v>
      </c>
      <c r="H135">
        <v>1</v>
      </c>
      <c r="I135">
        <v>1</v>
      </c>
      <c r="J135">
        <v>-1.187343</v>
      </c>
      <c r="K135">
        <f t="shared" si="19"/>
        <v>1.187343</v>
      </c>
      <c r="L135">
        <f t="shared" si="20"/>
        <v>1.4097833996490001</v>
      </c>
      <c r="M135">
        <f t="shared" si="21"/>
        <v>1.4097833996490001</v>
      </c>
    </row>
    <row r="136" spans="1:13" x14ac:dyDescent="0.25">
      <c r="A136" t="s">
        <v>47</v>
      </c>
      <c r="B136">
        <v>1</v>
      </c>
      <c r="C136">
        <v>390623.09</v>
      </c>
      <c r="D136">
        <v>7406123.5099999998</v>
      </c>
      <c r="E136">
        <v>2</v>
      </c>
      <c r="F136">
        <v>758.54</v>
      </c>
      <c r="G136">
        <v>760.33613000000003</v>
      </c>
      <c r="H136">
        <v>1</v>
      </c>
      <c r="I136">
        <v>1</v>
      </c>
      <c r="J136">
        <v>-1.79613</v>
      </c>
      <c r="K136">
        <f t="shared" si="19"/>
        <v>1.79613</v>
      </c>
      <c r="L136">
        <f t="shared" si="20"/>
        <v>3.2260829768999999</v>
      </c>
      <c r="M136">
        <f t="shared" si="21"/>
        <v>3.2260829768999999</v>
      </c>
    </row>
    <row r="137" spans="1:13" x14ac:dyDescent="0.25">
      <c r="A137" t="s">
        <v>47</v>
      </c>
      <c r="B137">
        <v>152</v>
      </c>
      <c r="C137">
        <v>390623.09</v>
      </c>
      <c r="D137">
        <v>7406123.5099999998</v>
      </c>
      <c r="E137">
        <v>2</v>
      </c>
      <c r="F137">
        <v>758.57</v>
      </c>
      <c r="G137">
        <v>760.34318800000005</v>
      </c>
      <c r="H137">
        <v>1</v>
      </c>
      <c r="I137">
        <v>1</v>
      </c>
      <c r="J137">
        <v>-1.773188</v>
      </c>
      <c r="K137">
        <f t="shared" si="19"/>
        <v>1.773188</v>
      </c>
      <c r="L137">
        <f t="shared" si="20"/>
        <v>3.1441956833439999</v>
      </c>
      <c r="M137">
        <f t="shared" si="21"/>
        <v>3.1441956833439999</v>
      </c>
    </row>
    <row r="138" spans="1:13" x14ac:dyDescent="0.25">
      <c r="A138" t="s">
        <v>47</v>
      </c>
      <c r="B138">
        <v>518</v>
      </c>
      <c r="C138">
        <v>390623.09</v>
      </c>
      <c r="D138">
        <v>7406123.5099999998</v>
      </c>
      <c r="E138">
        <v>2</v>
      </c>
      <c r="F138">
        <v>758.99</v>
      </c>
      <c r="G138">
        <v>760.37731299999996</v>
      </c>
      <c r="H138">
        <v>1</v>
      </c>
      <c r="I138">
        <v>1</v>
      </c>
      <c r="J138">
        <v>-1.387313</v>
      </c>
      <c r="K138">
        <f t="shared" si="19"/>
        <v>1.387313</v>
      </c>
      <c r="L138">
        <f t="shared" si="20"/>
        <v>1.9246373599690001</v>
      </c>
      <c r="M138">
        <f t="shared" si="21"/>
        <v>1.9246373599690001</v>
      </c>
    </row>
    <row r="139" spans="1:13" x14ac:dyDescent="0.25">
      <c r="A139" t="s">
        <v>47</v>
      </c>
      <c r="B139">
        <v>883</v>
      </c>
      <c r="C139">
        <v>390623.09</v>
      </c>
      <c r="D139">
        <v>7406123.5099999998</v>
      </c>
      <c r="E139">
        <v>2</v>
      </c>
      <c r="F139">
        <v>759.46</v>
      </c>
      <c r="G139">
        <v>760.42846399999996</v>
      </c>
      <c r="H139">
        <v>1</v>
      </c>
      <c r="I139">
        <v>1</v>
      </c>
      <c r="J139">
        <v>-0.96846399999999999</v>
      </c>
      <c r="K139">
        <f t="shared" si="19"/>
        <v>0.96846399999999999</v>
      </c>
      <c r="L139">
        <f t="shared" si="20"/>
        <v>0.93792251929600001</v>
      </c>
      <c r="M139">
        <f t="shared" si="21"/>
        <v>0.93792251929600001</v>
      </c>
    </row>
    <row r="140" spans="1:13" x14ac:dyDescent="0.25">
      <c r="A140" t="s">
        <v>47</v>
      </c>
      <c r="B140">
        <v>1248</v>
      </c>
      <c r="C140">
        <v>390623.09</v>
      </c>
      <c r="D140">
        <v>7406123.5099999998</v>
      </c>
      <c r="E140">
        <v>2</v>
      </c>
      <c r="F140">
        <v>759.78</v>
      </c>
      <c r="G140">
        <v>760.49559399999998</v>
      </c>
      <c r="H140">
        <v>1</v>
      </c>
      <c r="I140">
        <v>1</v>
      </c>
      <c r="J140">
        <v>-0.71559399999999995</v>
      </c>
      <c r="K140">
        <f t="shared" si="19"/>
        <v>0.71559399999999995</v>
      </c>
      <c r="L140">
        <f t="shared" si="20"/>
        <v>0.51207477283599989</v>
      </c>
      <c r="M140">
        <f t="shared" si="21"/>
        <v>0.51207477283599989</v>
      </c>
    </row>
    <row r="141" spans="1:13" x14ac:dyDescent="0.25">
      <c r="A141" t="s">
        <v>47</v>
      </c>
      <c r="B141">
        <v>1613</v>
      </c>
      <c r="C141">
        <v>390623.09</v>
      </c>
      <c r="D141">
        <v>7406123.5099999998</v>
      </c>
      <c r="E141">
        <v>2</v>
      </c>
      <c r="F141">
        <v>759.99</v>
      </c>
      <c r="G141">
        <v>760.57768599999997</v>
      </c>
      <c r="H141">
        <v>1</v>
      </c>
      <c r="I141">
        <v>1</v>
      </c>
      <c r="J141">
        <v>-0.58768600000000004</v>
      </c>
      <c r="K141">
        <f t="shared" si="19"/>
        <v>0.58768600000000004</v>
      </c>
      <c r="L141">
        <f t="shared" si="20"/>
        <v>0.34537483459600005</v>
      </c>
      <c r="M141">
        <f t="shared" si="21"/>
        <v>0.34537483459600005</v>
      </c>
    </row>
    <row r="142" spans="1:13" x14ac:dyDescent="0.25">
      <c r="A142" t="s">
        <v>47</v>
      </c>
      <c r="B142">
        <v>1979</v>
      </c>
      <c r="C142">
        <v>390623.09</v>
      </c>
      <c r="D142">
        <v>7406123.5099999998</v>
      </c>
      <c r="E142">
        <v>2</v>
      </c>
      <c r="F142">
        <v>760.49</v>
      </c>
      <c r="G142">
        <v>760.67595600000004</v>
      </c>
      <c r="H142">
        <v>1</v>
      </c>
      <c r="I142">
        <v>1</v>
      </c>
      <c r="J142">
        <v>-0.18595600000000001</v>
      </c>
      <c r="K142">
        <f t="shared" si="19"/>
        <v>0.18595600000000001</v>
      </c>
      <c r="L142">
        <f t="shared" si="20"/>
        <v>3.4579633936000005E-2</v>
      </c>
      <c r="M142">
        <f t="shared" si="21"/>
        <v>3.4579633936000005E-2</v>
      </c>
    </row>
    <row r="143" spans="1:13" x14ac:dyDescent="0.25">
      <c r="A143" t="s">
        <v>47</v>
      </c>
      <c r="B143">
        <v>2344</v>
      </c>
      <c r="C143">
        <v>390623.09</v>
      </c>
      <c r="D143">
        <v>7406123.5099999998</v>
      </c>
      <c r="E143">
        <v>2</v>
      </c>
      <c r="F143">
        <v>760.71</v>
      </c>
      <c r="G143">
        <v>760.79212099999995</v>
      </c>
      <c r="H143">
        <v>1</v>
      </c>
      <c r="I143">
        <v>1</v>
      </c>
      <c r="J143">
        <v>-8.2121E-2</v>
      </c>
      <c r="K143">
        <f t="shared" si="19"/>
        <v>8.2121E-2</v>
      </c>
      <c r="L143">
        <f t="shared" si="20"/>
        <v>6.7438586409999998E-3</v>
      </c>
      <c r="M143">
        <f t="shared" si="21"/>
        <v>6.7438586409999998E-3</v>
      </c>
    </row>
    <row r="144" spans="1:13" x14ac:dyDescent="0.25">
      <c r="A144" t="s">
        <v>47</v>
      </c>
      <c r="B144">
        <v>2709</v>
      </c>
      <c r="C144">
        <v>390623.09</v>
      </c>
      <c r="D144">
        <v>7406123.5099999998</v>
      </c>
      <c r="E144">
        <v>2</v>
      </c>
      <c r="F144">
        <v>760.87</v>
      </c>
      <c r="G144">
        <v>760.93828699999995</v>
      </c>
      <c r="H144">
        <v>1</v>
      </c>
      <c r="I144">
        <v>1</v>
      </c>
      <c r="J144">
        <v>-6.8287E-2</v>
      </c>
      <c r="K144">
        <f t="shared" si="19"/>
        <v>6.8287E-2</v>
      </c>
      <c r="L144">
        <f t="shared" si="20"/>
        <v>4.6631143690000001E-3</v>
      </c>
      <c r="M144">
        <f t="shared" si="21"/>
        <v>4.6631143690000001E-3</v>
      </c>
    </row>
    <row r="145" spans="1:13" x14ac:dyDescent="0.25">
      <c r="A145" t="s">
        <v>47</v>
      </c>
      <c r="B145">
        <v>3074</v>
      </c>
      <c r="C145">
        <v>390623.09</v>
      </c>
      <c r="D145">
        <v>7406123.5099999998</v>
      </c>
      <c r="E145">
        <v>2</v>
      </c>
      <c r="F145">
        <v>759.86</v>
      </c>
      <c r="G145">
        <v>761.14761599999997</v>
      </c>
      <c r="H145">
        <v>1</v>
      </c>
      <c r="I145">
        <v>1</v>
      </c>
      <c r="J145">
        <v>-1.2876160000000001</v>
      </c>
      <c r="K145">
        <f t="shared" si="19"/>
        <v>1.2876160000000001</v>
      </c>
      <c r="L145">
        <f t="shared" si="20"/>
        <v>1.6579549634560002</v>
      </c>
      <c r="M145">
        <f t="shared" si="21"/>
        <v>1.6579549634560002</v>
      </c>
    </row>
    <row r="146" spans="1:13" x14ac:dyDescent="0.25">
      <c r="A146" t="s">
        <v>47</v>
      </c>
      <c r="B146">
        <v>3440</v>
      </c>
      <c r="C146">
        <v>390623.09</v>
      </c>
      <c r="D146">
        <v>7406123.5099999998</v>
      </c>
      <c r="E146">
        <v>2</v>
      </c>
      <c r="F146">
        <v>762.82</v>
      </c>
      <c r="G146">
        <v>761.45509000000004</v>
      </c>
      <c r="H146">
        <v>1</v>
      </c>
      <c r="I146">
        <v>1</v>
      </c>
      <c r="J146">
        <v>1.3649100000000001</v>
      </c>
      <c r="K146">
        <f t="shared" si="19"/>
        <v>1.3649100000000001</v>
      </c>
      <c r="L146">
        <f t="shared" si="20"/>
        <v>1.8629793081000001</v>
      </c>
      <c r="M146">
        <f t="shared" si="21"/>
        <v>1.8629793081000001</v>
      </c>
    </row>
    <row r="147" spans="1:13" x14ac:dyDescent="0.25">
      <c r="A147" t="s">
        <v>47</v>
      </c>
      <c r="B147">
        <v>3805</v>
      </c>
      <c r="C147">
        <v>390623.09</v>
      </c>
      <c r="D147">
        <v>7406123.5099999998</v>
      </c>
      <c r="E147">
        <v>2</v>
      </c>
      <c r="F147">
        <v>762.24</v>
      </c>
      <c r="G147">
        <v>761.87750900000003</v>
      </c>
      <c r="H147">
        <v>1</v>
      </c>
      <c r="I147">
        <v>1</v>
      </c>
      <c r="J147">
        <v>0.36249100000000001</v>
      </c>
      <c r="K147">
        <f t="shared" si="19"/>
        <v>0.36249100000000001</v>
      </c>
      <c r="L147">
        <f t="shared" si="20"/>
        <v>0.13139972508100001</v>
      </c>
      <c r="M147">
        <f t="shared" si="21"/>
        <v>0.13139972508100001</v>
      </c>
    </row>
    <row r="148" spans="1:13" x14ac:dyDescent="0.25">
      <c r="A148" t="s">
        <v>47</v>
      </c>
      <c r="B148">
        <v>4170</v>
      </c>
      <c r="C148">
        <v>390623.09</v>
      </c>
      <c r="D148">
        <v>7406123.5099999998</v>
      </c>
      <c r="E148">
        <v>2</v>
      </c>
      <c r="F148">
        <v>762.5</v>
      </c>
      <c r="G148">
        <v>762.37579700000003</v>
      </c>
      <c r="H148">
        <v>1</v>
      </c>
      <c r="I148">
        <v>1</v>
      </c>
      <c r="J148">
        <v>0.12420299999999999</v>
      </c>
      <c r="K148">
        <f t="shared" si="19"/>
        <v>0.12420299999999999</v>
      </c>
      <c r="L148">
        <f t="shared" si="20"/>
        <v>1.5426385208999999E-2</v>
      </c>
      <c r="M148">
        <f t="shared" si="21"/>
        <v>1.5426385208999999E-2</v>
      </c>
    </row>
    <row r="149" spans="1:13" x14ac:dyDescent="0.25">
      <c r="A149" t="s">
        <v>47</v>
      </c>
      <c r="B149">
        <v>5996</v>
      </c>
      <c r="C149">
        <v>390623.09</v>
      </c>
      <c r="D149">
        <v>7406123.5099999998</v>
      </c>
      <c r="E149">
        <v>2</v>
      </c>
      <c r="F149">
        <v>767.12</v>
      </c>
      <c r="G149">
        <v>765.39666699999998</v>
      </c>
      <c r="H149">
        <v>1</v>
      </c>
      <c r="I149">
        <v>1</v>
      </c>
      <c r="J149">
        <v>1.723333</v>
      </c>
      <c r="K149">
        <f t="shared" si="19"/>
        <v>1.723333</v>
      </c>
      <c r="L149">
        <f t="shared" si="20"/>
        <v>2.9698766288890002</v>
      </c>
      <c r="M149">
        <f t="shared" si="21"/>
        <v>2.9698766288890002</v>
      </c>
    </row>
    <row r="150" spans="1:13" x14ac:dyDescent="0.25">
      <c r="A150" t="s">
        <v>47</v>
      </c>
      <c r="B150">
        <v>6362</v>
      </c>
      <c r="C150">
        <v>390623.09</v>
      </c>
      <c r="D150">
        <v>7406123.5099999998</v>
      </c>
      <c r="E150">
        <v>2</v>
      </c>
      <c r="F150">
        <v>767.28</v>
      </c>
      <c r="G150">
        <v>766.07078799999999</v>
      </c>
      <c r="H150">
        <v>1</v>
      </c>
      <c r="I150">
        <v>1</v>
      </c>
      <c r="J150">
        <v>1.209212</v>
      </c>
      <c r="K150">
        <f t="shared" si="19"/>
        <v>1.209212</v>
      </c>
      <c r="L150">
        <f t="shared" si="20"/>
        <v>1.4621936609439998</v>
      </c>
      <c r="M150">
        <f t="shared" si="21"/>
        <v>1.4621936609439998</v>
      </c>
    </row>
    <row r="151" spans="1:13" x14ac:dyDescent="0.25">
      <c r="A151" t="s">
        <v>47</v>
      </c>
      <c r="B151">
        <v>6727</v>
      </c>
      <c r="C151">
        <v>390623.09</v>
      </c>
      <c r="D151">
        <v>7406123.5099999998</v>
      </c>
      <c r="E151">
        <v>2</v>
      </c>
      <c r="F151">
        <v>768.32</v>
      </c>
      <c r="G151">
        <v>766.77050599999995</v>
      </c>
      <c r="H151">
        <v>1</v>
      </c>
      <c r="I151">
        <v>1</v>
      </c>
      <c r="J151">
        <v>1.5494939999999999</v>
      </c>
      <c r="K151">
        <f t="shared" si="19"/>
        <v>1.5494939999999999</v>
      </c>
      <c r="L151">
        <f t="shared" si="20"/>
        <v>2.4009316560359997</v>
      </c>
      <c r="M151">
        <f t="shared" si="21"/>
        <v>2.4009316560359997</v>
      </c>
    </row>
    <row r="152" spans="1:13" x14ac:dyDescent="0.25">
      <c r="A152" t="s">
        <v>48</v>
      </c>
      <c r="B152">
        <v>1</v>
      </c>
      <c r="C152">
        <v>390920.51</v>
      </c>
      <c r="D152">
        <v>7405852.7699999996</v>
      </c>
      <c r="E152">
        <v>2</v>
      </c>
      <c r="F152">
        <v>755.92</v>
      </c>
      <c r="G152">
        <v>760.37545399999999</v>
      </c>
      <c r="H152">
        <v>1</v>
      </c>
      <c r="I152">
        <v>1</v>
      </c>
      <c r="J152">
        <v>-4.4554539999999996</v>
      </c>
      <c r="K152">
        <f t="shared" si="19"/>
        <v>4.4554539999999996</v>
      </c>
      <c r="L152">
        <f t="shared" si="20"/>
        <v>19.851070346115996</v>
      </c>
      <c r="M152">
        <f t="shared" si="21"/>
        <v>19.851070346115996</v>
      </c>
    </row>
    <row r="153" spans="1:13" x14ac:dyDescent="0.25">
      <c r="A153" t="s">
        <v>48</v>
      </c>
      <c r="B153">
        <v>152</v>
      </c>
      <c r="C153">
        <v>390920.51</v>
      </c>
      <c r="D153">
        <v>7405852.7699999996</v>
      </c>
      <c r="E153">
        <v>2</v>
      </c>
      <c r="F153">
        <v>755.87</v>
      </c>
      <c r="G153">
        <v>760.38320099999999</v>
      </c>
      <c r="H153">
        <v>1</v>
      </c>
      <c r="I153">
        <v>1</v>
      </c>
      <c r="J153">
        <v>-4.5132009999999996</v>
      </c>
      <c r="K153">
        <f t="shared" si="19"/>
        <v>4.5132009999999996</v>
      </c>
      <c r="L153">
        <f t="shared" si="20"/>
        <v>20.368983266400996</v>
      </c>
      <c r="M153">
        <f t="shared" si="21"/>
        <v>20.368983266400996</v>
      </c>
    </row>
    <row r="154" spans="1:13" x14ac:dyDescent="0.25">
      <c r="A154" t="s">
        <v>48</v>
      </c>
      <c r="B154">
        <v>518</v>
      </c>
      <c r="C154">
        <v>390920.51</v>
      </c>
      <c r="D154">
        <v>7405852.7699999996</v>
      </c>
      <c r="E154">
        <v>2</v>
      </c>
      <c r="F154">
        <v>756.22</v>
      </c>
      <c r="G154">
        <v>760.41787399999998</v>
      </c>
      <c r="H154">
        <v>1</v>
      </c>
      <c r="I154">
        <v>1</v>
      </c>
      <c r="J154">
        <v>-4.1978739999999997</v>
      </c>
      <c r="K154">
        <f t="shared" si="19"/>
        <v>4.1978739999999997</v>
      </c>
      <c r="L154">
        <f t="shared" si="20"/>
        <v>17.622146119875996</v>
      </c>
      <c r="M154">
        <f t="shared" si="21"/>
        <v>17.622146119875996</v>
      </c>
    </row>
    <row r="155" spans="1:13" x14ac:dyDescent="0.25">
      <c r="A155" t="s">
        <v>48</v>
      </c>
      <c r="B155">
        <v>883</v>
      </c>
      <c r="C155">
        <v>390920.51</v>
      </c>
      <c r="D155">
        <v>7405852.7699999996</v>
      </c>
      <c r="E155">
        <v>2</v>
      </c>
      <c r="F155">
        <v>756.71</v>
      </c>
      <c r="G155">
        <v>760.46959900000002</v>
      </c>
      <c r="H155">
        <v>1</v>
      </c>
      <c r="I155">
        <v>1</v>
      </c>
      <c r="J155">
        <v>-3.7595990000000001</v>
      </c>
      <c r="K155">
        <f t="shared" si="19"/>
        <v>3.7595990000000001</v>
      </c>
      <c r="L155">
        <f t="shared" si="20"/>
        <v>14.134584640801002</v>
      </c>
      <c r="M155">
        <f t="shared" si="21"/>
        <v>14.134584640801002</v>
      </c>
    </row>
    <row r="156" spans="1:13" x14ac:dyDescent="0.25">
      <c r="A156" t="s">
        <v>48</v>
      </c>
      <c r="B156">
        <v>1248</v>
      </c>
      <c r="C156">
        <v>390920.51</v>
      </c>
      <c r="D156">
        <v>7405852.7699999996</v>
      </c>
      <c r="E156">
        <v>2</v>
      </c>
      <c r="F156">
        <v>757.21</v>
      </c>
      <c r="G156">
        <v>760.53715699999998</v>
      </c>
      <c r="H156">
        <v>1</v>
      </c>
      <c r="I156">
        <v>1</v>
      </c>
      <c r="J156">
        <v>-3.3271570000000001</v>
      </c>
      <c r="K156">
        <f t="shared" si="19"/>
        <v>3.3271570000000001</v>
      </c>
      <c r="L156">
        <f t="shared" si="20"/>
        <v>11.069973702649001</v>
      </c>
      <c r="M156">
        <f t="shared" si="21"/>
        <v>11.069973702649001</v>
      </c>
    </row>
    <row r="157" spans="1:13" x14ac:dyDescent="0.25">
      <c r="A157" t="s">
        <v>48</v>
      </c>
      <c r="B157">
        <v>1613</v>
      </c>
      <c r="C157">
        <v>390920.51</v>
      </c>
      <c r="D157">
        <v>7405852.7699999996</v>
      </c>
      <c r="E157">
        <v>2</v>
      </c>
      <c r="F157">
        <v>757.48</v>
      </c>
      <c r="G157">
        <v>760.61970199999996</v>
      </c>
      <c r="H157">
        <v>1</v>
      </c>
      <c r="I157">
        <v>1</v>
      </c>
      <c r="J157">
        <v>-3.1397020000000002</v>
      </c>
      <c r="K157">
        <f t="shared" si="19"/>
        <v>3.1397020000000002</v>
      </c>
      <c r="L157">
        <f t="shared" si="20"/>
        <v>9.8577286488040006</v>
      </c>
      <c r="M157">
        <f t="shared" si="21"/>
        <v>9.8577286488040006</v>
      </c>
    </row>
    <row r="158" spans="1:13" x14ac:dyDescent="0.25">
      <c r="A158" t="s">
        <v>48</v>
      </c>
      <c r="B158">
        <v>1979</v>
      </c>
      <c r="C158">
        <v>390920.51</v>
      </c>
      <c r="D158">
        <v>7405852.7699999996</v>
      </c>
      <c r="E158">
        <v>2</v>
      </c>
      <c r="F158">
        <v>757.95</v>
      </c>
      <c r="G158">
        <v>760.71848399999999</v>
      </c>
      <c r="H158">
        <v>1</v>
      </c>
      <c r="I158">
        <v>1</v>
      </c>
      <c r="J158">
        <v>-2.7684839999999999</v>
      </c>
      <c r="K158">
        <f t="shared" si="19"/>
        <v>2.7684839999999999</v>
      </c>
      <c r="L158">
        <f t="shared" si="20"/>
        <v>7.6645036582559998</v>
      </c>
      <c r="M158">
        <f t="shared" si="21"/>
        <v>7.6645036582559998</v>
      </c>
    </row>
    <row r="159" spans="1:13" x14ac:dyDescent="0.25">
      <c r="A159" t="s">
        <v>48</v>
      </c>
      <c r="B159">
        <v>2344</v>
      </c>
      <c r="C159">
        <v>390920.51</v>
      </c>
      <c r="D159">
        <v>7405852.7699999996</v>
      </c>
      <c r="E159">
        <v>2</v>
      </c>
      <c r="F159">
        <v>758.26</v>
      </c>
      <c r="G159">
        <v>760.83521900000005</v>
      </c>
      <c r="H159">
        <v>1</v>
      </c>
      <c r="I159">
        <v>1</v>
      </c>
      <c r="J159">
        <v>-2.5752190000000001</v>
      </c>
      <c r="K159">
        <f t="shared" si="19"/>
        <v>2.5752190000000001</v>
      </c>
      <c r="L159">
        <f t="shared" si="20"/>
        <v>6.6317528979610003</v>
      </c>
      <c r="M159">
        <f t="shared" si="21"/>
        <v>6.6317528979610003</v>
      </c>
    </row>
    <row r="160" spans="1:13" x14ac:dyDescent="0.25">
      <c r="A160" t="s">
        <v>48</v>
      </c>
      <c r="B160">
        <v>2709</v>
      </c>
      <c r="C160">
        <v>390920.51</v>
      </c>
      <c r="D160">
        <v>7405852.7699999996</v>
      </c>
      <c r="E160">
        <v>2</v>
      </c>
      <c r="F160">
        <v>758.58</v>
      </c>
      <c r="G160">
        <v>760.98241299999995</v>
      </c>
      <c r="H160">
        <v>1</v>
      </c>
      <c r="I160">
        <v>1</v>
      </c>
      <c r="J160">
        <v>-2.4024130000000001</v>
      </c>
      <c r="K160">
        <f t="shared" si="19"/>
        <v>2.4024130000000001</v>
      </c>
      <c r="L160">
        <f t="shared" si="20"/>
        <v>5.7715882225690009</v>
      </c>
      <c r="M160">
        <f t="shared" si="21"/>
        <v>5.7715882225690009</v>
      </c>
    </row>
    <row r="161" spans="1:13" x14ac:dyDescent="0.25">
      <c r="A161" t="s">
        <v>48</v>
      </c>
      <c r="B161">
        <v>3074</v>
      </c>
      <c r="C161">
        <v>390920.51</v>
      </c>
      <c r="D161">
        <v>7405852.7699999996</v>
      </c>
      <c r="E161">
        <v>2</v>
      </c>
      <c r="F161">
        <v>757.29</v>
      </c>
      <c r="G161">
        <v>761.19378200000006</v>
      </c>
      <c r="H161">
        <v>1</v>
      </c>
      <c r="I161">
        <v>1</v>
      </c>
      <c r="J161">
        <v>-3.9037820000000001</v>
      </c>
      <c r="K161">
        <f t="shared" si="19"/>
        <v>3.9037820000000001</v>
      </c>
      <c r="L161">
        <f t="shared" si="20"/>
        <v>15.239513903524001</v>
      </c>
      <c r="M161">
        <f t="shared" si="21"/>
        <v>15.239513903524001</v>
      </c>
    </row>
    <row r="162" spans="1:13" x14ac:dyDescent="0.25">
      <c r="A162" t="s">
        <v>48</v>
      </c>
      <c r="B162">
        <v>3440</v>
      </c>
      <c r="C162">
        <v>390920.51</v>
      </c>
      <c r="D162">
        <v>7405852.7699999996</v>
      </c>
      <c r="E162">
        <v>2</v>
      </c>
      <c r="F162">
        <v>760.76</v>
      </c>
      <c r="G162">
        <v>761.50447799999995</v>
      </c>
      <c r="H162">
        <v>1</v>
      </c>
      <c r="I162">
        <v>1</v>
      </c>
      <c r="J162">
        <v>-0.74447799999999997</v>
      </c>
      <c r="K162">
        <f t="shared" si="19"/>
        <v>0.74447799999999997</v>
      </c>
      <c r="L162">
        <f t="shared" si="20"/>
        <v>0.55424749248399996</v>
      </c>
      <c r="M162">
        <f t="shared" si="21"/>
        <v>0.55424749248399996</v>
      </c>
    </row>
    <row r="163" spans="1:13" x14ac:dyDescent="0.25">
      <c r="A163" t="s">
        <v>48</v>
      </c>
      <c r="B163">
        <v>3805</v>
      </c>
      <c r="C163">
        <v>390920.51</v>
      </c>
      <c r="D163">
        <v>7405852.7699999996</v>
      </c>
      <c r="E163">
        <v>2</v>
      </c>
      <c r="F163">
        <v>760.11</v>
      </c>
      <c r="G163">
        <v>761.93001600000002</v>
      </c>
      <c r="H163">
        <v>1</v>
      </c>
      <c r="I163">
        <v>1</v>
      </c>
      <c r="J163">
        <v>-1.8200160000000001</v>
      </c>
      <c r="K163">
        <f t="shared" si="19"/>
        <v>1.8200160000000001</v>
      </c>
      <c r="L163">
        <f t="shared" si="20"/>
        <v>3.3124582402560003</v>
      </c>
      <c r="M163">
        <f t="shared" si="21"/>
        <v>3.3124582402560003</v>
      </c>
    </row>
    <row r="164" spans="1:13" x14ac:dyDescent="0.25">
      <c r="A164" t="s">
        <v>48</v>
      </c>
      <c r="B164">
        <v>4170</v>
      </c>
      <c r="C164">
        <v>390920.51</v>
      </c>
      <c r="D164">
        <v>7405852.7699999996</v>
      </c>
      <c r="E164">
        <v>2</v>
      </c>
      <c r="F164">
        <v>760.42</v>
      </c>
      <c r="G164">
        <v>762.43067499999995</v>
      </c>
      <c r="H164">
        <v>1</v>
      </c>
      <c r="I164">
        <v>1</v>
      </c>
      <c r="J164">
        <v>-2.010675</v>
      </c>
      <c r="K164">
        <f t="shared" si="19"/>
        <v>2.010675</v>
      </c>
      <c r="L164">
        <f t="shared" si="20"/>
        <v>4.0428139556250002</v>
      </c>
      <c r="M164">
        <f t="shared" si="21"/>
        <v>4.0428139556250002</v>
      </c>
    </row>
    <row r="165" spans="1:13" x14ac:dyDescent="0.25">
      <c r="A165" t="s">
        <v>48</v>
      </c>
      <c r="B165">
        <v>5996</v>
      </c>
      <c r="C165">
        <v>390920.51</v>
      </c>
      <c r="D165">
        <v>7405852.7699999996</v>
      </c>
      <c r="E165">
        <v>2</v>
      </c>
      <c r="F165">
        <v>765.18</v>
      </c>
      <c r="G165">
        <v>765.46013700000003</v>
      </c>
      <c r="H165">
        <v>1</v>
      </c>
      <c r="I165">
        <v>1</v>
      </c>
      <c r="J165">
        <v>-0.28013700000000002</v>
      </c>
      <c r="K165">
        <f t="shared" si="19"/>
        <v>0.28013700000000002</v>
      </c>
      <c r="L165">
        <f t="shared" si="20"/>
        <v>7.8476738769000021E-2</v>
      </c>
      <c r="M165">
        <f t="shared" si="21"/>
        <v>7.8476738769000021E-2</v>
      </c>
    </row>
    <row r="166" spans="1:13" x14ac:dyDescent="0.25">
      <c r="A166" t="s">
        <v>48</v>
      </c>
      <c r="B166">
        <v>6362</v>
      </c>
      <c r="C166">
        <v>390920.51</v>
      </c>
      <c r="D166">
        <v>7405852.7699999996</v>
      </c>
      <c r="E166">
        <v>2</v>
      </c>
      <c r="F166">
        <v>765.24</v>
      </c>
      <c r="G166">
        <v>766.13604799999996</v>
      </c>
      <c r="H166">
        <v>1</v>
      </c>
      <c r="I166">
        <v>1</v>
      </c>
      <c r="J166">
        <v>-0.89604799999999996</v>
      </c>
      <c r="K166">
        <f t="shared" si="19"/>
        <v>0.89604799999999996</v>
      </c>
      <c r="L166">
        <f t="shared" si="20"/>
        <v>0.80290201830399988</v>
      </c>
      <c r="M166">
        <f t="shared" si="21"/>
        <v>0.80290201830399988</v>
      </c>
    </row>
    <row r="167" spans="1:13" x14ac:dyDescent="0.25">
      <c r="A167" t="s">
        <v>48</v>
      </c>
      <c r="B167">
        <v>6727</v>
      </c>
      <c r="C167">
        <v>390920.51</v>
      </c>
      <c r="D167">
        <v>7405852.7699999996</v>
      </c>
      <c r="E167">
        <v>2</v>
      </c>
      <c r="F167">
        <v>766.03</v>
      </c>
      <c r="G167">
        <v>766.83782199999996</v>
      </c>
      <c r="H167">
        <v>1</v>
      </c>
      <c r="I167">
        <v>1</v>
      </c>
      <c r="J167">
        <v>-0.80782200000000004</v>
      </c>
      <c r="K167">
        <f t="shared" si="19"/>
        <v>0.80782200000000004</v>
      </c>
      <c r="L167">
        <f t="shared" si="20"/>
        <v>0.65257638368400006</v>
      </c>
      <c r="M167">
        <f t="shared" si="21"/>
        <v>0.65257638368400006</v>
      </c>
    </row>
    <row r="168" spans="1:13" x14ac:dyDescent="0.25">
      <c r="A168" t="s">
        <v>49</v>
      </c>
      <c r="B168">
        <v>1</v>
      </c>
      <c r="C168">
        <v>391666.28</v>
      </c>
      <c r="D168">
        <v>7406040.3499999996</v>
      </c>
      <c r="E168">
        <v>2</v>
      </c>
      <c r="F168">
        <v>762.52</v>
      </c>
      <c r="G168">
        <v>766.81039199999998</v>
      </c>
      <c r="H168">
        <v>1</v>
      </c>
      <c r="I168">
        <v>1</v>
      </c>
      <c r="J168">
        <v>-4.2903919999999998</v>
      </c>
      <c r="K168">
        <f t="shared" si="19"/>
        <v>4.2903919999999998</v>
      </c>
      <c r="L168">
        <f t="shared" si="20"/>
        <v>18.407463513663998</v>
      </c>
      <c r="M168">
        <f t="shared" si="21"/>
        <v>18.407463513663998</v>
      </c>
    </row>
    <row r="169" spans="1:13" x14ac:dyDescent="0.25">
      <c r="A169" t="s">
        <v>49</v>
      </c>
      <c r="B169">
        <v>152</v>
      </c>
      <c r="C169">
        <v>391666.28</v>
      </c>
      <c r="D169">
        <v>7406040.3499999996</v>
      </c>
      <c r="E169">
        <v>2</v>
      </c>
      <c r="F169">
        <v>762.52</v>
      </c>
      <c r="G169">
        <v>767.29681400000004</v>
      </c>
      <c r="H169">
        <v>1</v>
      </c>
      <c r="I169">
        <v>1</v>
      </c>
      <c r="J169">
        <v>-4.7768139999999999</v>
      </c>
      <c r="K169">
        <f t="shared" si="19"/>
        <v>4.7768139999999999</v>
      </c>
      <c r="L169">
        <f t="shared" si="20"/>
        <v>22.817951990596001</v>
      </c>
      <c r="M169">
        <f t="shared" si="21"/>
        <v>22.817951990596001</v>
      </c>
    </row>
    <row r="170" spans="1:13" x14ac:dyDescent="0.25">
      <c r="A170" t="s">
        <v>49</v>
      </c>
      <c r="B170">
        <v>518</v>
      </c>
      <c r="C170">
        <v>391666.28</v>
      </c>
      <c r="D170">
        <v>7406040.3499999996</v>
      </c>
      <c r="E170">
        <v>2</v>
      </c>
      <c r="F170">
        <v>763.02</v>
      </c>
      <c r="G170">
        <v>767.75168099999996</v>
      </c>
      <c r="H170">
        <v>1</v>
      </c>
      <c r="I170">
        <v>1</v>
      </c>
      <c r="J170">
        <v>-4.731681</v>
      </c>
      <c r="K170">
        <f t="shared" si="19"/>
        <v>4.731681</v>
      </c>
      <c r="L170">
        <f t="shared" si="20"/>
        <v>22.388805085761</v>
      </c>
      <c r="M170">
        <f t="shared" si="21"/>
        <v>22.388805085761</v>
      </c>
    </row>
    <row r="171" spans="1:13" x14ac:dyDescent="0.25">
      <c r="A171" t="s">
        <v>49</v>
      </c>
      <c r="B171">
        <v>883</v>
      </c>
      <c r="C171">
        <v>391666.28</v>
      </c>
      <c r="D171">
        <v>7406040.3499999996</v>
      </c>
      <c r="E171">
        <v>2</v>
      </c>
      <c r="F171">
        <v>764.73</v>
      </c>
      <c r="G171">
        <v>768.167956</v>
      </c>
      <c r="H171">
        <v>1</v>
      </c>
      <c r="I171">
        <v>1</v>
      </c>
      <c r="J171">
        <v>-3.4379559999999998</v>
      </c>
      <c r="K171">
        <f t="shared" si="19"/>
        <v>3.4379559999999998</v>
      </c>
      <c r="L171">
        <f t="shared" si="20"/>
        <v>11.819541457935999</v>
      </c>
      <c r="M171">
        <f t="shared" si="21"/>
        <v>11.819541457935999</v>
      </c>
    </row>
    <row r="172" spans="1:13" x14ac:dyDescent="0.25">
      <c r="A172" t="s">
        <v>49</v>
      </c>
      <c r="B172">
        <v>1248</v>
      </c>
      <c r="C172">
        <v>391666.28</v>
      </c>
      <c r="D172">
        <v>7406040.3499999996</v>
      </c>
      <c r="E172">
        <v>2</v>
      </c>
      <c r="F172">
        <v>765.56</v>
      </c>
      <c r="G172">
        <v>768.55726100000004</v>
      </c>
      <c r="H172">
        <v>1</v>
      </c>
      <c r="I172">
        <v>1</v>
      </c>
      <c r="J172">
        <v>-2.997261</v>
      </c>
      <c r="K172">
        <f t="shared" si="19"/>
        <v>2.997261</v>
      </c>
      <c r="L172">
        <f t="shared" si="20"/>
        <v>8.9835735021210006</v>
      </c>
      <c r="M172">
        <f t="shared" si="21"/>
        <v>8.9835735021210006</v>
      </c>
    </row>
    <row r="173" spans="1:13" x14ac:dyDescent="0.25">
      <c r="A173" t="s">
        <v>49</v>
      </c>
      <c r="B173">
        <v>1613</v>
      </c>
      <c r="C173">
        <v>391666.28</v>
      </c>
      <c r="D173">
        <v>7406040.3499999996</v>
      </c>
      <c r="E173">
        <v>2</v>
      </c>
      <c r="F173">
        <v>766.01</v>
      </c>
      <c r="G173">
        <v>768.93711299999995</v>
      </c>
      <c r="H173">
        <v>1</v>
      </c>
      <c r="I173">
        <v>1</v>
      </c>
      <c r="J173">
        <v>-2.9271129999999999</v>
      </c>
      <c r="K173">
        <f t="shared" si="19"/>
        <v>2.9271129999999999</v>
      </c>
      <c r="L173">
        <f t="shared" si="20"/>
        <v>8.567990514768999</v>
      </c>
      <c r="M173">
        <f t="shared" si="21"/>
        <v>8.567990514768999</v>
      </c>
    </row>
    <row r="174" spans="1:13" x14ac:dyDescent="0.25">
      <c r="A174" t="s">
        <v>49</v>
      </c>
      <c r="B174">
        <v>1979</v>
      </c>
      <c r="C174">
        <v>391666.28</v>
      </c>
      <c r="D174">
        <v>7406040.3499999996</v>
      </c>
      <c r="E174">
        <v>2</v>
      </c>
      <c r="F174">
        <v>767</v>
      </c>
      <c r="G174">
        <v>769.35502199999996</v>
      </c>
      <c r="H174">
        <v>1</v>
      </c>
      <c r="I174">
        <v>1</v>
      </c>
      <c r="J174">
        <v>-2.3550219999999999</v>
      </c>
      <c r="K174">
        <f t="shared" si="19"/>
        <v>2.3550219999999999</v>
      </c>
      <c r="L174">
        <f t="shared" si="20"/>
        <v>5.5461286204839997</v>
      </c>
      <c r="M174">
        <f t="shared" si="21"/>
        <v>5.5461286204839997</v>
      </c>
    </row>
    <row r="175" spans="1:13" x14ac:dyDescent="0.25">
      <c r="A175" t="s">
        <v>49</v>
      </c>
      <c r="B175">
        <v>2344</v>
      </c>
      <c r="C175">
        <v>391666.28</v>
      </c>
      <c r="D175">
        <v>7406040.3499999996</v>
      </c>
      <c r="E175">
        <v>2</v>
      </c>
      <c r="F175">
        <v>768.16</v>
      </c>
      <c r="G175">
        <v>769.82896900000003</v>
      </c>
      <c r="H175">
        <v>1</v>
      </c>
      <c r="I175">
        <v>1</v>
      </c>
      <c r="J175">
        <v>-1.6689689999999999</v>
      </c>
      <c r="K175">
        <f t="shared" si="19"/>
        <v>1.6689689999999999</v>
      </c>
      <c r="L175">
        <f t="shared" si="20"/>
        <v>2.7854575229609999</v>
      </c>
      <c r="M175">
        <f t="shared" si="21"/>
        <v>2.7854575229609999</v>
      </c>
    </row>
    <row r="176" spans="1:13" x14ac:dyDescent="0.25">
      <c r="A176" t="s">
        <v>49</v>
      </c>
      <c r="B176">
        <v>2709</v>
      </c>
      <c r="C176">
        <v>391666.28</v>
      </c>
      <c r="D176">
        <v>7406040.3499999996</v>
      </c>
      <c r="E176">
        <v>2</v>
      </c>
      <c r="F176">
        <v>769.1</v>
      </c>
      <c r="G176">
        <v>770.62424499999997</v>
      </c>
      <c r="H176">
        <v>1</v>
      </c>
      <c r="I176">
        <v>1</v>
      </c>
      <c r="J176">
        <v>-1.5242450000000001</v>
      </c>
      <c r="K176">
        <f t="shared" si="19"/>
        <v>1.5242450000000001</v>
      </c>
      <c r="L176">
        <f t="shared" si="20"/>
        <v>2.323322820025</v>
      </c>
      <c r="M176">
        <f t="shared" si="21"/>
        <v>2.323322820025</v>
      </c>
    </row>
    <row r="177" spans="1:13" x14ac:dyDescent="0.25">
      <c r="A177" t="s">
        <v>49</v>
      </c>
      <c r="B177">
        <v>3074</v>
      </c>
      <c r="C177">
        <v>391666.28</v>
      </c>
      <c r="D177">
        <v>7406040.3499999996</v>
      </c>
      <c r="E177">
        <v>2</v>
      </c>
      <c r="F177">
        <v>765.76</v>
      </c>
      <c r="G177">
        <v>771.99281800000006</v>
      </c>
      <c r="H177">
        <v>1</v>
      </c>
      <c r="I177">
        <v>1</v>
      </c>
      <c r="J177">
        <v>-6.232818</v>
      </c>
      <c r="K177">
        <f t="shared" si="19"/>
        <v>6.232818</v>
      </c>
      <c r="L177">
        <f t="shared" si="20"/>
        <v>38.848020221124003</v>
      </c>
      <c r="M177">
        <f t="shared" si="21"/>
        <v>38.848020221124003</v>
      </c>
    </row>
    <row r="178" spans="1:13" x14ac:dyDescent="0.25">
      <c r="A178" t="s">
        <v>49</v>
      </c>
      <c r="B178">
        <v>3440</v>
      </c>
      <c r="C178">
        <v>391666.28</v>
      </c>
      <c r="D178">
        <v>7406040.3499999996</v>
      </c>
      <c r="E178">
        <v>2</v>
      </c>
      <c r="F178">
        <v>773.27</v>
      </c>
      <c r="G178">
        <v>773.81759599999998</v>
      </c>
      <c r="H178">
        <v>1</v>
      </c>
      <c r="I178">
        <v>1</v>
      </c>
      <c r="J178">
        <v>-0.54759599999999997</v>
      </c>
      <c r="K178">
        <f t="shared" si="19"/>
        <v>0.54759599999999997</v>
      </c>
      <c r="L178">
        <f t="shared" si="20"/>
        <v>0.29986137921599998</v>
      </c>
      <c r="M178">
        <f t="shared" si="21"/>
        <v>0.29986137921599998</v>
      </c>
    </row>
    <row r="179" spans="1:13" x14ac:dyDescent="0.25">
      <c r="A179" t="s">
        <v>49</v>
      </c>
      <c r="B179">
        <v>3805</v>
      </c>
      <c r="C179">
        <v>391666.28</v>
      </c>
      <c r="D179">
        <v>7406040.3499999996</v>
      </c>
      <c r="E179">
        <v>2</v>
      </c>
      <c r="F179">
        <v>773.54</v>
      </c>
      <c r="G179">
        <v>775.77209800000003</v>
      </c>
      <c r="H179">
        <v>1</v>
      </c>
      <c r="I179">
        <v>1</v>
      </c>
      <c r="J179">
        <v>-2.2320980000000001</v>
      </c>
      <c r="K179">
        <f t="shared" si="19"/>
        <v>2.2320980000000001</v>
      </c>
      <c r="L179">
        <f t="shared" si="20"/>
        <v>4.9822614816040005</v>
      </c>
      <c r="M179">
        <f t="shared" si="21"/>
        <v>4.9822614816040005</v>
      </c>
    </row>
    <row r="180" spans="1:13" x14ac:dyDescent="0.25">
      <c r="A180" t="s">
        <v>49</v>
      </c>
      <c r="B180">
        <v>4170</v>
      </c>
      <c r="C180">
        <v>391666.28</v>
      </c>
      <c r="D180">
        <v>7406040.3499999996</v>
      </c>
      <c r="E180">
        <v>2</v>
      </c>
      <c r="F180">
        <v>774.51</v>
      </c>
      <c r="G180">
        <v>777.44780300000002</v>
      </c>
      <c r="H180">
        <v>1</v>
      </c>
      <c r="I180">
        <v>1</v>
      </c>
      <c r="J180">
        <v>-2.9378030000000002</v>
      </c>
      <c r="K180">
        <f t="shared" si="19"/>
        <v>2.9378030000000002</v>
      </c>
      <c r="L180">
        <f t="shared" si="20"/>
        <v>8.6306864668090011</v>
      </c>
      <c r="M180">
        <f t="shared" si="21"/>
        <v>8.6306864668090011</v>
      </c>
    </row>
    <row r="181" spans="1:13" x14ac:dyDescent="0.25">
      <c r="A181" t="s">
        <v>49</v>
      </c>
      <c r="B181">
        <v>5996</v>
      </c>
      <c r="C181">
        <v>391666.28</v>
      </c>
      <c r="D181">
        <v>7406040.3499999996</v>
      </c>
      <c r="E181">
        <v>2</v>
      </c>
      <c r="F181">
        <v>784.42</v>
      </c>
      <c r="G181">
        <v>783.365273</v>
      </c>
      <c r="H181">
        <v>1</v>
      </c>
      <c r="I181">
        <v>1</v>
      </c>
      <c r="J181">
        <v>1.054727</v>
      </c>
      <c r="K181">
        <f t="shared" si="19"/>
        <v>1.054727</v>
      </c>
      <c r="L181">
        <f t="shared" si="20"/>
        <v>1.1124490445289998</v>
      </c>
      <c r="M181">
        <f t="shared" si="21"/>
        <v>1.1124490445289998</v>
      </c>
    </row>
    <row r="182" spans="1:13" x14ac:dyDescent="0.25">
      <c r="A182" t="s">
        <v>49</v>
      </c>
      <c r="B182">
        <v>6362</v>
      </c>
      <c r="C182">
        <v>391666.28</v>
      </c>
      <c r="D182">
        <v>7406040.3499999996</v>
      </c>
      <c r="E182">
        <v>2</v>
      </c>
      <c r="F182">
        <v>784.27</v>
      </c>
      <c r="G182">
        <v>784.58527400000003</v>
      </c>
      <c r="H182">
        <v>1</v>
      </c>
      <c r="I182">
        <v>1</v>
      </c>
      <c r="J182">
        <v>-0.315274</v>
      </c>
      <c r="K182">
        <f t="shared" si="19"/>
        <v>0.315274</v>
      </c>
      <c r="L182">
        <f t="shared" si="20"/>
        <v>9.9397695076000006E-2</v>
      </c>
      <c r="M182">
        <f t="shared" si="21"/>
        <v>9.9397695076000006E-2</v>
      </c>
    </row>
    <row r="183" spans="1:13" x14ac:dyDescent="0.25">
      <c r="A183" t="s">
        <v>49</v>
      </c>
      <c r="B183">
        <v>6727</v>
      </c>
      <c r="C183">
        <v>391666.28</v>
      </c>
      <c r="D183">
        <v>7406040.3499999996</v>
      </c>
      <c r="E183">
        <v>2</v>
      </c>
      <c r="F183">
        <v>784.32</v>
      </c>
      <c r="G183">
        <v>785.717127</v>
      </c>
      <c r="H183">
        <v>1</v>
      </c>
      <c r="I183">
        <v>1</v>
      </c>
      <c r="J183">
        <v>-1.397127</v>
      </c>
      <c r="K183">
        <f t="shared" si="19"/>
        <v>1.397127</v>
      </c>
      <c r="L183">
        <f t="shared" si="20"/>
        <v>1.9519638541290001</v>
      </c>
      <c r="M183">
        <f t="shared" si="21"/>
        <v>1.9519638541290001</v>
      </c>
    </row>
    <row r="184" spans="1:13" x14ac:dyDescent="0.25">
      <c r="A184" t="s">
        <v>50</v>
      </c>
      <c r="B184">
        <v>1</v>
      </c>
      <c r="C184">
        <v>389466.26</v>
      </c>
      <c r="D184">
        <v>7405700.7300000004</v>
      </c>
      <c r="E184">
        <v>2</v>
      </c>
      <c r="F184">
        <v>756.5</v>
      </c>
      <c r="G184">
        <v>751.28594699999996</v>
      </c>
      <c r="H184">
        <v>1</v>
      </c>
      <c r="I184">
        <v>1</v>
      </c>
      <c r="J184">
        <v>5.2140529999999998</v>
      </c>
      <c r="K184">
        <f t="shared" si="19"/>
        <v>5.2140529999999998</v>
      </c>
      <c r="L184">
        <f t="shared" si="20"/>
        <v>27.186348686808998</v>
      </c>
      <c r="M184">
        <f t="shared" si="21"/>
        <v>27.186348686808998</v>
      </c>
    </row>
    <row r="185" spans="1:13" x14ac:dyDescent="0.25">
      <c r="A185" t="s">
        <v>50</v>
      </c>
      <c r="B185">
        <v>152</v>
      </c>
      <c r="C185">
        <v>389466.26</v>
      </c>
      <c r="D185">
        <v>7405700.7300000004</v>
      </c>
      <c r="E185">
        <v>2</v>
      </c>
      <c r="F185">
        <v>756.45</v>
      </c>
      <c r="G185">
        <v>751.28520900000001</v>
      </c>
      <c r="H185">
        <v>1</v>
      </c>
      <c r="I185">
        <v>1</v>
      </c>
      <c r="J185">
        <v>5.1647910000000001</v>
      </c>
      <c r="K185">
        <f t="shared" si="19"/>
        <v>5.1647910000000001</v>
      </c>
      <c r="L185">
        <f t="shared" si="20"/>
        <v>26.675066073681002</v>
      </c>
      <c r="M185">
        <f t="shared" si="21"/>
        <v>26.675066073681002</v>
      </c>
    </row>
    <row r="186" spans="1:13" x14ac:dyDescent="0.25">
      <c r="A186" t="s">
        <v>50</v>
      </c>
      <c r="B186">
        <v>518</v>
      </c>
      <c r="C186">
        <v>389466.26</v>
      </c>
      <c r="D186">
        <v>7405700.7300000004</v>
      </c>
      <c r="E186">
        <v>2</v>
      </c>
      <c r="F186">
        <v>756.92</v>
      </c>
      <c r="G186">
        <v>751.30345199999999</v>
      </c>
      <c r="H186">
        <v>1</v>
      </c>
      <c r="I186">
        <v>1</v>
      </c>
      <c r="J186">
        <v>5.6165479999999999</v>
      </c>
      <c r="K186">
        <f t="shared" si="19"/>
        <v>5.6165479999999999</v>
      </c>
      <c r="L186">
        <f t="shared" si="20"/>
        <v>31.545611436304</v>
      </c>
      <c r="M186">
        <f t="shared" si="21"/>
        <v>31.545611436304</v>
      </c>
    </row>
    <row r="187" spans="1:13" x14ac:dyDescent="0.25">
      <c r="A187" t="s">
        <v>50</v>
      </c>
      <c r="B187">
        <v>883</v>
      </c>
      <c r="C187">
        <v>389466.26</v>
      </c>
      <c r="D187">
        <v>7405700.7300000004</v>
      </c>
      <c r="E187">
        <v>2</v>
      </c>
      <c r="F187">
        <v>757.46</v>
      </c>
      <c r="G187">
        <v>751.35245999999995</v>
      </c>
      <c r="H187">
        <v>1</v>
      </c>
      <c r="I187">
        <v>1</v>
      </c>
      <c r="J187">
        <v>6.1075400000000002</v>
      </c>
      <c r="K187">
        <f t="shared" si="19"/>
        <v>6.1075400000000002</v>
      </c>
      <c r="L187">
        <f t="shared" si="20"/>
        <v>37.302044851600002</v>
      </c>
      <c r="M187">
        <f t="shared" si="21"/>
        <v>37.302044851600002</v>
      </c>
    </row>
    <row r="188" spans="1:13" x14ac:dyDescent="0.25">
      <c r="A188" t="s">
        <v>50</v>
      </c>
      <c r="B188">
        <v>1248</v>
      </c>
      <c r="C188">
        <v>389466.26</v>
      </c>
      <c r="D188">
        <v>7405700.7300000004</v>
      </c>
      <c r="E188">
        <v>2</v>
      </c>
      <c r="F188">
        <v>757.81</v>
      </c>
      <c r="G188">
        <v>751.43451400000004</v>
      </c>
      <c r="H188">
        <v>1</v>
      </c>
      <c r="I188">
        <v>1</v>
      </c>
      <c r="J188">
        <v>6.3754860000000004</v>
      </c>
      <c r="K188">
        <f t="shared" si="19"/>
        <v>6.3754860000000004</v>
      </c>
      <c r="L188">
        <f t="shared" si="20"/>
        <v>40.646821736196003</v>
      </c>
      <c r="M188">
        <f t="shared" si="21"/>
        <v>40.646821736196003</v>
      </c>
    </row>
    <row r="189" spans="1:13" x14ac:dyDescent="0.25">
      <c r="A189" t="s">
        <v>50</v>
      </c>
      <c r="B189">
        <v>1613</v>
      </c>
      <c r="C189">
        <v>389466.26</v>
      </c>
      <c r="D189">
        <v>7405700.7300000004</v>
      </c>
      <c r="E189">
        <v>2</v>
      </c>
      <c r="F189">
        <v>758.12</v>
      </c>
      <c r="G189">
        <v>751.54739500000005</v>
      </c>
      <c r="H189">
        <v>1</v>
      </c>
      <c r="I189">
        <v>1</v>
      </c>
      <c r="J189">
        <v>6.5726050000000003</v>
      </c>
      <c r="K189">
        <f t="shared" si="19"/>
        <v>6.5726050000000003</v>
      </c>
      <c r="L189">
        <f t="shared" si="20"/>
        <v>43.199136486025004</v>
      </c>
      <c r="M189">
        <f t="shared" si="21"/>
        <v>43.199136486025004</v>
      </c>
    </row>
    <row r="190" spans="1:13" x14ac:dyDescent="0.25">
      <c r="A190" t="s">
        <v>50</v>
      </c>
      <c r="B190">
        <v>1979</v>
      </c>
      <c r="C190">
        <v>389466.26</v>
      </c>
      <c r="D190">
        <v>7405700.7300000004</v>
      </c>
      <c r="E190">
        <v>2</v>
      </c>
      <c r="F190">
        <v>758.54</v>
      </c>
      <c r="G190">
        <v>751.68944499999998</v>
      </c>
      <c r="H190">
        <v>1</v>
      </c>
      <c r="I190">
        <v>1</v>
      </c>
      <c r="J190">
        <v>6.8505549999999999</v>
      </c>
      <c r="K190">
        <f t="shared" si="19"/>
        <v>6.8505549999999999</v>
      </c>
      <c r="L190">
        <f t="shared" si="20"/>
        <v>46.930103808025002</v>
      </c>
      <c r="M190">
        <f t="shared" si="21"/>
        <v>46.930103808025002</v>
      </c>
    </row>
    <row r="191" spans="1:13" x14ac:dyDescent="0.25">
      <c r="A191" t="s">
        <v>50</v>
      </c>
      <c r="B191">
        <v>2344</v>
      </c>
      <c r="C191">
        <v>389466.26</v>
      </c>
      <c r="D191">
        <v>7405700.7300000004</v>
      </c>
      <c r="E191">
        <v>2</v>
      </c>
      <c r="F191">
        <v>758.77</v>
      </c>
      <c r="G191">
        <v>751.85967900000003</v>
      </c>
      <c r="H191">
        <v>1</v>
      </c>
      <c r="I191">
        <v>1</v>
      </c>
      <c r="J191">
        <v>6.9103209999999997</v>
      </c>
      <c r="K191">
        <f t="shared" si="19"/>
        <v>6.9103209999999997</v>
      </c>
      <c r="L191">
        <f t="shared" si="20"/>
        <v>47.752536323040999</v>
      </c>
      <c r="M191">
        <f t="shared" si="21"/>
        <v>47.752536323040999</v>
      </c>
    </row>
    <row r="192" spans="1:13" x14ac:dyDescent="0.25">
      <c r="A192" t="s">
        <v>50</v>
      </c>
      <c r="B192">
        <v>2709</v>
      </c>
      <c r="C192">
        <v>389466.26</v>
      </c>
      <c r="D192">
        <v>7405700.7300000004</v>
      </c>
      <c r="E192">
        <v>2</v>
      </c>
      <c r="F192">
        <v>758.89</v>
      </c>
      <c r="G192">
        <v>752.06199000000004</v>
      </c>
      <c r="H192">
        <v>1</v>
      </c>
      <c r="I192">
        <v>1</v>
      </c>
      <c r="J192">
        <v>6.8280099999999999</v>
      </c>
      <c r="K192">
        <f t="shared" si="19"/>
        <v>6.8280099999999999</v>
      </c>
      <c r="L192">
        <f t="shared" si="20"/>
        <v>46.621720560100002</v>
      </c>
      <c r="M192">
        <f t="shared" si="21"/>
        <v>46.621720560100002</v>
      </c>
    </row>
    <row r="193" spans="1:13" x14ac:dyDescent="0.25">
      <c r="A193" t="s">
        <v>50</v>
      </c>
      <c r="B193">
        <v>3074</v>
      </c>
      <c r="C193">
        <v>389466.26</v>
      </c>
      <c r="D193">
        <v>7405700.7300000004</v>
      </c>
      <c r="E193">
        <v>2</v>
      </c>
      <c r="F193">
        <v>757.87</v>
      </c>
      <c r="G193">
        <v>752.30734500000005</v>
      </c>
      <c r="H193">
        <v>1</v>
      </c>
      <c r="I193">
        <v>1</v>
      </c>
      <c r="J193">
        <v>5.5626550000000003</v>
      </c>
      <c r="K193">
        <f t="shared" si="19"/>
        <v>5.5626550000000003</v>
      </c>
      <c r="L193">
        <f t="shared" si="20"/>
        <v>30.943130649025004</v>
      </c>
      <c r="M193">
        <f t="shared" si="21"/>
        <v>30.943130649025004</v>
      </c>
    </row>
    <row r="194" spans="1:13" x14ac:dyDescent="0.25">
      <c r="A194" t="s">
        <v>50</v>
      </c>
      <c r="B194">
        <v>3440</v>
      </c>
      <c r="C194">
        <v>389466.26</v>
      </c>
      <c r="D194">
        <v>7405700.7300000004</v>
      </c>
      <c r="E194">
        <v>2</v>
      </c>
      <c r="F194">
        <v>760.96</v>
      </c>
      <c r="G194">
        <v>752.59356000000002</v>
      </c>
      <c r="H194">
        <v>1</v>
      </c>
      <c r="I194">
        <v>1</v>
      </c>
      <c r="J194">
        <v>8.3664400000000008</v>
      </c>
      <c r="K194">
        <f t="shared" ref="K194:K257" si="22">ABS(J194)</f>
        <v>8.3664400000000008</v>
      </c>
      <c r="L194">
        <f t="shared" ref="L194:L257" si="23">K194^2</f>
        <v>69.997318273600015</v>
      </c>
      <c r="M194">
        <f t="shared" si="21"/>
        <v>69.997318273600015</v>
      </c>
    </row>
    <row r="195" spans="1:13" x14ac:dyDescent="0.25">
      <c r="A195" t="s">
        <v>50</v>
      </c>
      <c r="B195">
        <v>3805</v>
      </c>
      <c r="C195">
        <v>389466.26</v>
      </c>
      <c r="D195">
        <v>7405700.7300000004</v>
      </c>
      <c r="E195">
        <v>2</v>
      </c>
      <c r="F195">
        <v>760</v>
      </c>
      <c r="G195">
        <v>752.93179599999996</v>
      </c>
      <c r="H195">
        <v>1</v>
      </c>
      <c r="I195">
        <v>1</v>
      </c>
      <c r="J195">
        <v>7.0682039999999997</v>
      </c>
      <c r="K195">
        <f t="shared" si="22"/>
        <v>7.0682039999999997</v>
      </c>
      <c r="L195">
        <f t="shared" si="23"/>
        <v>49.959507785615997</v>
      </c>
      <c r="M195">
        <f t="shared" ref="M195:M258" si="24">L195*H195</f>
        <v>49.959507785615997</v>
      </c>
    </row>
    <row r="196" spans="1:13" x14ac:dyDescent="0.25">
      <c r="A196" t="s">
        <v>50</v>
      </c>
      <c r="B196">
        <v>4170</v>
      </c>
      <c r="C196">
        <v>389466.26</v>
      </c>
      <c r="D196">
        <v>7405700.7300000004</v>
      </c>
      <c r="E196">
        <v>2</v>
      </c>
      <c r="F196">
        <v>760.23</v>
      </c>
      <c r="G196">
        <v>753.312634</v>
      </c>
      <c r="H196">
        <v>1</v>
      </c>
      <c r="I196">
        <v>1</v>
      </c>
      <c r="J196">
        <v>6.9173660000000003</v>
      </c>
      <c r="K196">
        <f t="shared" si="22"/>
        <v>6.9173660000000003</v>
      </c>
      <c r="L196">
        <f t="shared" si="23"/>
        <v>47.849952377956008</v>
      </c>
      <c r="M196">
        <f t="shared" si="24"/>
        <v>47.849952377956008</v>
      </c>
    </row>
    <row r="197" spans="1:13" x14ac:dyDescent="0.25">
      <c r="A197" t="s">
        <v>50</v>
      </c>
      <c r="B197">
        <v>5996</v>
      </c>
      <c r="C197">
        <v>389466.26</v>
      </c>
      <c r="D197">
        <v>7405700.7300000004</v>
      </c>
      <c r="E197">
        <v>2</v>
      </c>
      <c r="F197">
        <v>763.59</v>
      </c>
      <c r="G197">
        <v>755.491535</v>
      </c>
      <c r="H197">
        <v>1</v>
      </c>
      <c r="I197">
        <v>1</v>
      </c>
      <c r="J197">
        <v>8.0984649999999991</v>
      </c>
      <c r="K197">
        <f t="shared" si="22"/>
        <v>8.0984649999999991</v>
      </c>
      <c r="L197">
        <f t="shared" si="23"/>
        <v>65.585135356224981</v>
      </c>
      <c r="M197">
        <f t="shared" si="24"/>
        <v>65.585135356224981</v>
      </c>
    </row>
    <row r="198" spans="1:13" x14ac:dyDescent="0.25">
      <c r="A198" t="s">
        <v>50</v>
      </c>
      <c r="B198">
        <v>6362</v>
      </c>
      <c r="C198">
        <v>389466.26</v>
      </c>
      <c r="D198">
        <v>7405700.7300000004</v>
      </c>
      <c r="E198">
        <v>2</v>
      </c>
      <c r="F198">
        <v>763.62</v>
      </c>
      <c r="G198">
        <v>755.96614599999998</v>
      </c>
      <c r="H198">
        <v>1</v>
      </c>
      <c r="I198">
        <v>1</v>
      </c>
      <c r="J198">
        <v>7.6538539999999999</v>
      </c>
      <c r="K198">
        <f t="shared" si="22"/>
        <v>7.6538539999999999</v>
      </c>
      <c r="L198">
        <f t="shared" si="23"/>
        <v>58.581481053315997</v>
      </c>
      <c r="M198">
        <f t="shared" si="24"/>
        <v>58.581481053315997</v>
      </c>
    </row>
    <row r="199" spans="1:13" x14ac:dyDescent="0.25">
      <c r="A199" t="s">
        <v>50</v>
      </c>
      <c r="B199">
        <v>6727</v>
      </c>
      <c r="C199">
        <v>389466.26</v>
      </c>
      <c r="D199">
        <v>7405700.7300000004</v>
      </c>
      <c r="E199">
        <v>2</v>
      </c>
      <c r="F199">
        <v>764.34</v>
      </c>
      <c r="G199">
        <v>756.46229400000004</v>
      </c>
      <c r="H199">
        <v>1</v>
      </c>
      <c r="I199">
        <v>1</v>
      </c>
      <c r="J199">
        <v>7.8777059999999999</v>
      </c>
      <c r="K199">
        <f t="shared" si="22"/>
        <v>7.8777059999999999</v>
      </c>
      <c r="L199">
        <f t="shared" si="23"/>
        <v>62.058251822435999</v>
      </c>
      <c r="M199">
        <f t="shared" si="24"/>
        <v>62.058251822435999</v>
      </c>
    </row>
    <row r="200" spans="1:13" x14ac:dyDescent="0.25">
      <c r="A200" t="s">
        <v>50</v>
      </c>
      <c r="B200">
        <v>9692</v>
      </c>
      <c r="C200">
        <v>389466.26</v>
      </c>
      <c r="D200">
        <v>7405700.7300000004</v>
      </c>
      <c r="E200">
        <v>2</v>
      </c>
      <c r="F200">
        <v>770.75</v>
      </c>
      <c r="G200">
        <v>759.66700600000001</v>
      </c>
      <c r="H200">
        <v>1</v>
      </c>
      <c r="I200">
        <v>1</v>
      </c>
      <c r="J200">
        <v>11.082993999999999</v>
      </c>
      <c r="K200">
        <f t="shared" si="22"/>
        <v>11.082993999999999</v>
      </c>
      <c r="L200">
        <f t="shared" si="23"/>
        <v>122.83275600403599</v>
      </c>
      <c r="M200">
        <f t="shared" si="24"/>
        <v>122.83275600403599</v>
      </c>
    </row>
    <row r="201" spans="1:13" x14ac:dyDescent="0.25">
      <c r="A201" t="s">
        <v>50</v>
      </c>
      <c r="B201">
        <v>9832</v>
      </c>
      <c r="C201">
        <v>389466.26</v>
      </c>
      <c r="D201">
        <v>7405700.7300000004</v>
      </c>
      <c r="E201">
        <v>2</v>
      </c>
      <c r="F201">
        <v>771.01</v>
      </c>
      <c r="G201">
        <v>759.73629200000005</v>
      </c>
      <c r="H201">
        <v>1</v>
      </c>
      <c r="I201">
        <v>1</v>
      </c>
      <c r="J201">
        <v>11.273707999999999</v>
      </c>
      <c r="K201">
        <f t="shared" si="22"/>
        <v>11.273707999999999</v>
      </c>
      <c r="L201">
        <f t="shared" si="23"/>
        <v>127.09649206926399</v>
      </c>
      <c r="M201">
        <f t="shared" si="24"/>
        <v>127.09649206926399</v>
      </c>
    </row>
    <row r="202" spans="1:13" x14ac:dyDescent="0.25">
      <c r="A202" t="s">
        <v>50</v>
      </c>
      <c r="B202">
        <v>9947</v>
      </c>
      <c r="C202">
        <v>389466.26</v>
      </c>
      <c r="D202">
        <v>7405700.7300000004</v>
      </c>
      <c r="E202">
        <v>2</v>
      </c>
      <c r="F202">
        <v>771.09</v>
      </c>
      <c r="G202">
        <v>759.78868499999999</v>
      </c>
      <c r="H202">
        <v>1</v>
      </c>
      <c r="I202">
        <v>1</v>
      </c>
      <c r="J202">
        <v>11.301315000000001</v>
      </c>
      <c r="K202">
        <f t="shared" si="22"/>
        <v>11.301315000000001</v>
      </c>
      <c r="L202">
        <f t="shared" si="23"/>
        <v>127.71972072922502</v>
      </c>
      <c r="M202">
        <f t="shared" si="24"/>
        <v>127.71972072922502</v>
      </c>
    </row>
    <row r="203" spans="1:13" x14ac:dyDescent="0.25">
      <c r="A203" t="s">
        <v>50</v>
      </c>
      <c r="B203">
        <v>10036</v>
      </c>
      <c r="C203">
        <v>389466.26</v>
      </c>
      <c r="D203">
        <v>7405700.7300000004</v>
      </c>
      <c r="E203">
        <v>2</v>
      </c>
      <c r="F203">
        <v>771.19</v>
      </c>
      <c r="G203">
        <v>759.82673499999999</v>
      </c>
      <c r="H203">
        <v>1</v>
      </c>
      <c r="I203">
        <v>1</v>
      </c>
      <c r="J203">
        <v>11.363265</v>
      </c>
      <c r="K203">
        <f t="shared" si="22"/>
        <v>11.363265</v>
      </c>
      <c r="L203">
        <f t="shared" si="23"/>
        <v>129.12379146022499</v>
      </c>
      <c r="M203">
        <f t="shared" si="24"/>
        <v>129.12379146022499</v>
      </c>
    </row>
    <row r="204" spans="1:13" x14ac:dyDescent="0.25">
      <c r="A204" t="s">
        <v>51</v>
      </c>
      <c r="B204">
        <v>1</v>
      </c>
      <c r="C204">
        <v>390392.17</v>
      </c>
      <c r="D204">
        <v>7405440.9800000004</v>
      </c>
      <c r="E204">
        <v>2</v>
      </c>
      <c r="F204">
        <v>759.43</v>
      </c>
      <c r="G204">
        <v>767.94374200000004</v>
      </c>
      <c r="H204">
        <v>1</v>
      </c>
      <c r="I204">
        <v>1</v>
      </c>
      <c r="J204">
        <v>-8.5137420000000006</v>
      </c>
      <c r="K204">
        <f t="shared" si="22"/>
        <v>8.5137420000000006</v>
      </c>
      <c r="L204">
        <f t="shared" si="23"/>
        <v>72.483802842564003</v>
      </c>
      <c r="M204">
        <f t="shared" si="24"/>
        <v>72.483802842564003</v>
      </c>
    </row>
    <row r="205" spans="1:13" x14ac:dyDescent="0.25">
      <c r="A205" t="s">
        <v>51</v>
      </c>
      <c r="B205">
        <v>152</v>
      </c>
      <c r="C205">
        <v>390392.17</v>
      </c>
      <c r="D205">
        <v>7405440.9800000004</v>
      </c>
      <c r="E205">
        <v>2</v>
      </c>
      <c r="F205">
        <v>759.46</v>
      </c>
      <c r="G205">
        <v>767.947811</v>
      </c>
      <c r="H205">
        <v>1</v>
      </c>
      <c r="I205">
        <v>1</v>
      </c>
      <c r="J205">
        <v>-8.4878110000000007</v>
      </c>
      <c r="K205">
        <f t="shared" si="22"/>
        <v>8.4878110000000007</v>
      </c>
      <c r="L205">
        <f t="shared" si="23"/>
        <v>72.042935571721017</v>
      </c>
      <c r="M205">
        <f t="shared" si="24"/>
        <v>72.042935571721017</v>
      </c>
    </row>
    <row r="206" spans="1:13" x14ac:dyDescent="0.25">
      <c r="A206" t="s">
        <v>51</v>
      </c>
      <c r="B206">
        <v>518</v>
      </c>
      <c r="C206">
        <v>390392.17</v>
      </c>
      <c r="D206">
        <v>7405440.9800000004</v>
      </c>
      <c r="E206">
        <v>2</v>
      </c>
      <c r="F206">
        <v>759.68</v>
      </c>
      <c r="G206">
        <v>767.96826899999996</v>
      </c>
      <c r="H206">
        <v>1</v>
      </c>
      <c r="I206">
        <v>1</v>
      </c>
      <c r="J206">
        <v>-8.2882689999999997</v>
      </c>
      <c r="K206">
        <f t="shared" si="22"/>
        <v>8.2882689999999997</v>
      </c>
      <c r="L206">
        <f t="shared" si="23"/>
        <v>68.695403016360999</v>
      </c>
      <c r="M206">
        <f t="shared" si="24"/>
        <v>68.695403016360999</v>
      </c>
    </row>
    <row r="207" spans="1:13" x14ac:dyDescent="0.25">
      <c r="A207" t="s">
        <v>51</v>
      </c>
      <c r="B207">
        <v>883</v>
      </c>
      <c r="C207">
        <v>390392.17</v>
      </c>
      <c r="D207">
        <v>7405440.9800000004</v>
      </c>
      <c r="E207">
        <v>2</v>
      </c>
      <c r="F207">
        <v>760.28</v>
      </c>
      <c r="G207">
        <v>767.99912700000004</v>
      </c>
      <c r="H207">
        <v>1</v>
      </c>
      <c r="I207">
        <v>1</v>
      </c>
      <c r="J207">
        <v>-7.7191270000000003</v>
      </c>
      <c r="K207">
        <f t="shared" si="22"/>
        <v>7.7191270000000003</v>
      </c>
      <c r="L207">
        <f t="shared" si="23"/>
        <v>59.584921642129004</v>
      </c>
      <c r="M207">
        <f t="shared" si="24"/>
        <v>59.584921642129004</v>
      </c>
    </row>
    <row r="208" spans="1:13" x14ac:dyDescent="0.25">
      <c r="A208" t="s">
        <v>51</v>
      </c>
      <c r="B208">
        <v>1248</v>
      </c>
      <c r="C208">
        <v>390392.17</v>
      </c>
      <c r="D208">
        <v>7405440.9800000004</v>
      </c>
      <c r="E208">
        <v>2</v>
      </c>
      <c r="F208">
        <v>761.26</v>
      </c>
      <c r="G208">
        <v>768.03963499999998</v>
      </c>
      <c r="H208">
        <v>1</v>
      </c>
      <c r="I208">
        <v>1</v>
      </c>
      <c r="J208">
        <v>-6.7796349999999999</v>
      </c>
      <c r="K208">
        <f t="shared" si="22"/>
        <v>6.7796349999999999</v>
      </c>
      <c r="L208">
        <f t="shared" si="23"/>
        <v>45.963450733224995</v>
      </c>
      <c r="M208">
        <f t="shared" si="24"/>
        <v>45.963450733224995</v>
      </c>
    </row>
    <row r="209" spans="1:13" x14ac:dyDescent="0.25">
      <c r="A209" t="s">
        <v>51</v>
      </c>
      <c r="B209">
        <v>1613</v>
      </c>
      <c r="C209">
        <v>390392.17</v>
      </c>
      <c r="D209">
        <v>7405440.9800000004</v>
      </c>
      <c r="E209">
        <v>2</v>
      </c>
      <c r="F209">
        <v>760.92</v>
      </c>
      <c r="G209">
        <v>768.08924999999999</v>
      </c>
      <c r="H209">
        <v>1</v>
      </c>
      <c r="I209">
        <v>1</v>
      </c>
      <c r="J209">
        <v>-7.1692499999999999</v>
      </c>
      <c r="K209">
        <f t="shared" si="22"/>
        <v>7.1692499999999999</v>
      </c>
      <c r="L209">
        <f t="shared" si="23"/>
        <v>51.398145562499998</v>
      </c>
      <c r="M209">
        <f t="shared" si="24"/>
        <v>51.398145562499998</v>
      </c>
    </row>
    <row r="210" spans="1:13" x14ac:dyDescent="0.25">
      <c r="A210" t="s">
        <v>51</v>
      </c>
      <c r="B210">
        <v>1979</v>
      </c>
      <c r="C210">
        <v>390392.17</v>
      </c>
      <c r="D210">
        <v>7405440.9800000004</v>
      </c>
      <c r="E210">
        <v>2</v>
      </c>
      <c r="F210">
        <v>761.41</v>
      </c>
      <c r="G210">
        <v>768.14864899999998</v>
      </c>
      <c r="H210">
        <v>1</v>
      </c>
      <c r="I210">
        <v>1</v>
      </c>
      <c r="J210">
        <v>-6.7386489999999997</v>
      </c>
      <c r="K210">
        <f t="shared" si="22"/>
        <v>6.7386489999999997</v>
      </c>
      <c r="L210">
        <f t="shared" si="23"/>
        <v>45.409390345200997</v>
      </c>
      <c r="M210">
        <f t="shared" si="24"/>
        <v>45.409390345200997</v>
      </c>
    </row>
    <row r="211" spans="1:13" x14ac:dyDescent="0.25">
      <c r="A211" t="s">
        <v>51</v>
      </c>
      <c r="B211">
        <v>2344</v>
      </c>
      <c r="C211">
        <v>390392.17</v>
      </c>
      <c r="D211">
        <v>7405440.9800000004</v>
      </c>
      <c r="E211">
        <v>2</v>
      </c>
      <c r="F211">
        <v>761.7</v>
      </c>
      <c r="G211">
        <v>768.21887600000002</v>
      </c>
      <c r="H211">
        <v>1</v>
      </c>
      <c r="I211">
        <v>1</v>
      </c>
      <c r="J211">
        <v>-6.5188759999999997</v>
      </c>
      <c r="K211">
        <f t="shared" si="22"/>
        <v>6.5188759999999997</v>
      </c>
      <c r="L211">
        <f t="shared" si="23"/>
        <v>42.495744303375993</v>
      </c>
      <c r="M211">
        <f t="shared" si="24"/>
        <v>42.495744303375993</v>
      </c>
    </row>
    <row r="212" spans="1:13" x14ac:dyDescent="0.25">
      <c r="A212" t="s">
        <v>51</v>
      </c>
      <c r="B212">
        <v>2709</v>
      </c>
      <c r="C212">
        <v>390392.17</v>
      </c>
      <c r="D212">
        <v>7405440.9800000004</v>
      </c>
      <c r="E212">
        <v>2</v>
      </c>
      <c r="F212">
        <v>761.87</v>
      </c>
      <c r="G212">
        <v>768.30709999999999</v>
      </c>
      <c r="H212">
        <v>1</v>
      </c>
      <c r="I212">
        <v>1</v>
      </c>
      <c r="J212">
        <v>-6.4371</v>
      </c>
      <c r="K212">
        <f t="shared" si="22"/>
        <v>6.4371</v>
      </c>
      <c r="L212">
        <f t="shared" si="23"/>
        <v>41.436256409999999</v>
      </c>
      <c r="M212">
        <f t="shared" si="24"/>
        <v>41.436256409999999</v>
      </c>
    </row>
    <row r="213" spans="1:13" x14ac:dyDescent="0.25">
      <c r="A213" t="s">
        <v>51</v>
      </c>
      <c r="B213">
        <v>3074</v>
      </c>
      <c r="C213">
        <v>390392.17</v>
      </c>
      <c r="D213">
        <v>7405440.9800000004</v>
      </c>
      <c r="E213">
        <v>2</v>
      </c>
      <c r="F213">
        <v>760.82</v>
      </c>
      <c r="G213">
        <v>768.43323499999997</v>
      </c>
      <c r="H213">
        <v>1</v>
      </c>
      <c r="I213">
        <v>1</v>
      </c>
      <c r="J213">
        <v>-7.6132350000000004</v>
      </c>
      <c r="K213">
        <f t="shared" si="22"/>
        <v>7.6132350000000004</v>
      </c>
      <c r="L213">
        <f t="shared" si="23"/>
        <v>57.961347165225007</v>
      </c>
      <c r="M213">
        <f t="shared" si="24"/>
        <v>57.961347165225007</v>
      </c>
    </row>
    <row r="214" spans="1:13" x14ac:dyDescent="0.25">
      <c r="A214" t="s">
        <v>51</v>
      </c>
      <c r="B214">
        <v>3440</v>
      </c>
      <c r="C214">
        <v>390392.17</v>
      </c>
      <c r="D214">
        <v>7405440.9800000004</v>
      </c>
      <c r="E214">
        <v>2</v>
      </c>
      <c r="F214">
        <v>763.86</v>
      </c>
      <c r="G214">
        <v>768.61844599999995</v>
      </c>
      <c r="H214">
        <v>1</v>
      </c>
      <c r="I214">
        <v>1</v>
      </c>
      <c r="J214">
        <v>-4.7584460000000002</v>
      </c>
      <c r="K214">
        <f t="shared" si="22"/>
        <v>4.7584460000000002</v>
      </c>
      <c r="L214">
        <f t="shared" si="23"/>
        <v>22.642808334916001</v>
      </c>
      <c r="M214">
        <f t="shared" si="24"/>
        <v>22.642808334916001</v>
      </c>
    </row>
    <row r="215" spans="1:13" x14ac:dyDescent="0.25">
      <c r="A215" t="s">
        <v>51</v>
      </c>
      <c r="B215">
        <v>3805</v>
      </c>
      <c r="C215">
        <v>390392.17</v>
      </c>
      <c r="D215">
        <v>7405440.9800000004</v>
      </c>
      <c r="E215">
        <v>2</v>
      </c>
      <c r="F215">
        <v>763.25</v>
      </c>
      <c r="G215">
        <v>768.87341900000001</v>
      </c>
      <c r="H215">
        <v>1</v>
      </c>
      <c r="I215">
        <v>1</v>
      </c>
      <c r="J215">
        <v>-5.6234190000000002</v>
      </c>
      <c r="K215">
        <f t="shared" si="22"/>
        <v>5.6234190000000002</v>
      </c>
      <c r="L215">
        <f t="shared" si="23"/>
        <v>31.622841249561002</v>
      </c>
      <c r="M215">
        <f t="shared" si="24"/>
        <v>31.622841249561002</v>
      </c>
    </row>
    <row r="216" spans="1:13" x14ac:dyDescent="0.25">
      <c r="A216" t="s">
        <v>51</v>
      </c>
      <c r="B216">
        <v>4170</v>
      </c>
      <c r="C216">
        <v>390392.17</v>
      </c>
      <c r="D216">
        <v>7405440.9800000004</v>
      </c>
      <c r="E216">
        <v>2</v>
      </c>
      <c r="F216">
        <v>763.53</v>
      </c>
      <c r="G216">
        <v>769.17466000000002</v>
      </c>
      <c r="H216">
        <v>1</v>
      </c>
      <c r="I216">
        <v>1</v>
      </c>
      <c r="J216">
        <v>-5.64466</v>
      </c>
      <c r="K216">
        <f t="shared" si="22"/>
        <v>5.64466</v>
      </c>
      <c r="L216">
        <f t="shared" si="23"/>
        <v>31.862186515600001</v>
      </c>
      <c r="M216">
        <f t="shared" si="24"/>
        <v>31.862186515600001</v>
      </c>
    </row>
    <row r="217" spans="1:13" x14ac:dyDescent="0.25">
      <c r="A217" t="s">
        <v>51</v>
      </c>
      <c r="B217">
        <v>5996</v>
      </c>
      <c r="C217">
        <v>390392.17</v>
      </c>
      <c r="D217">
        <v>7405440.9800000004</v>
      </c>
      <c r="E217">
        <v>2</v>
      </c>
      <c r="F217">
        <v>767.68</v>
      </c>
      <c r="G217">
        <v>771.00344399999994</v>
      </c>
      <c r="H217">
        <v>1</v>
      </c>
      <c r="I217">
        <v>1</v>
      </c>
      <c r="J217">
        <v>-3.3234439999999998</v>
      </c>
      <c r="K217">
        <f t="shared" si="22"/>
        <v>3.3234439999999998</v>
      </c>
      <c r="L217">
        <f t="shared" si="23"/>
        <v>11.045280021136</v>
      </c>
      <c r="M217">
        <f t="shared" si="24"/>
        <v>11.045280021136</v>
      </c>
    </row>
    <row r="218" spans="1:13" x14ac:dyDescent="0.25">
      <c r="A218" t="s">
        <v>51</v>
      </c>
      <c r="B218">
        <v>6362</v>
      </c>
      <c r="C218">
        <v>390392.17</v>
      </c>
      <c r="D218">
        <v>7405440.9800000004</v>
      </c>
      <c r="E218">
        <v>2</v>
      </c>
      <c r="F218">
        <v>767.75</v>
      </c>
      <c r="G218">
        <v>771.41178000000002</v>
      </c>
      <c r="H218">
        <v>1</v>
      </c>
      <c r="I218">
        <v>1</v>
      </c>
      <c r="J218">
        <v>-3.6617799999999998</v>
      </c>
      <c r="K218">
        <f t="shared" si="22"/>
        <v>3.6617799999999998</v>
      </c>
      <c r="L218">
        <f t="shared" si="23"/>
        <v>13.408632768399999</v>
      </c>
      <c r="M218">
        <f t="shared" si="24"/>
        <v>13.408632768399999</v>
      </c>
    </row>
    <row r="219" spans="1:13" x14ac:dyDescent="0.25">
      <c r="A219" t="s">
        <v>51</v>
      </c>
      <c r="B219">
        <v>6727</v>
      </c>
      <c r="C219">
        <v>390392.17</v>
      </c>
      <c r="D219">
        <v>7405440.9800000004</v>
      </c>
      <c r="E219">
        <v>2</v>
      </c>
      <c r="F219">
        <v>768.61</v>
      </c>
      <c r="G219">
        <v>771.83554500000002</v>
      </c>
      <c r="H219">
        <v>1</v>
      </c>
      <c r="I219">
        <v>1</v>
      </c>
      <c r="J219">
        <v>-3.2255449999999999</v>
      </c>
      <c r="K219">
        <f t="shared" si="22"/>
        <v>3.2255449999999999</v>
      </c>
      <c r="L219">
        <f t="shared" si="23"/>
        <v>10.404140547024999</v>
      </c>
      <c r="M219">
        <f t="shared" si="24"/>
        <v>10.404140547024999</v>
      </c>
    </row>
    <row r="220" spans="1:13" x14ac:dyDescent="0.25">
      <c r="A220" t="s">
        <v>52</v>
      </c>
      <c r="B220">
        <v>1</v>
      </c>
      <c r="C220">
        <v>391255.6</v>
      </c>
      <c r="D220">
        <v>7405507.1900000004</v>
      </c>
      <c r="E220">
        <v>2</v>
      </c>
      <c r="F220">
        <v>766.43</v>
      </c>
      <c r="G220">
        <v>760.43679299999997</v>
      </c>
      <c r="H220">
        <v>1</v>
      </c>
      <c r="I220">
        <v>1</v>
      </c>
      <c r="J220">
        <v>5.993207</v>
      </c>
      <c r="K220">
        <f t="shared" si="22"/>
        <v>5.993207</v>
      </c>
      <c r="L220">
        <f t="shared" si="23"/>
        <v>35.918530144849001</v>
      </c>
      <c r="M220">
        <f t="shared" si="24"/>
        <v>35.918530144849001</v>
      </c>
    </row>
    <row r="221" spans="1:13" x14ac:dyDescent="0.25">
      <c r="A221" t="s">
        <v>52</v>
      </c>
      <c r="B221">
        <v>152</v>
      </c>
      <c r="C221">
        <v>391255.6</v>
      </c>
      <c r="D221">
        <v>7405507.1900000004</v>
      </c>
      <c r="E221">
        <v>2</v>
      </c>
      <c r="F221">
        <v>766.44</v>
      </c>
      <c r="G221">
        <v>760.44435999999996</v>
      </c>
      <c r="H221">
        <v>1</v>
      </c>
      <c r="I221">
        <v>1</v>
      </c>
      <c r="J221">
        <v>5.9956399999999999</v>
      </c>
      <c r="K221">
        <f t="shared" si="22"/>
        <v>5.9956399999999999</v>
      </c>
      <c r="L221">
        <f t="shared" si="23"/>
        <v>35.947699009600001</v>
      </c>
      <c r="M221">
        <f t="shared" si="24"/>
        <v>35.947699009600001</v>
      </c>
    </row>
    <row r="222" spans="1:13" x14ac:dyDescent="0.25">
      <c r="A222" t="s">
        <v>52</v>
      </c>
      <c r="B222">
        <v>518</v>
      </c>
      <c r="C222">
        <v>391255.6</v>
      </c>
      <c r="D222">
        <v>7405507.1900000004</v>
      </c>
      <c r="E222">
        <v>2</v>
      </c>
      <c r="F222">
        <v>766.65</v>
      </c>
      <c r="G222">
        <v>760.47887900000001</v>
      </c>
      <c r="H222">
        <v>1</v>
      </c>
      <c r="I222">
        <v>1</v>
      </c>
      <c r="J222">
        <v>6.1711210000000003</v>
      </c>
      <c r="K222">
        <f t="shared" si="22"/>
        <v>6.1711210000000003</v>
      </c>
      <c r="L222">
        <f t="shared" si="23"/>
        <v>38.082734396641001</v>
      </c>
      <c r="M222">
        <f t="shared" si="24"/>
        <v>38.082734396641001</v>
      </c>
    </row>
    <row r="223" spans="1:13" x14ac:dyDescent="0.25">
      <c r="A223" t="s">
        <v>52</v>
      </c>
      <c r="B223">
        <v>883</v>
      </c>
      <c r="C223">
        <v>391255.6</v>
      </c>
      <c r="D223">
        <v>7405507.1900000004</v>
      </c>
      <c r="E223">
        <v>2</v>
      </c>
      <c r="F223">
        <v>767.3</v>
      </c>
      <c r="G223">
        <v>760.53040999999996</v>
      </c>
      <c r="H223">
        <v>1</v>
      </c>
      <c r="I223">
        <v>1</v>
      </c>
      <c r="J223">
        <v>6.76959</v>
      </c>
      <c r="K223">
        <f t="shared" si="22"/>
        <v>6.76959</v>
      </c>
      <c r="L223">
        <f t="shared" si="23"/>
        <v>45.827348768100002</v>
      </c>
      <c r="M223">
        <f t="shared" si="24"/>
        <v>45.827348768100002</v>
      </c>
    </row>
    <row r="224" spans="1:13" x14ac:dyDescent="0.25">
      <c r="A224" t="s">
        <v>52</v>
      </c>
      <c r="B224">
        <v>1248</v>
      </c>
      <c r="C224">
        <v>391255.6</v>
      </c>
      <c r="D224">
        <v>7405507.1900000004</v>
      </c>
      <c r="E224">
        <v>2</v>
      </c>
      <c r="F224">
        <v>767.74</v>
      </c>
      <c r="G224">
        <v>760.59784200000001</v>
      </c>
      <c r="H224">
        <v>1</v>
      </c>
      <c r="I224">
        <v>1</v>
      </c>
      <c r="J224">
        <v>7.1421580000000002</v>
      </c>
      <c r="K224">
        <f t="shared" si="22"/>
        <v>7.1421580000000002</v>
      </c>
      <c r="L224">
        <f t="shared" si="23"/>
        <v>51.010420896964</v>
      </c>
      <c r="M224">
        <f t="shared" si="24"/>
        <v>51.010420896964</v>
      </c>
    </row>
    <row r="225" spans="1:13" x14ac:dyDescent="0.25">
      <c r="A225" t="s">
        <v>52</v>
      </c>
      <c r="B225">
        <v>1613</v>
      </c>
      <c r="C225">
        <v>391255.6</v>
      </c>
      <c r="D225">
        <v>7405507.1900000004</v>
      </c>
      <c r="E225">
        <v>2</v>
      </c>
      <c r="F225">
        <v>769.02</v>
      </c>
      <c r="G225">
        <v>760.68022399999995</v>
      </c>
      <c r="H225">
        <v>1</v>
      </c>
      <c r="I225">
        <v>1</v>
      </c>
      <c r="J225">
        <v>8.3397760000000005</v>
      </c>
      <c r="K225">
        <f t="shared" si="22"/>
        <v>8.3397760000000005</v>
      </c>
      <c r="L225">
        <f t="shared" si="23"/>
        <v>69.551863730176009</v>
      </c>
      <c r="M225">
        <f t="shared" si="24"/>
        <v>69.551863730176009</v>
      </c>
    </row>
    <row r="226" spans="1:13" x14ac:dyDescent="0.25">
      <c r="A226" t="s">
        <v>52</v>
      </c>
      <c r="B226">
        <v>1979</v>
      </c>
      <c r="C226">
        <v>391255.6</v>
      </c>
      <c r="D226">
        <v>7405507.1900000004</v>
      </c>
      <c r="E226">
        <v>2</v>
      </c>
      <c r="F226">
        <v>768.58</v>
      </c>
      <c r="G226">
        <v>760.77878899999996</v>
      </c>
      <c r="H226">
        <v>1</v>
      </c>
      <c r="I226">
        <v>1</v>
      </c>
      <c r="J226">
        <v>7.8012110000000003</v>
      </c>
      <c r="K226">
        <f t="shared" si="22"/>
        <v>7.8012110000000003</v>
      </c>
      <c r="L226">
        <f t="shared" si="23"/>
        <v>60.858893066521006</v>
      </c>
      <c r="M226">
        <f t="shared" si="24"/>
        <v>60.858893066521006</v>
      </c>
    </row>
    <row r="227" spans="1:13" x14ac:dyDescent="0.25">
      <c r="A227" t="s">
        <v>52</v>
      </c>
      <c r="B227">
        <v>2344</v>
      </c>
      <c r="C227">
        <v>391255.6</v>
      </c>
      <c r="D227">
        <v>7405507.1900000004</v>
      </c>
      <c r="E227">
        <v>2</v>
      </c>
      <c r="F227">
        <v>768.92</v>
      </c>
      <c r="G227">
        <v>760.89525300000003</v>
      </c>
      <c r="H227">
        <v>1</v>
      </c>
      <c r="I227">
        <v>1</v>
      </c>
      <c r="J227">
        <v>8.0247469999999996</v>
      </c>
      <c r="K227">
        <f t="shared" si="22"/>
        <v>8.0247469999999996</v>
      </c>
      <c r="L227">
        <f t="shared" si="23"/>
        <v>64.396564414008992</v>
      </c>
      <c r="M227">
        <f t="shared" si="24"/>
        <v>64.396564414008992</v>
      </c>
    </row>
    <row r="228" spans="1:13" x14ac:dyDescent="0.25">
      <c r="A228" t="s">
        <v>52</v>
      </c>
      <c r="B228">
        <v>2709</v>
      </c>
      <c r="C228">
        <v>391255.6</v>
      </c>
      <c r="D228">
        <v>7405507.1900000004</v>
      </c>
      <c r="E228">
        <v>2</v>
      </c>
      <c r="F228">
        <v>769.18</v>
      </c>
      <c r="G228">
        <v>761.04200800000001</v>
      </c>
      <c r="H228">
        <v>1</v>
      </c>
      <c r="I228">
        <v>1</v>
      </c>
      <c r="J228">
        <v>8.1379920000000006</v>
      </c>
      <c r="K228">
        <f t="shared" si="22"/>
        <v>8.1379920000000006</v>
      </c>
      <c r="L228">
        <f t="shared" si="23"/>
        <v>66.226913792064011</v>
      </c>
      <c r="M228">
        <f t="shared" si="24"/>
        <v>66.226913792064011</v>
      </c>
    </row>
    <row r="229" spans="1:13" x14ac:dyDescent="0.25">
      <c r="A229" t="s">
        <v>52</v>
      </c>
      <c r="B229">
        <v>3074</v>
      </c>
      <c r="C229">
        <v>391255.6</v>
      </c>
      <c r="D229">
        <v>7405507.1900000004</v>
      </c>
      <c r="E229">
        <v>2</v>
      </c>
      <c r="F229">
        <v>767.98</v>
      </c>
      <c r="G229">
        <v>761.25253099999998</v>
      </c>
      <c r="H229">
        <v>1</v>
      </c>
      <c r="I229">
        <v>1</v>
      </c>
      <c r="J229">
        <v>6.7274690000000001</v>
      </c>
      <c r="K229">
        <f t="shared" si="22"/>
        <v>6.7274690000000001</v>
      </c>
      <c r="L229">
        <f t="shared" si="23"/>
        <v>45.258839145961005</v>
      </c>
      <c r="M229">
        <f t="shared" si="24"/>
        <v>45.258839145961005</v>
      </c>
    </row>
    <row r="230" spans="1:13" x14ac:dyDescent="0.25">
      <c r="A230" t="s">
        <v>52</v>
      </c>
      <c r="B230">
        <v>3440</v>
      </c>
      <c r="C230">
        <v>391255.6</v>
      </c>
      <c r="D230">
        <v>7405507.1900000004</v>
      </c>
      <c r="E230">
        <v>2</v>
      </c>
      <c r="F230">
        <v>771.39</v>
      </c>
      <c r="G230">
        <v>761.56198400000005</v>
      </c>
      <c r="H230">
        <v>1</v>
      </c>
      <c r="I230">
        <v>1</v>
      </c>
      <c r="J230">
        <v>9.8280159999999999</v>
      </c>
      <c r="K230">
        <f t="shared" si="22"/>
        <v>9.8280159999999999</v>
      </c>
      <c r="L230">
        <f t="shared" si="23"/>
        <v>96.589898496255998</v>
      </c>
      <c r="M230">
        <f t="shared" si="24"/>
        <v>96.589898496255998</v>
      </c>
    </row>
    <row r="231" spans="1:13" x14ac:dyDescent="0.25">
      <c r="A231" t="s">
        <v>52</v>
      </c>
      <c r="B231">
        <v>3805</v>
      </c>
      <c r="C231">
        <v>391255.6</v>
      </c>
      <c r="D231">
        <v>7405507.1900000004</v>
      </c>
      <c r="E231">
        <v>2</v>
      </c>
      <c r="F231">
        <v>770.98</v>
      </c>
      <c r="G231">
        <v>761.98648000000003</v>
      </c>
      <c r="H231">
        <v>1</v>
      </c>
      <c r="I231">
        <v>1</v>
      </c>
      <c r="J231">
        <v>8.9935200000000002</v>
      </c>
      <c r="K231">
        <f t="shared" si="22"/>
        <v>8.9935200000000002</v>
      </c>
      <c r="L231">
        <f t="shared" si="23"/>
        <v>80.883401990400003</v>
      </c>
      <c r="M231">
        <f t="shared" si="24"/>
        <v>80.883401990400003</v>
      </c>
    </row>
    <row r="232" spans="1:13" x14ac:dyDescent="0.25">
      <c r="A232" t="s">
        <v>52</v>
      </c>
      <c r="B232">
        <v>4170</v>
      </c>
      <c r="C232">
        <v>391255.6</v>
      </c>
      <c r="D232">
        <v>7405507.1900000004</v>
      </c>
      <c r="E232">
        <v>2</v>
      </c>
      <c r="F232">
        <v>771.29</v>
      </c>
      <c r="G232">
        <v>762.48646099999996</v>
      </c>
      <c r="H232">
        <v>1</v>
      </c>
      <c r="I232">
        <v>1</v>
      </c>
      <c r="J232">
        <v>8.8035390000000007</v>
      </c>
      <c r="K232">
        <f t="shared" si="22"/>
        <v>8.8035390000000007</v>
      </c>
      <c r="L232">
        <f t="shared" si="23"/>
        <v>77.502298924521014</v>
      </c>
      <c r="M232">
        <f t="shared" si="24"/>
        <v>77.502298924521014</v>
      </c>
    </row>
    <row r="233" spans="1:13" x14ac:dyDescent="0.25">
      <c r="A233" t="s">
        <v>52</v>
      </c>
      <c r="B233">
        <v>5996</v>
      </c>
      <c r="C233">
        <v>391255.6</v>
      </c>
      <c r="D233">
        <v>7405507.1900000004</v>
      </c>
      <c r="E233">
        <v>2</v>
      </c>
      <c r="F233">
        <v>776.53</v>
      </c>
      <c r="G233">
        <v>765.51520800000003</v>
      </c>
      <c r="H233">
        <v>1</v>
      </c>
      <c r="I233">
        <v>1</v>
      </c>
      <c r="J233">
        <v>11.014792</v>
      </c>
      <c r="K233">
        <f t="shared" si="22"/>
        <v>11.014792</v>
      </c>
      <c r="L233">
        <f t="shared" si="23"/>
        <v>121.325642803264</v>
      </c>
      <c r="M233">
        <f t="shared" si="24"/>
        <v>121.325642803264</v>
      </c>
    </row>
    <row r="234" spans="1:13" x14ac:dyDescent="0.25">
      <c r="A234" t="s">
        <v>52</v>
      </c>
      <c r="B234">
        <v>6362</v>
      </c>
      <c r="C234">
        <v>391255.6</v>
      </c>
      <c r="D234">
        <v>7405507.1900000004</v>
      </c>
      <c r="E234">
        <v>2</v>
      </c>
      <c r="F234">
        <v>776.62</v>
      </c>
      <c r="G234">
        <v>766.19161399999996</v>
      </c>
      <c r="H234">
        <v>1</v>
      </c>
      <c r="I234">
        <v>1</v>
      </c>
      <c r="J234">
        <v>10.428386</v>
      </c>
      <c r="K234">
        <f t="shared" si="22"/>
        <v>10.428386</v>
      </c>
      <c r="L234">
        <f t="shared" si="23"/>
        <v>108.751234564996</v>
      </c>
      <c r="M234">
        <f t="shared" si="24"/>
        <v>108.751234564996</v>
      </c>
    </row>
    <row r="235" spans="1:13" x14ac:dyDescent="0.25">
      <c r="A235" t="s">
        <v>52</v>
      </c>
      <c r="B235">
        <v>6727</v>
      </c>
      <c r="C235">
        <v>391255.6</v>
      </c>
      <c r="D235">
        <v>7405507.1900000004</v>
      </c>
      <c r="E235">
        <v>2</v>
      </c>
      <c r="F235">
        <v>777.4</v>
      </c>
      <c r="G235">
        <v>766.89398300000005</v>
      </c>
      <c r="H235">
        <v>1</v>
      </c>
      <c r="I235">
        <v>1</v>
      </c>
      <c r="J235">
        <v>10.506017</v>
      </c>
      <c r="K235">
        <f t="shared" si="22"/>
        <v>10.506017</v>
      </c>
      <c r="L235">
        <f t="shared" si="23"/>
        <v>110.376393204289</v>
      </c>
      <c r="M235">
        <f t="shared" si="24"/>
        <v>110.376393204289</v>
      </c>
    </row>
    <row r="236" spans="1:13" x14ac:dyDescent="0.25">
      <c r="A236" t="s">
        <v>52</v>
      </c>
      <c r="B236">
        <v>9692</v>
      </c>
      <c r="C236">
        <v>391255.6</v>
      </c>
      <c r="D236">
        <v>7405507.1900000004</v>
      </c>
      <c r="E236">
        <v>2</v>
      </c>
      <c r="F236">
        <v>784.26</v>
      </c>
      <c r="G236">
        <v>770.54472199999998</v>
      </c>
      <c r="H236">
        <v>1</v>
      </c>
      <c r="I236">
        <v>1</v>
      </c>
      <c r="J236">
        <v>13.715278</v>
      </c>
      <c r="K236">
        <f t="shared" si="22"/>
        <v>13.715278</v>
      </c>
      <c r="L236">
        <f t="shared" si="23"/>
        <v>188.10885061728399</v>
      </c>
      <c r="M236">
        <f t="shared" si="24"/>
        <v>188.10885061728399</v>
      </c>
    </row>
    <row r="237" spans="1:13" x14ac:dyDescent="0.25">
      <c r="A237" t="s">
        <v>52</v>
      </c>
      <c r="B237">
        <v>9764</v>
      </c>
      <c r="C237">
        <v>391255.6</v>
      </c>
      <c r="D237">
        <v>7405507.1900000004</v>
      </c>
      <c r="E237">
        <v>2</v>
      </c>
      <c r="F237">
        <v>784.47</v>
      </c>
      <c r="G237">
        <v>770.57168100000001</v>
      </c>
      <c r="H237">
        <v>1</v>
      </c>
      <c r="I237">
        <v>1</v>
      </c>
      <c r="J237">
        <v>13.898319000000001</v>
      </c>
      <c r="K237">
        <f t="shared" si="22"/>
        <v>13.898319000000001</v>
      </c>
      <c r="L237">
        <f t="shared" si="23"/>
        <v>193.16327102576102</v>
      </c>
      <c r="M237">
        <f t="shared" si="24"/>
        <v>193.16327102576102</v>
      </c>
    </row>
    <row r="238" spans="1:13" x14ac:dyDescent="0.25">
      <c r="A238" t="s">
        <v>52</v>
      </c>
      <c r="B238">
        <v>9835</v>
      </c>
      <c r="C238">
        <v>391255.6</v>
      </c>
      <c r="D238">
        <v>7405507.1900000004</v>
      </c>
      <c r="E238">
        <v>2</v>
      </c>
      <c r="F238">
        <v>784.54</v>
      </c>
      <c r="G238">
        <v>770.59612700000002</v>
      </c>
      <c r="H238">
        <v>1</v>
      </c>
      <c r="I238">
        <v>1</v>
      </c>
      <c r="J238">
        <v>13.943873</v>
      </c>
      <c r="K238">
        <f t="shared" si="22"/>
        <v>13.943873</v>
      </c>
      <c r="L238">
        <f t="shared" si="23"/>
        <v>194.43159424012899</v>
      </c>
      <c r="M238">
        <f t="shared" si="24"/>
        <v>194.43159424012899</v>
      </c>
    </row>
    <row r="239" spans="1:13" x14ac:dyDescent="0.25">
      <c r="A239" t="s">
        <v>53</v>
      </c>
      <c r="B239">
        <v>1</v>
      </c>
      <c r="C239">
        <v>391180.97</v>
      </c>
      <c r="D239">
        <v>7405837.9699999997</v>
      </c>
      <c r="E239">
        <v>2</v>
      </c>
      <c r="F239">
        <v>758.31</v>
      </c>
      <c r="G239">
        <v>760.39547300000004</v>
      </c>
      <c r="H239">
        <v>1</v>
      </c>
      <c r="I239">
        <v>1</v>
      </c>
      <c r="J239">
        <v>-2.0854729999999999</v>
      </c>
      <c r="K239">
        <f t="shared" si="22"/>
        <v>2.0854729999999999</v>
      </c>
      <c r="L239">
        <f t="shared" si="23"/>
        <v>4.3491976337289993</v>
      </c>
      <c r="M239">
        <f t="shared" si="24"/>
        <v>4.3491976337289993</v>
      </c>
    </row>
    <row r="240" spans="1:13" x14ac:dyDescent="0.25">
      <c r="A240" t="s">
        <v>53</v>
      </c>
      <c r="B240">
        <v>152</v>
      </c>
      <c r="C240">
        <v>391180.97</v>
      </c>
      <c r="D240">
        <v>7405837.9699999997</v>
      </c>
      <c r="E240">
        <v>2</v>
      </c>
      <c r="F240">
        <v>758.32</v>
      </c>
      <c r="G240">
        <v>760.40373599999998</v>
      </c>
      <c r="H240">
        <v>1</v>
      </c>
      <c r="I240">
        <v>1</v>
      </c>
      <c r="J240">
        <v>-2.083736</v>
      </c>
      <c r="K240">
        <f t="shared" si="22"/>
        <v>2.083736</v>
      </c>
      <c r="L240">
        <f t="shared" si="23"/>
        <v>4.341955717696</v>
      </c>
      <c r="M240">
        <f t="shared" si="24"/>
        <v>4.341955717696</v>
      </c>
    </row>
    <row r="241" spans="1:13" x14ac:dyDescent="0.25">
      <c r="A241" t="s">
        <v>53</v>
      </c>
      <c r="B241">
        <v>518</v>
      </c>
      <c r="C241">
        <v>391180.97</v>
      </c>
      <c r="D241">
        <v>7405837.9699999997</v>
      </c>
      <c r="E241">
        <v>2</v>
      </c>
      <c r="F241">
        <v>758.68</v>
      </c>
      <c r="G241">
        <v>760.438897</v>
      </c>
      <c r="H241">
        <v>1</v>
      </c>
      <c r="I241">
        <v>1</v>
      </c>
      <c r="J241">
        <v>-1.7588969999999999</v>
      </c>
      <c r="K241">
        <f t="shared" si="22"/>
        <v>1.7588969999999999</v>
      </c>
      <c r="L241">
        <f t="shared" si="23"/>
        <v>3.0937186566089996</v>
      </c>
      <c r="M241">
        <f t="shared" si="24"/>
        <v>3.0937186566089996</v>
      </c>
    </row>
    <row r="242" spans="1:13" x14ac:dyDescent="0.25">
      <c r="A242" t="s">
        <v>53</v>
      </c>
      <c r="B242">
        <v>883</v>
      </c>
      <c r="C242">
        <v>391180.97</v>
      </c>
      <c r="D242">
        <v>7405837.9699999997</v>
      </c>
      <c r="E242">
        <v>2</v>
      </c>
      <c r="F242">
        <v>759.24</v>
      </c>
      <c r="G242">
        <v>760.49097900000004</v>
      </c>
      <c r="H242">
        <v>1</v>
      </c>
      <c r="I242">
        <v>1</v>
      </c>
      <c r="J242">
        <v>-1.2509790000000001</v>
      </c>
      <c r="K242">
        <f t="shared" si="22"/>
        <v>1.2509790000000001</v>
      </c>
      <c r="L242">
        <f t="shared" si="23"/>
        <v>1.5649484584410001</v>
      </c>
      <c r="M242">
        <f t="shared" si="24"/>
        <v>1.5649484584410001</v>
      </c>
    </row>
    <row r="243" spans="1:13" x14ac:dyDescent="0.25">
      <c r="A243" t="s">
        <v>53</v>
      </c>
      <c r="B243">
        <v>1248</v>
      </c>
      <c r="C243">
        <v>391180.97</v>
      </c>
      <c r="D243">
        <v>7405837.9699999997</v>
      </c>
      <c r="E243">
        <v>2</v>
      </c>
      <c r="F243">
        <v>759.64</v>
      </c>
      <c r="G243">
        <v>760.55894599999999</v>
      </c>
      <c r="H243">
        <v>1</v>
      </c>
      <c r="I243">
        <v>1</v>
      </c>
      <c r="J243">
        <v>-0.91894600000000004</v>
      </c>
      <c r="K243">
        <f t="shared" si="22"/>
        <v>0.91894600000000004</v>
      </c>
      <c r="L243">
        <f t="shared" si="23"/>
        <v>0.84446175091600006</v>
      </c>
      <c r="M243">
        <f t="shared" si="24"/>
        <v>0.84446175091600006</v>
      </c>
    </row>
    <row r="244" spans="1:13" x14ac:dyDescent="0.25">
      <c r="A244" t="s">
        <v>53</v>
      </c>
      <c r="B244">
        <v>1613</v>
      </c>
      <c r="C244">
        <v>391180.97</v>
      </c>
      <c r="D244">
        <v>7405837.9699999997</v>
      </c>
      <c r="E244">
        <v>2</v>
      </c>
      <c r="F244">
        <v>759.9</v>
      </c>
      <c r="G244">
        <v>760.64183200000002</v>
      </c>
      <c r="H244">
        <v>1</v>
      </c>
      <c r="I244">
        <v>1</v>
      </c>
      <c r="J244">
        <v>-0.74183200000000005</v>
      </c>
      <c r="K244">
        <f t="shared" si="22"/>
        <v>0.74183200000000005</v>
      </c>
      <c r="L244">
        <f t="shared" si="23"/>
        <v>0.55031471622400008</v>
      </c>
      <c r="M244">
        <f t="shared" si="24"/>
        <v>0.55031471622400008</v>
      </c>
    </row>
    <row r="245" spans="1:13" x14ac:dyDescent="0.25">
      <c r="A245" t="s">
        <v>53</v>
      </c>
      <c r="B245">
        <v>1979</v>
      </c>
      <c r="C245">
        <v>391180.97</v>
      </c>
      <c r="D245">
        <v>7405837.9699999997</v>
      </c>
      <c r="E245">
        <v>2</v>
      </c>
      <c r="F245">
        <v>760.39</v>
      </c>
      <c r="G245">
        <v>760.74098000000004</v>
      </c>
      <c r="H245">
        <v>1</v>
      </c>
      <c r="I245">
        <v>1</v>
      </c>
      <c r="J245">
        <v>-0.35098000000000001</v>
      </c>
      <c r="K245">
        <f t="shared" si="22"/>
        <v>0.35098000000000001</v>
      </c>
      <c r="L245">
        <f t="shared" si="23"/>
        <v>0.1231869604</v>
      </c>
      <c r="M245">
        <f t="shared" si="24"/>
        <v>0.1231869604</v>
      </c>
    </row>
    <row r="246" spans="1:13" x14ac:dyDescent="0.25">
      <c r="A246" t="s">
        <v>53</v>
      </c>
      <c r="B246">
        <v>2344</v>
      </c>
      <c r="C246">
        <v>391180.97</v>
      </c>
      <c r="D246">
        <v>7405837.9699999997</v>
      </c>
      <c r="E246">
        <v>2</v>
      </c>
      <c r="F246">
        <v>760.71</v>
      </c>
      <c r="G246">
        <v>760.85817099999997</v>
      </c>
      <c r="H246">
        <v>1</v>
      </c>
      <c r="I246">
        <v>1</v>
      </c>
      <c r="J246">
        <v>-0.148171</v>
      </c>
      <c r="K246">
        <f t="shared" si="22"/>
        <v>0.148171</v>
      </c>
      <c r="L246">
        <f t="shared" si="23"/>
        <v>2.1954645241E-2</v>
      </c>
      <c r="M246">
        <f t="shared" si="24"/>
        <v>2.1954645241E-2</v>
      </c>
    </row>
    <row r="247" spans="1:13" x14ac:dyDescent="0.25">
      <c r="A247" t="s">
        <v>53</v>
      </c>
      <c r="B247">
        <v>2709</v>
      </c>
      <c r="C247">
        <v>391180.97</v>
      </c>
      <c r="D247">
        <v>7405837.9699999997</v>
      </c>
      <c r="E247">
        <v>2</v>
      </c>
      <c r="F247">
        <v>760.94</v>
      </c>
      <c r="G247">
        <v>761.00620300000003</v>
      </c>
      <c r="H247">
        <v>1</v>
      </c>
      <c r="I247">
        <v>1</v>
      </c>
      <c r="J247">
        <v>-6.6202999999999998E-2</v>
      </c>
      <c r="K247">
        <f t="shared" si="22"/>
        <v>6.6202999999999998E-2</v>
      </c>
      <c r="L247">
        <f t="shared" si="23"/>
        <v>4.3828372090000001E-3</v>
      </c>
      <c r="M247">
        <f t="shared" si="24"/>
        <v>4.3828372090000001E-3</v>
      </c>
    </row>
    <row r="248" spans="1:13" x14ac:dyDescent="0.25">
      <c r="A248" t="s">
        <v>53</v>
      </c>
      <c r="B248">
        <v>3074</v>
      </c>
      <c r="C248">
        <v>391180.97</v>
      </c>
      <c r="D248">
        <v>7405837.9699999997</v>
      </c>
      <c r="E248">
        <v>2</v>
      </c>
      <c r="F248">
        <v>759.73</v>
      </c>
      <c r="G248">
        <v>761.21928100000002</v>
      </c>
      <c r="H248">
        <v>1</v>
      </c>
      <c r="I248">
        <v>1</v>
      </c>
      <c r="J248">
        <v>-1.4892810000000001</v>
      </c>
      <c r="K248">
        <f t="shared" si="22"/>
        <v>1.4892810000000001</v>
      </c>
      <c r="L248">
        <f t="shared" si="23"/>
        <v>2.2179578969610003</v>
      </c>
      <c r="M248">
        <f t="shared" si="24"/>
        <v>2.2179578969610003</v>
      </c>
    </row>
    <row r="249" spans="1:13" x14ac:dyDescent="0.25">
      <c r="A249" t="s">
        <v>53</v>
      </c>
      <c r="B249">
        <v>3440</v>
      </c>
      <c r="C249">
        <v>391180.97</v>
      </c>
      <c r="D249">
        <v>7405837.9699999997</v>
      </c>
      <c r="E249">
        <v>2</v>
      </c>
      <c r="F249">
        <v>763.19</v>
      </c>
      <c r="G249">
        <v>761.53256099999999</v>
      </c>
      <c r="H249">
        <v>1</v>
      </c>
      <c r="I249">
        <v>1</v>
      </c>
      <c r="J249">
        <v>1.6574390000000001</v>
      </c>
      <c r="K249">
        <f t="shared" si="22"/>
        <v>1.6574390000000001</v>
      </c>
      <c r="L249">
        <f t="shared" si="23"/>
        <v>2.7471040387210004</v>
      </c>
      <c r="M249">
        <f t="shared" si="24"/>
        <v>2.7471040387210004</v>
      </c>
    </row>
    <row r="250" spans="1:13" x14ac:dyDescent="0.25">
      <c r="A250" t="s">
        <v>53</v>
      </c>
      <c r="B250">
        <v>3805</v>
      </c>
      <c r="C250">
        <v>391180.97</v>
      </c>
      <c r="D250">
        <v>7405837.9699999997</v>
      </c>
      <c r="E250">
        <v>2</v>
      </c>
      <c r="F250">
        <v>762.68</v>
      </c>
      <c r="G250">
        <v>761.96044400000005</v>
      </c>
      <c r="H250">
        <v>1</v>
      </c>
      <c r="I250">
        <v>1</v>
      </c>
      <c r="J250">
        <v>0.71955599999999997</v>
      </c>
      <c r="K250">
        <f t="shared" si="22"/>
        <v>0.71955599999999997</v>
      </c>
      <c r="L250">
        <f t="shared" si="23"/>
        <v>0.51776083713599996</v>
      </c>
      <c r="M250">
        <f t="shared" si="24"/>
        <v>0.51776083713599996</v>
      </c>
    </row>
    <row r="251" spans="1:13" x14ac:dyDescent="0.25">
      <c r="A251" t="s">
        <v>53</v>
      </c>
      <c r="B251">
        <v>4170</v>
      </c>
      <c r="C251">
        <v>391180.97</v>
      </c>
      <c r="D251">
        <v>7405837.9699999997</v>
      </c>
      <c r="E251">
        <v>2</v>
      </c>
      <c r="F251">
        <v>762.97</v>
      </c>
      <c r="G251">
        <v>762.46283200000005</v>
      </c>
      <c r="H251">
        <v>1</v>
      </c>
      <c r="I251">
        <v>1</v>
      </c>
      <c r="J251">
        <v>0.50716799999999995</v>
      </c>
      <c r="K251">
        <f t="shared" si="22"/>
        <v>0.50716799999999995</v>
      </c>
      <c r="L251">
        <f t="shared" si="23"/>
        <v>0.25721938022399993</v>
      </c>
      <c r="M251">
        <f t="shared" si="24"/>
        <v>0.25721938022399993</v>
      </c>
    </row>
    <row r="252" spans="1:13" x14ac:dyDescent="0.25">
      <c r="A252" t="s">
        <v>53</v>
      </c>
      <c r="B252">
        <v>5996</v>
      </c>
      <c r="C252">
        <v>391180.97</v>
      </c>
      <c r="D252">
        <v>7405837.9699999997</v>
      </c>
      <c r="E252">
        <v>2</v>
      </c>
      <c r="F252">
        <v>767.93</v>
      </c>
      <c r="G252">
        <v>765.49899700000003</v>
      </c>
      <c r="H252">
        <v>1</v>
      </c>
      <c r="I252">
        <v>1</v>
      </c>
      <c r="J252">
        <v>2.431003</v>
      </c>
      <c r="K252">
        <f t="shared" si="22"/>
        <v>2.431003</v>
      </c>
      <c r="L252">
        <f t="shared" si="23"/>
        <v>5.9097755860090002</v>
      </c>
      <c r="M252">
        <f t="shared" si="24"/>
        <v>5.9097755860090002</v>
      </c>
    </row>
    <row r="253" spans="1:13" x14ac:dyDescent="0.25">
      <c r="A253" t="s">
        <v>53</v>
      </c>
      <c r="B253">
        <v>6362</v>
      </c>
      <c r="C253">
        <v>391180.97</v>
      </c>
      <c r="D253">
        <v>7405837.9699999997</v>
      </c>
      <c r="E253">
        <v>2</v>
      </c>
      <c r="F253">
        <v>768.03</v>
      </c>
      <c r="G253">
        <v>766.17637200000001</v>
      </c>
      <c r="H253">
        <v>1</v>
      </c>
      <c r="I253">
        <v>1</v>
      </c>
      <c r="J253">
        <v>1.8536280000000001</v>
      </c>
      <c r="K253">
        <f t="shared" si="22"/>
        <v>1.8536280000000001</v>
      </c>
      <c r="L253">
        <f t="shared" si="23"/>
        <v>3.4359367623840003</v>
      </c>
      <c r="M253">
        <f t="shared" si="24"/>
        <v>3.4359367623840003</v>
      </c>
    </row>
    <row r="254" spans="1:13" x14ac:dyDescent="0.25">
      <c r="A254" t="s">
        <v>53</v>
      </c>
      <c r="B254">
        <v>6727</v>
      </c>
      <c r="C254">
        <v>391180.97</v>
      </c>
      <c r="D254">
        <v>7405837.9699999997</v>
      </c>
      <c r="E254">
        <v>2</v>
      </c>
      <c r="F254">
        <v>768.76</v>
      </c>
      <c r="G254">
        <v>766.87997099999995</v>
      </c>
      <c r="H254">
        <v>1</v>
      </c>
      <c r="I254">
        <v>1</v>
      </c>
      <c r="J254">
        <v>1.880029</v>
      </c>
      <c r="K254">
        <f t="shared" si="22"/>
        <v>1.880029</v>
      </c>
      <c r="L254">
        <f t="shared" si="23"/>
        <v>3.5345090408409998</v>
      </c>
      <c r="M254">
        <f t="shared" si="24"/>
        <v>3.5345090408409998</v>
      </c>
    </row>
    <row r="255" spans="1:13" x14ac:dyDescent="0.25">
      <c r="A255" t="s">
        <v>54</v>
      </c>
      <c r="B255">
        <v>1</v>
      </c>
      <c r="C255">
        <v>388072</v>
      </c>
      <c r="D255">
        <v>7405666</v>
      </c>
      <c r="E255">
        <v>2</v>
      </c>
      <c r="F255">
        <v>712.51</v>
      </c>
      <c r="G255">
        <v>716.65735700000005</v>
      </c>
      <c r="H255">
        <v>1</v>
      </c>
      <c r="I255">
        <v>1</v>
      </c>
      <c r="J255">
        <v>-4.1473570000000004</v>
      </c>
      <c r="K255">
        <f t="shared" si="22"/>
        <v>4.1473570000000004</v>
      </c>
      <c r="L255">
        <f t="shared" si="23"/>
        <v>17.200570085449005</v>
      </c>
      <c r="M255">
        <f t="shared" si="24"/>
        <v>17.200570085449005</v>
      </c>
    </row>
    <row r="256" spans="1:13" x14ac:dyDescent="0.25">
      <c r="A256" t="s">
        <v>54</v>
      </c>
      <c r="B256">
        <v>152</v>
      </c>
      <c r="C256">
        <v>388072</v>
      </c>
      <c r="D256">
        <v>7405666</v>
      </c>
      <c r="E256">
        <v>2</v>
      </c>
      <c r="F256">
        <v>712.53</v>
      </c>
      <c r="G256">
        <v>716.65809400000001</v>
      </c>
      <c r="H256">
        <v>1</v>
      </c>
      <c r="I256">
        <v>1</v>
      </c>
      <c r="J256">
        <v>-4.1280939999999999</v>
      </c>
      <c r="K256">
        <f t="shared" si="22"/>
        <v>4.1280939999999999</v>
      </c>
      <c r="L256">
        <f t="shared" si="23"/>
        <v>17.041160072836</v>
      </c>
      <c r="M256">
        <f t="shared" si="24"/>
        <v>17.041160072836</v>
      </c>
    </row>
    <row r="257" spans="1:13" x14ac:dyDescent="0.25">
      <c r="A257" t="s">
        <v>54</v>
      </c>
      <c r="B257">
        <v>518</v>
      </c>
      <c r="C257">
        <v>388072</v>
      </c>
      <c r="D257">
        <v>7405666</v>
      </c>
      <c r="E257">
        <v>2</v>
      </c>
      <c r="F257">
        <v>716.99</v>
      </c>
      <c r="G257">
        <v>716.98172</v>
      </c>
      <c r="H257">
        <v>1</v>
      </c>
      <c r="I257">
        <v>1</v>
      </c>
      <c r="J257">
        <v>8.2799999999999992E-3</v>
      </c>
      <c r="K257">
        <f t="shared" si="22"/>
        <v>8.2799999999999992E-3</v>
      </c>
      <c r="L257">
        <f t="shared" si="23"/>
        <v>6.8558399999999991E-5</v>
      </c>
      <c r="M257">
        <f t="shared" si="24"/>
        <v>6.8558399999999991E-5</v>
      </c>
    </row>
    <row r="258" spans="1:13" x14ac:dyDescent="0.25">
      <c r="A258" t="s">
        <v>54</v>
      </c>
      <c r="B258">
        <v>883</v>
      </c>
      <c r="C258">
        <v>388072</v>
      </c>
      <c r="D258">
        <v>7405666</v>
      </c>
      <c r="E258">
        <v>2</v>
      </c>
      <c r="F258">
        <v>724.8</v>
      </c>
      <c r="G258">
        <v>717.65916300000004</v>
      </c>
      <c r="H258">
        <v>1</v>
      </c>
      <c r="I258">
        <v>1</v>
      </c>
      <c r="J258">
        <v>7.1408370000000003</v>
      </c>
      <c r="K258">
        <f t="shared" ref="K258:K321" si="25">ABS(J258)</f>
        <v>7.1408370000000003</v>
      </c>
      <c r="L258">
        <f t="shared" ref="L258:L321" si="26">K258^2</f>
        <v>50.991553060569004</v>
      </c>
      <c r="M258">
        <f t="shared" si="24"/>
        <v>50.991553060569004</v>
      </c>
    </row>
    <row r="259" spans="1:13" x14ac:dyDescent="0.25">
      <c r="A259" t="s">
        <v>54</v>
      </c>
      <c r="B259">
        <v>1248</v>
      </c>
      <c r="C259">
        <v>388072</v>
      </c>
      <c r="D259">
        <v>7405666</v>
      </c>
      <c r="E259">
        <v>2</v>
      </c>
      <c r="F259">
        <v>726.68</v>
      </c>
      <c r="G259">
        <v>718.58432900000003</v>
      </c>
      <c r="H259">
        <v>1</v>
      </c>
      <c r="I259">
        <v>1</v>
      </c>
      <c r="J259">
        <v>8.0956709999999994</v>
      </c>
      <c r="K259">
        <f t="shared" si="25"/>
        <v>8.0956709999999994</v>
      </c>
      <c r="L259">
        <f t="shared" si="26"/>
        <v>65.539888940240985</v>
      </c>
      <c r="M259">
        <f t="shared" ref="M259:M322" si="27">L259*H259</f>
        <v>65.539888940240985</v>
      </c>
    </row>
    <row r="260" spans="1:13" x14ac:dyDescent="0.25">
      <c r="A260" t="s">
        <v>54</v>
      </c>
      <c r="B260">
        <v>1613</v>
      </c>
      <c r="C260">
        <v>388072</v>
      </c>
      <c r="D260">
        <v>7405666</v>
      </c>
      <c r="E260">
        <v>2</v>
      </c>
      <c r="F260">
        <v>725.81</v>
      </c>
      <c r="G260">
        <v>719.69348100000002</v>
      </c>
      <c r="H260">
        <v>1</v>
      </c>
      <c r="I260">
        <v>1</v>
      </c>
      <c r="J260">
        <v>6.1165190000000003</v>
      </c>
      <c r="K260">
        <f t="shared" si="25"/>
        <v>6.1165190000000003</v>
      </c>
      <c r="L260">
        <f t="shared" si="26"/>
        <v>37.411804677361005</v>
      </c>
      <c r="M260">
        <f t="shared" si="27"/>
        <v>37.411804677361005</v>
      </c>
    </row>
    <row r="261" spans="1:13" x14ac:dyDescent="0.25">
      <c r="A261" t="s">
        <v>54</v>
      </c>
      <c r="B261">
        <v>1979</v>
      </c>
      <c r="C261">
        <v>388072</v>
      </c>
      <c r="D261">
        <v>7405666</v>
      </c>
      <c r="E261">
        <v>2</v>
      </c>
      <c r="F261">
        <v>724.79</v>
      </c>
      <c r="G261">
        <v>720.94768799999997</v>
      </c>
      <c r="H261">
        <v>1</v>
      </c>
      <c r="I261">
        <v>1</v>
      </c>
      <c r="J261">
        <v>3.8423120000000002</v>
      </c>
      <c r="K261">
        <f t="shared" si="25"/>
        <v>3.8423120000000002</v>
      </c>
      <c r="L261">
        <f t="shared" si="26"/>
        <v>14.763361505344001</v>
      </c>
      <c r="M261">
        <f t="shared" si="27"/>
        <v>14.763361505344001</v>
      </c>
    </row>
    <row r="262" spans="1:13" x14ac:dyDescent="0.25">
      <c r="A262" t="s">
        <v>54</v>
      </c>
      <c r="B262">
        <v>2344</v>
      </c>
      <c r="C262">
        <v>388072</v>
      </c>
      <c r="D262">
        <v>7405666</v>
      </c>
      <c r="E262">
        <v>2</v>
      </c>
      <c r="F262">
        <v>724.15</v>
      </c>
      <c r="G262">
        <v>722.30980599999998</v>
      </c>
      <c r="H262">
        <v>1</v>
      </c>
      <c r="I262">
        <v>1</v>
      </c>
      <c r="J262">
        <v>1.8401940000000001</v>
      </c>
      <c r="K262">
        <f t="shared" si="25"/>
        <v>1.8401940000000001</v>
      </c>
      <c r="L262">
        <f t="shared" si="26"/>
        <v>3.3863139576360002</v>
      </c>
      <c r="M262">
        <f t="shared" si="27"/>
        <v>3.3863139576360002</v>
      </c>
    </row>
    <row r="263" spans="1:13" x14ac:dyDescent="0.25">
      <c r="A263" t="s">
        <v>54</v>
      </c>
      <c r="B263">
        <v>2709</v>
      </c>
      <c r="C263">
        <v>388072</v>
      </c>
      <c r="D263">
        <v>7405666</v>
      </c>
      <c r="E263">
        <v>2</v>
      </c>
      <c r="F263">
        <v>723.63</v>
      </c>
      <c r="G263">
        <v>723.76097100000004</v>
      </c>
      <c r="H263">
        <v>1</v>
      </c>
      <c r="I263">
        <v>1</v>
      </c>
      <c r="J263">
        <v>-0.130971</v>
      </c>
      <c r="K263">
        <f t="shared" si="25"/>
        <v>0.130971</v>
      </c>
      <c r="L263">
        <f t="shared" si="26"/>
        <v>1.7153402841E-2</v>
      </c>
      <c r="M263">
        <f t="shared" si="27"/>
        <v>1.7153402841E-2</v>
      </c>
    </row>
    <row r="264" spans="1:13" x14ac:dyDescent="0.25">
      <c r="A264" t="s">
        <v>54</v>
      </c>
      <c r="B264">
        <v>3074</v>
      </c>
      <c r="C264">
        <v>388072</v>
      </c>
      <c r="D264">
        <v>7405666</v>
      </c>
      <c r="E264">
        <v>2</v>
      </c>
      <c r="F264">
        <v>722.42</v>
      </c>
      <c r="G264">
        <v>724.75680399999999</v>
      </c>
      <c r="H264">
        <v>1</v>
      </c>
      <c r="I264">
        <v>1</v>
      </c>
      <c r="J264">
        <v>-2.3368039999999999</v>
      </c>
      <c r="K264">
        <f t="shared" si="25"/>
        <v>2.3368039999999999</v>
      </c>
      <c r="L264">
        <f t="shared" si="26"/>
        <v>5.4606529344159993</v>
      </c>
      <c r="M264">
        <f t="shared" si="27"/>
        <v>5.4606529344159993</v>
      </c>
    </row>
    <row r="265" spans="1:13" x14ac:dyDescent="0.25">
      <c r="A265" t="s">
        <v>54</v>
      </c>
      <c r="B265">
        <v>3440</v>
      </c>
      <c r="C265">
        <v>388072</v>
      </c>
      <c r="D265">
        <v>7405666</v>
      </c>
      <c r="E265">
        <v>2</v>
      </c>
      <c r="F265">
        <v>724.89</v>
      </c>
      <c r="G265">
        <v>725.24322099999995</v>
      </c>
      <c r="H265">
        <v>1</v>
      </c>
      <c r="I265">
        <v>1</v>
      </c>
      <c r="J265">
        <v>-0.35322100000000001</v>
      </c>
      <c r="K265">
        <f t="shared" si="25"/>
        <v>0.35322100000000001</v>
      </c>
      <c r="L265">
        <f t="shared" si="26"/>
        <v>0.12476507484100001</v>
      </c>
      <c r="M265">
        <f t="shared" si="27"/>
        <v>0.12476507484100001</v>
      </c>
    </row>
    <row r="266" spans="1:13" x14ac:dyDescent="0.25">
      <c r="A266" t="s">
        <v>54</v>
      </c>
      <c r="B266">
        <v>3805</v>
      </c>
      <c r="C266">
        <v>388072</v>
      </c>
      <c r="D266">
        <v>7405666</v>
      </c>
      <c r="E266">
        <v>2</v>
      </c>
      <c r="F266">
        <v>723.96</v>
      </c>
      <c r="G266">
        <v>725.390355</v>
      </c>
      <c r="H266">
        <v>1</v>
      </c>
      <c r="I266">
        <v>1</v>
      </c>
      <c r="J266">
        <v>-1.430355</v>
      </c>
      <c r="K266">
        <f t="shared" si="25"/>
        <v>1.430355</v>
      </c>
      <c r="L266">
        <f t="shared" si="26"/>
        <v>2.0459154260250001</v>
      </c>
      <c r="M266">
        <f t="shared" si="27"/>
        <v>2.0459154260250001</v>
      </c>
    </row>
    <row r="267" spans="1:13" x14ac:dyDescent="0.25">
      <c r="A267" t="s">
        <v>54</v>
      </c>
      <c r="B267">
        <v>4170</v>
      </c>
      <c r="C267">
        <v>388072</v>
      </c>
      <c r="D267">
        <v>7405666</v>
      </c>
      <c r="E267">
        <v>2</v>
      </c>
      <c r="F267">
        <v>723.97</v>
      </c>
      <c r="G267">
        <v>725.29419399999995</v>
      </c>
      <c r="H267">
        <v>1</v>
      </c>
      <c r="I267">
        <v>1</v>
      </c>
      <c r="J267">
        <v>-1.3241940000000001</v>
      </c>
      <c r="K267">
        <f t="shared" si="25"/>
        <v>1.3241940000000001</v>
      </c>
      <c r="L267">
        <f t="shared" si="26"/>
        <v>1.7534897496360002</v>
      </c>
      <c r="M267">
        <f t="shared" si="27"/>
        <v>1.7534897496360002</v>
      </c>
    </row>
    <row r="268" spans="1:13" x14ac:dyDescent="0.25">
      <c r="A268" t="s">
        <v>54</v>
      </c>
      <c r="B268">
        <v>5996</v>
      </c>
      <c r="C268">
        <v>388072</v>
      </c>
      <c r="D268">
        <v>7405666</v>
      </c>
      <c r="E268">
        <v>2</v>
      </c>
      <c r="F268">
        <v>722.66</v>
      </c>
      <c r="G268">
        <v>722.73448599999995</v>
      </c>
      <c r="H268">
        <v>1</v>
      </c>
      <c r="I268">
        <v>1</v>
      </c>
      <c r="J268">
        <v>-7.4485999999999997E-2</v>
      </c>
      <c r="K268">
        <f t="shared" si="25"/>
        <v>7.4485999999999997E-2</v>
      </c>
      <c r="L268">
        <f t="shared" si="26"/>
        <v>5.5481641959999996E-3</v>
      </c>
      <c r="M268">
        <f t="shared" si="27"/>
        <v>5.5481641959999996E-3</v>
      </c>
    </row>
    <row r="269" spans="1:13" x14ac:dyDescent="0.25">
      <c r="A269" t="s">
        <v>54</v>
      </c>
      <c r="B269">
        <v>6362</v>
      </c>
      <c r="C269">
        <v>388072</v>
      </c>
      <c r="D269">
        <v>7405666</v>
      </c>
      <c r="E269">
        <v>2</v>
      </c>
      <c r="F269">
        <v>722.16</v>
      </c>
      <c r="G269">
        <v>722.01592900000003</v>
      </c>
      <c r="H269">
        <v>1</v>
      </c>
      <c r="I269">
        <v>1</v>
      </c>
      <c r="J269">
        <v>0.144071</v>
      </c>
      <c r="K269">
        <f t="shared" si="25"/>
        <v>0.144071</v>
      </c>
      <c r="L269">
        <f t="shared" si="26"/>
        <v>2.0756453041E-2</v>
      </c>
      <c r="M269">
        <f t="shared" si="27"/>
        <v>2.0756453041E-2</v>
      </c>
    </row>
    <row r="270" spans="1:13" x14ac:dyDescent="0.25">
      <c r="A270" t="s">
        <v>54</v>
      </c>
      <c r="B270">
        <v>6727</v>
      </c>
      <c r="C270">
        <v>388072</v>
      </c>
      <c r="D270">
        <v>7405666</v>
      </c>
      <c r="E270">
        <v>2</v>
      </c>
      <c r="F270">
        <v>721.97</v>
      </c>
      <c r="G270">
        <v>721.52725799999996</v>
      </c>
      <c r="H270">
        <v>1</v>
      </c>
      <c r="I270">
        <v>1</v>
      </c>
      <c r="J270">
        <v>0.44274200000000002</v>
      </c>
      <c r="K270">
        <f t="shared" si="25"/>
        <v>0.44274200000000002</v>
      </c>
      <c r="L270">
        <f t="shared" si="26"/>
        <v>0.19602047856400001</v>
      </c>
      <c r="M270">
        <f t="shared" si="27"/>
        <v>0.19602047856400001</v>
      </c>
    </row>
    <row r="271" spans="1:13" x14ac:dyDescent="0.25">
      <c r="A271" t="s">
        <v>55</v>
      </c>
      <c r="B271">
        <v>1</v>
      </c>
      <c r="C271">
        <v>390022.74</v>
      </c>
      <c r="D271">
        <v>7406662.6100000003</v>
      </c>
      <c r="E271">
        <v>2</v>
      </c>
      <c r="F271">
        <v>754.79</v>
      </c>
      <c r="G271">
        <v>757.57826299999999</v>
      </c>
      <c r="H271">
        <v>1</v>
      </c>
      <c r="I271">
        <v>1</v>
      </c>
      <c r="J271">
        <v>-2.7882630000000002</v>
      </c>
      <c r="K271">
        <f t="shared" si="25"/>
        <v>2.7882630000000002</v>
      </c>
      <c r="L271">
        <f t="shared" si="26"/>
        <v>7.7744105571690012</v>
      </c>
      <c r="M271">
        <f t="shared" si="27"/>
        <v>7.7744105571690012</v>
      </c>
    </row>
    <row r="272" spans="1:13" x14ac:dyDescent="0.25">
      <c r="A272" t="s">
        <v>55</v>
      </c>
      <c r="B272">
        <v>518</v>
      </c>
      <c r="C272">
        <v>390022.74</v>
      </c>
      <c r="D272">
        <v>7406662.6100000003</v>
      </c>
      <c r="E272">
        <v>2</v>
      </c>
      <c r="F272">
        <v>756.77</v>
      </c>
      <c r="G272">
        <v>757.58625500000005</v>
      </c>
      <c r="H272">
        <v>1</v>
      </c>
      <c r="I272">
        <v>1</v>
      </c>
      <c r="J272">
        <v>-0.81625499999999995</v>
      </c>
      <c r="K272">
        <f t="shared" si="25"/>
        <v>0.81625499999999995</v>
      </c>
      <c r="L272">
        <f t="shared" si="26"/>
        <v>0.66627222502499994</v>
      </c>
      <c r="M272">
        <f t="shared" si="27"/>
        <v>0.66627222502499994</v>
      </c>
    </row>
    <row r="273" spans="1:13" x14ac:dyDescent="0.25">
      <c r="A273" t="s">
        <v>55</v>
      </c>
      <c r="B273">
        <v>883</v>
      </c>
      <c r="C273">
        <v>390022.74</v>
      </c>
      <c r="D273">
        <v>7406662.6100000003</v>
      </c>
      <c r="E273">
        <v>2</v>
      </c>
      <c r="F273">
        <v>758.66</v>
      </c>
      <c r="G273">
        <v>757.611043</v>
      </c>
      <c r="H273">
        <v>1</v>
      </c>
      <c r="I273">
        <v>1</v>
      </c>
      <c r="J273">
        <v>1.0489569999999999</v>
      </c>
      <c r="K273">
        <f t="shared" si="25"/>
        <v>1.0489569999999999</v>
      </c>
      <c r="L273">
        <f t="shared" si="26"/>
        <v>1.1003107878489997</v>
      </c>
      <c r="M273">
        <f t="shared" si="27"/>
        <v>1.1003107878489997</v>
      </c>
    </row>
    <row r="274" spans="1:13" x14ac:dyDescent="0.25">
      <c r="A274" t="s">
        <v>55</v>
      </c>
      <c r="B274">
        <v>1248</v>
      </c>
      <c r="C274">
        <v>390022.74</v>
      </c>
      <c r="D274">
        <v>7406662.6100000003</v>
      </c>
      <c r="E274">
        <v>2</v>
      </c>
      <c r="F274">
        <v>759.57</v>
      </c>
      <c r="G274">
        <v>757.64919799999996</v>
      </c>
      <c r="H274">
        <v>1</v>
      </c>
      <c r="I274">
        <v>1</v>
      </c>
      <c r="J274">
        <v>1.9208019999999999</v>
      </c>
      <c r="K274">
        <f t="shared" si="25"/>
        <v>1.9208019999999999</v>
      </c>
      <c r="L274">
        <f t="shared" si="26"/>
        <v>3.6894803232039997</v>
      </c>
      <c r="M274">
        <f t="shared" si="27"/>
        <v>3.6894803232039997</v>
      </c>
    </row>
    <row r="275" spans="1:13" x14ac:dyDescent="0.25">
      <c r="A275" t="s">
        <v>55</v>
      </c>
      <c r="B275">
        <v>1613</v>
      </c>
      <c r="C275">
        <v>390022.74</v>
      </c>
      <c r="D275">
        <v>7406662.6100000003</v>
      </c>
      <c r="E275">
        <v>2</v>
      </c>
      <c r="F275">
        <v>760.04</v>
      </c>
      <c r="G275">
        <v>757.70084499999996</v>
      </c>
      <c r="H275">
        <v>1</v>
      </c>
      <c r="I275">
        <v>1</v>
      </c>
      <c r="J275">
        <v>2.3391549999999999</v>
      </c>
      <c r="K275">
        <f t="shared" si="25"/>
        <v>2.3391549999999999</v>
      </c>
      <c r="L275">
        <f t="shared" si="26"/>
        <v>5.471646114024999</v>
      </c>
      <c r="M275">
        <f t="shared" si="27"/>
        <v>5.471646114024999</v>
      </c>
    </row>
    <row r="276" spans="1:13" x14ac:dyDescent="0.25">
      <c r="A276" t="s">
        <v>55</v>
      </c>
      <c r="B276">
        <v>1979</v>
      </c>
      <c r="C276">
        <v>390022.74</v>
      </c>
      <c r="D276">
        <v>7406662.6100000003</v>
      </c>
      <c r="E276">
        <v>2</v>
      </c>
      <c r="F276">
        <v>760.68</v>
      </c>
      <c r="G276">
        <v>757.76657699999998</v>
      </c>
      <c r="H276">
        <v>1</v>
      </c>
      <c r="I276">
        <v>1</v>
      </c>
      <c r="J276">
        <v>2.9134229999999999</v>
      </c>
      <c r="K276">
        <f t="shared" si="25"/>
        <v>2.9134229999999999</v>
      </c>
      <c r="L276">
        <f t="shared" si="26"/>
        <v>8.4880335769289985</v>
      </c>
      <c r="M276">
        <f t="shared" si="27"/>
        <v>8.4880335769289985</v>
      </c>
    </row>
    <row r="277" spans="1:13" x14ac:dyDescent="0.25">
      <c r="A277" t="s">
        <v>55</v>
      </c>
      <c r="B277">
        <v>2344</v>
      </c>
      <c r="C277">
        <v>390022.74</v>
      </c>
      <c r="D277">
        <v>7406662.6100000003</v>
      </c>
      <c r="E277">
        <v>2</v>
      </c>
      <c r="F277">
        <v>761.16</v>
      </c>
      <c r="G277">
        <v>757.84727299999997</v>
      </c>
      <c r="H277">
        <v>1</v>
      </c>
      <c r="I277">
        <v>1</v>
      </c>
      <c r="J277">
        <v>3.3127270000000002</v>
      </c>
      <c r="K277">
        <f t="shared" si="25"/>
        <v>3.3127270000000002</v>
      </c>
      <c r="L277">
        <f t="shared" si="26"/>
        <v>10.974160176529001</v>
      </c>
      <c r="M277">
        <f t="shared" si="27"/>
        <v>10.974160176529001</v>
      </c>
    </row>
    <row r="278" spans="1:13" x14ac:dyDescent="0.25">
      <c r="A278" t="s">
        <v>55</v>
      </c>
      <c r="B278">
        <v>2709</v>
      </c>
      <c r="C278">
        <v>390022.74</v>
      </c>
      <c r="D278">
        <v>7406662.6100000003</v>
      </c>
      <c r="E278">
        <v>2</v>
      </c>
      <c r="F278">
        <v>761.34</v>
      </c>
      <c r="G278">
        <v>757.94786099999999</v>
      </c>
      <c r="H278">
        <v>1</v>
      </c>
      <c r="I278">
        <v>1</v>
      </c>
      <c r="J278">
        <v>3.3921389999999998</v>
      </c>
      <c r="K278">
        <f t="shared" si="25"/>
        <v>3.3921389999999998</v>
      </c>
      <c r="L278">
        <f t="shared" si="26"/>
        <v>11.506606995320999</v>
      </c>
      <c r="M278">
        <f t="shared" si="27"/>
        <v>11.506606995320999</v>
      </c>
    </row>
    <row r="279" spans="1:13" x14ac:dyDescent="0.25">
      <c r="A279" t="s">
        <v>55</v>
      </c>
      <c r="B279">
        <v>3074</v>
      </c>
      <c r="C279">
        <v>390022.74</v>
      </c>
      <c r="D279">
        <v>7406662.6100000003</v>
      </c>
      <c r="E279">
        <v>2</v>
      </c>
      <c r="F279">
        <v>759.75</v>
      </c>
      <c r="G279">
        <v>758.08363299999996</v>
      </c>
      <c r="H279">
        <v>1</v>
      </c>
      <c r="I279">
        <v>1</v>
      </c>
      <c r="J279">
        <v>1.6663669999999999</v>
      </c>
      <c r="K279">
        <f t="shared" si="25"/>
        <v>1.6663669999999999</v>
      </c>
      <c r="L279">
        <f t="shared" si="26"/>
        <v>2.7767789786889998</v>
      </c>
      <c r="M279">
        <f t="shared" si="27"/>
        <v>2.7767789786889998</v>
      </c>
    </row>
    <row r="280" spans="1:13" x14ac:dyDescent="0.25">
      <c r="A280" t="s">
        <v>55</v>
      </c>
      <c r="B280">
        <v>3440</v>
      </c>
      <c r="C280">
        <v>390022.74</v>
      </c>
      <c r="D280">
        <v>7406662.6100000003</v>
      </c>
      <c r="E280">
        <v>2</v>
      </c>
      <c r="F280">
        <v>763.77</v>
      </c>
      <c r="G280">
        <v>758.27630499999998</v>
      </c>
      <c r="H280">
        <v>1</v>
      </c>
      <c r="I280">
        <v>1</v>
      </c>
      <c r="J280">
        <v>5.4936949999999998</v>
      </c>
      <c r="K280">
        <f t="shared" si="25"/>
        <v>5.4936949999999998</v>
      </c>
      <c r="L280">
        <f t="shared" si="26"/>
        <v>30.180684753024998</v>
      </c>
      <c r="M280">
        <f t="shared" si="27"/>
        <v>30.180684753024998</v>
      </c>
    </row>
    <row r="281" spans="1:13" x14ac:dyDescent="0.25">
      <c r="A281" t="s">
        <v>55</v>
      </c>
      <c r="B281">
        <v>3805</v>
      </c>
      <c r="C281">
        <v>390022.74</v>
      </c>
      <c r="D281">
        <v>7406662.6100000003</v>
      </c>
      <c r="E281">
        <v>2</v>
      </c>
      <c r="F281">
        <v>762.87</v>
      </c>
      <c r="G281">
        <v>758.54581599999995</v>
      </c>
      <c r="H281">
        <v>1</v>
      </c>
      <c r="I281">
        <v>1</v>
      </c>
      <c r="J281">
        <v>4.3241839999999998</v>
      </c>
      <c r="K281">
        <f t="shared" si="25"/>
        <v>4.3241839999999998</v>
      </c>
      <c r="L281">
        <f t="shared" si="26"/>
        <v>18.698567265855999</v>
      </c>
      <c r="M281">
        <f t="shared" si="27"/>
        <v>18.698567265855999</v>
      </c>
    </row>
    <row r="282" spans="1:13" x14ac:dyDescent="0.25">
      <c r="A282" t="s">
        <v>55</v>
      </c>
      <c r="B282">
        <v>4170</v>
      </c>
      <c r="C282">
        <v>390022.74</v>
      </c>
      <c r="D282">
        <v>7406662.6100000003</v>
      </c>
      <c r="E282">
        <v>2</v>
      </c>
      <c r="F282">
        <v>763.15</v>
      </c>
      <c r="G282">
        <v>758.88653799999997</v>
      </c>
      <c r="H282">
        <v>1</v>
      </c>
      <c r="I282">
        <v>1</v>
      </c>
      <c r="J282">
        <v>4.2634619999999996</v>
      </c>
      <c r="K282">
        <f t="shared" si="25"/>
        <v>4.2634619999999996</v>
      </c>
      <c r="L282">
        <f t="shared" si="26"/>
        <v>18.177108225443998</v>
      </c>
      <c r="M282">
        <f t="shared" si="27"/>
        <v>18.177108225443998</v>
      </c>
    </row>
    <row r="283" spans="1:13" x14ac:dyDescent="0.25">
      <c r="A283" t="s">
        <v>55</v>
      </c>
      <c r="B283">
        <v>5631</v>
      </c>
      <c r="C283">
        <v>390022.74</v>
      </c>
      <c r="D283">
        <v>7406662.6100000003</v>
      </c>
      <c r="E283">
        <v>2</v>
      </c>
      <c r="F283">
        <v>766.83</v>
      </c>
      <c r="G283">
        <v>760.73442399999999</v>
      </c>
      <c r="H283">
        <v>1</v>
      </c>
      <c r="I283">
        <v>1</v>
      </c>
      <c r="J283">
        <v>6.0955760000000003</v>
      </c>
      <c r="K283">
        <f t="shared" si="25"/>
        <v>6.0955760000000003</v>
      </c>
      <c r="L283">
        <f t="shared" si="26"/>
        <v>37.156046771776005</v>
      </c>
      <c r="M283">
        <f t="shared" si="27"/>
        <v>37.156046771776005</v>
      </c>
    </row>
    <row r="284" spans="1:13" x14ac:dyDescent="0.25">
      <c r="A284" t="s">
        <v>55</v>
      </c>
      <c r="B284">
        <v>5996</v>
      </c>
      <c r="C284">
        <v>390022.74</v>
      </c>
      <c r="D284">
        <v>7406662.6100000003</v>
      </c>
      <c r="E284">
        <v>2</v>
      </c>
      <c r="F284">
        <v>767.06</v>
      </c>
      <c r="G284">
        <v>761.28742399999999</v>
      </c>
      <c r="H284">
        <v>1</v>
      </c>
      <c r="I284">
        <v>1</v>
      </c>
      <c r="J284">
        <v>5.7725759999999999</v>
      </c>
      <c r="K284">
        <f t="shared" si="25"/>
        <v>5.7725759999999999</v>
      </c>
      <c r="L284">
        <f t="shared" si="26"/>
        <v>33.322633675775997</v>
      </c>
      <c r="M284">
        <f t="shared" si="27"/>
        <v>33.322633675775997</v>
      </c>
    </row>
    <row r="285" spans="1:13" x14ac:dyDescent="0.25">
      <c r="A285" t="s">
        <v>55</v>
      </c>
      <c r="B285">
        <v>6118</v>
      </c>
      <c r="C285">
        <v>390022.74</v>
      </c>
      <c r="D285">
        <v>7406662.6100000003</v>
      </c>
      <c r="E285">
        <v>2</v>
      </c>
      <c r="F285">
        <v>767.06</v>
      </c>
      <c r="G285">
        <v>761.47786699999995</v>
      </c>
      <c r="H285">
        <v>1</v>
      </c>
      <c r="I285">
        <v>1</v>
      </c>
      <c r="J285">
        <v>5.5821329999999998</v>
      </c>
      <c r="K285">
        <f t="shared" si="25"/>
        <v>5.5821329999999998</v>
      </c>
      <c r="L285">
        <f t="shared" si="26"/>
        <v>31.160208829688997</v>
      </c>
      <c r="M285">
        <f t="shared" si="27"/>
        <v>31.160208829688997</v>
      </c>
    </row>
    <row r="286" spans="1:13" x14ac:dyDescent="0.25">
      <c r="A286" t="s">
        <v>55</v>
      </c>
      <c r="B286">
        <v>6270</v>
      </c>
      <c r="C286">
        <v>390022.74</v>
      </c>
      <c r="D286">
        <v>7406662.6100000003</v>
      </c>
      <c r="E286">
        <v>2</v>
      </c>
      <c r="F286">
        <v>766.71</v>
      </c>
      <c r="G286">
        <v>761.71889999999996</v>
      </c>
      <c r="H286">
        <v>1</v>
      </c>
      <c r="I286">
        <v>1</v>
      </c>
      <c r="J286">
        <v>4.9911000000000003</v>
      </c>
      <c r="K286">
        <f t="shared" si="25"/>
        <v>4.9911000000000003</v>
      </c>
      <c r="L286">
        <f t="shared" si="26"/>
        <v>24.911079210000004</v>
      </c>
      <c r="M286">
        <f t="shared" si="27"/>
        <v>24.911079210000004</v>
      </c>
    </row>
    <row r="287" spans="1:13" x14ac:dyDescent="0.25">
      <c r="A287" t="s">
        <v>55</v>
      </c>
      <c r="B287">
        <v>6362</v>
      </c>
      <c r="C287">
        <v>390022.74</v>
      </c>
      <c r="D287">
        <v>7406662.6100000003</v>
      </c>
      <c r="E287">
        <v>2</v>
      </c>
      <c r="F287">
        <v>767.33</v>
      </c>
      <c r="G287">
        <v>761.86697700000002</v>
      </c>
      <c r="H287">
        <v>1</v>
      </c>
      <c r="I287">
        <v>1</v>
      </c>
      <c r="J287">
        <v>5.4630229999999997</v>
      </c>
      <c r="K287">
        <f t="shared" si="25"/>
        <v>5.4630229999999997</v>
      </c>
      <c r="L287">
        <f t="shared" si="26"/>
        <v>29.844620298528998</v>
      </c>
      <c r="M287">
        <f t="shared" si="27"/>
        <v>29.844620298528998</v>
      </c>
    </row>
    <row r="288" spans="1:13" x14ac:dyDescent="0.25">
      <c r="A288" t="s">
        <v>55</v>
      </c>
      <c r="B288">
        <v>6454</v>
      </c>
      <c r="C288">
        <v>390022.74</v>
      </c>
      <c r="D288">
        <v>7406662.6100000003</v>
      </c>
      <c r="E288">
        <v>2</v>
      </c>
      <c r="F288">
        <v>767.27</v>
      </c>
      <c r="G288">
        <v>762.01690099999996</v>
      </c>
      <c r="H288">
        <v>1</v>
      </c>
      <c r="I288">
        <v>1</v>
      </c>
      <c r="J288">
        <v>5.2530989999999997</v>
      </c>
      <c r="K288">
        <f t="shared" si="25"/>
        <v>5.2530989999999997</v>
      </c>
      <c r="L288">
        <f t="shared" si="26"/>
        <v>27.595049103800996</v>
      </c>
      <c r="M288">
        <f t="shared" si="27"/>
        <v>27.595049103800996</v>
      </c>
    </row>
    <row r="289" spans="1:13" x14ac:dyDescent="0.25">
      <c r="A289" t="s">
        <v>55</v>
      </c>
      <c r="B289">
        <v>6484</v>
      </c>
      <c r="C289">
        <v>390022.74</v>
      </c>
      <c r="D289">
        <v>7406662.6100000003</v>
      </c>
      <c r="E289">
        <v>2</v>
      </c>
      <c r="F289">
        <v>767.33</v>
      </c>
      <c r="G289">
        <v>762.06620699999996</v>
      </c>
      <c r="H289">
        <v>1</v>
      </c>
      <c r="I289">
        <v>1</v>
      </c>
      <c r="J289">
        <v>5.2637929999999997</v>
      </c>
      <c r="K289">
        <f t="shared" si="25"/>
        <v>5.2637929999999997</v>
      </c>
      <c r="L289">
        <f t="shared" si="26"/>
        <v>27.707516746848999</v>
      </c>
      <c r="M289">
        <f t="shared" si="27"/>
        <v>27.707516746848999</v>
      </c>
    </row>
    <row r="290" spans="1:13" x14ac:dyDescent="0.25">
      <c r="A290" t="s">
        <v>55</v>
      </c>
      <c r="B290">
        <v>6515</v>
      </c>
      <c r="C290">
        <v>390022.74</v>
      </c>
      <c r="D290">
        <v>7406662.6100000003</v>
      </c>
      <c r="E290">
        <v>2</v>
      </c>
      <c r="F290">
        <v>767.46</v>
      </c>
      <c r="G290">
        <v>762.11730899999998</v>
      </c>
      <c r="H290">
        <v>1</v>
      </c>
      <c r="I290">
        <v>1</v>
      </c>
      <c r="J290">
        <v>5.3426910000000003</v>
      </c>
      <c r="K290">
        <f t="shared" si="25"/>
        <v>5.3426910000000003</v>
      </c>
      <c r="L290">
        <f t="shared" si="26"/>
        <v>28.544347121481003</v>
      </c>
      <c r="M290">
        <f t="shared" si="27"/>
        <v>28.544347121481003</v>
      </c>
    </row>
    <row r="291" spans="1:13" x14ac:dyDescent="0.25">
      <c r="A291" t="s">
        <v>55</v>
      </c>
      <c r="B291">
        <v>6545</v>
      </c>
      <c r="C291">
        <v>390022.74</v>
      </c>
      <c r="D291">
        <v>7406662.6100000003</v>
      </c>
      <c r="E291">
        <v>2</v>
      </c>
      <c r="F291">
        <v>767.55</v>
      </c>
      <c r="G291">
        <v>762.16698199999996</v>
      </c>
      <c r="H291">
        <v>1</v>
      </c>
      <c r="I291">
        <v>1</v>
      </c>
      <c r="J291">
        <v>5.3830179999999999</v>
      </c>
      <c r="K291">
        <f t="shared" si="25"/>
        <v>5.3830179999999999</v>
      </c>
      <c r="L291">
        <f t="shared" si="26"/>
        <v>28.976882788323998</v>
      </c>
      <c r="M291">
        <f t="shared" si="27"/>
        <v>28.976882788323998</v>
      </c>
    </row>
    <row r="292" spans="1:13" x14ac:dyDescent="0.25">
      <c r="A292" t="s">
        <v>55</v>
      </c>
      <c r="B292">
        <v>6576</v>
      </c>
      <c r="C292">
        <v>390022.74</v>
      </c>
      <c r="D292">
        <v>7406662.6100000003</v>
      </c>
      <c r="E292">
        <v>2</v>
      </c>
      <c r="F292">
        <v>767.59</v>
      </c>
      <c r="G292">
        <v>762.21851100000003</v>
      </c>
      <c r="H292">
        <v>1</v>
      </c>
      <c r="I292">
        <v>1</v>
      </c>
      <c r="J292">
        <v>5.3714890000000004</v>
      </c>
      <c r="K292">
        <f t="shared" si="25"/>
        <v>5.3714890000000004</v>
      </c>
      <c r="L292">
        <f t="shared" si="26"/>
        <v>28.852894077121004</v>
      </c>
      <c r="M292">
        <f t="shared" si="27"/>
        <v>28.852894077121004</v>
      </c>
    </row>
    <row r="293" spans="1:13" x14ac:dyDescent="0.25">
      <c r="A293" t="s">
        <v>55</v>
      </c>
      <c r="B293">
        <v>6727</v>
      </c>
      <c r="C293">
        <v>390022.74</v>
      </c>
      <c r="D293">
        <v>7406662.6100000003</v>
      </c>
      <c r="E293">
        <v>2</v>
      </c>
      <c r="F293">
        <v>767.59</v>
      </c>
      <c r="G293">
        <v>762.47215300000005</v>
      </c>
      <c r="H293">
        <v>1</v>
      </c>
      <c r="I293">
        <v>1</v>
      </c>
      <c r="J293">
        <v>5.1178470000000003</v>
      </c>
      <c r="K293">
        <f t="shared" si="25"/>
        <v>5.1178470000000003</v>
      </c>
      <c r="L293">
        <f t="shared" si="26"/>
        <v>26.192357915409001</v>
      </c>
      <c r="M293">
        <f t="shared" si="27"/>
        <v>26.192357915409001</v>
      </c>
    </row>
    <row r="294" spans="1:13" x14ac:dyDescent="0.25">
      <c r="A294" t="s">
        <v>55</v>
      </c>
      <c r="B294">
        <v>7337</v>
      </c>
      <c r="C294">
        <v>390022.74</v>
      </c>
      <c r="D294">
        <v>7406662.6100000003</v>
      </c>
      <c r="E294">
        <v>2</v>
      </c>
      <c r="F294">
        <v>770.85</v>
      </c>
      <c r="G294">
        <v>763.52895999999998</v>
      </c>
      <c r="H294">
        <v>1</v>
      </c>
      <c r="I294">
        <v>1</v>
      </c>
      <c r="J294">
        <v>7.32104</v>
      </c>
      <c r="K294">
        <f t="shared" si="25"/>
        <v>7.32104</v>
      </c>
      <c r="L294">
        <f t="shared" si="26"/>
        <v>53.597626681599998</v>
      </c>
      <c r="M294">
        <f t="shared" si="27"/>
        <v>53.597626681599998</v>
      </c>
    </row>
    <row r="295" spans="1:13" x14ac:dyDescent="0.25">
      <c r="A295" t="s">
        <v>55</v>
      </c>
      <c r="B295">
        <v>7365</v>
      </c>
      <c r="C295">
        <v>390022.74</v>
      </c>
      <c r="D295">
        <v>7406662.6100000003</v>
      </c>
      <c r="E295">
        <v>2</v>
      </c>
      <c r="F295">
        <v>771.15</v>
      </c>
      <c r="G295">
        <v>763.57748000000004</v>
      </c>
      <c r="H295">
        <v>1</v>
      </c>
      <c r="I295">
        <v>1</v>
      </c>
      <c r="J295">
        <v>7.5725199999999999</v>
      </c>
      <c r="K295">
        <f t="shared" si="25"/>
        <v>7.5725199999999999</v>
      </c>
      <c r="L295">
        <f t="shared" si="26"/>
        <v>57.343059150400002</v>
      </c>
      <c r="M295">
        <f t="shared" si="27"/>
        <v>57.343059150400002</v>
      </c>
    </row>
    <row r="296" spans="1:13" x14ac:dyDescent="0.25">
      <c r="A296" t="s">
        <v>55</v>
      </c>
      <c r="B296">
        <v>7396</v>
      </c>
      <c r="C296">
        <v>390022.74</v>
      </c>
      <c r="D296">
        <v>7406662.6100000003</v>
      </c>
      <c r="E296">
        <v>2</v>
      </c>
      <c r="F296">
        <v>771.15</v>
      </c>
      <c r="G296">
        <v>763.63111100000003</v>
      </c>
      <c r="H296">
        <v>1</v>
      </c>
      <c r="I296">
        <v>1</v>
      </c>
      <c r="J296">
        <v>7.5188889999999997</v>
      </c>
      <c r="K296">
        <f t="shared" si="25"/>
        <v>7.5188889999999997</v>
      </c>
      <c r="L296">
        <f t="shared" si="26"/>
        <v>56.533691794320994</v>
      </c>
      <c r="M296">
        <f t="shared" si="27"/>
        <v>56.533691794320994</v>
      </c>
    </row>
    <row r="297" spans="1:13" x14ac:dyDescent="0.25">
      <c r="A297" t="s">
        <v>55</v>
      </c>
      <c r="B297">
        <v>7426</v>
      </c>
      <c r="C297">
        <v>390022.74</v>
      </c>
      <c r="D297">
        <v>7406662.6100000003</v>
      </c>
      <c r="E297">
        <v>2</v>
      </c>
      <c r="F297">
        <v>771.25</v>
      </c>
      <c r="G297">
        <v>763.68280800000002</v>
      </c>
      <c r="H297">
        <v>1</v>
      </c>
      <c r="I297">
        <v>1</v>
      </c>
      <c r="J297">
        <v>7.5671920000000004</v>
      </c>
      <c r="K297">
        <f t="shared" si="25"/>
        <v>7.5671920000000004</v>
      </c>
      <c r="L297">
        <f t="shared" si="26"/>
        <v>57.262394764864005</v>
      </c>
      <c r="M297">
        <f t="shared" si="27"/>
        <v>57.262394764864005</v>
      </c>
    </row>
    <row r="298" spans="1:13" x14ac:dyDescent="0.25">
      <c r="A298" t="s">
        <v>55</v>
      </c>
      <c r="B298">
        <v>7457</v>
      </c>
      <c r="C298">
        <v>390022.74</v>
      </c>
      <c r="D298">
        <v>7406662.6100000003</v>
      </c>
      <c r="E298">
        <v>2</v>
      </c>
      <c r="F298">
        <v>769.65</v>
      </c>
      <c r="G298">
        <v>763.73601099999996</v>
      </c>
      <c r="H298">
        <v>1</v>
      </c>
      <c r="I298">
        <v>1</v>
      </c>
      <c r="J298">
        <v>5.9139889999999999</v>
      </c>
      <c r="K298">
        <f t="shared" si="25"/>
        <v>5.9139889999999999</v>
      </c>
      <c r="L298">
        <f t="shared" si="26"/>
        <v>34.975265892121001</v>
      </c>
      <c r="M298">
        <f t="shared" si="27"/>
        <v>34.975265892121001</v>
      </c>
    </row>
    <row r="299" spans="1:13" x14ac:dyDescent="0.25">
      <c r="A299" t="s">
        <v>55</v>
      </c>
      <c r="B299">
        <v>7487</v>
      </c>
      <c r="C299">
        <v>390022.74</v>
      </c>
      <c r="D299">
        <v>7406662.6100000003</v>
      </c>
      <c r="E299">
        <v>2</v>
      </c>
      <c r="F299">
        <v>771.65</v>
      </c>
      <c r="G299">
        <v>763.78736100000003</v>
      </c>
      <c r="H299">
        <v>1</v>
      </c>
      <c r="I299">
        <v>1</v>
      </c>
      <c r="J299">
        <v>7.8626389999999997</v>
      </c>
      <c r="K299">
        <f t="shared" si="25"/>
        <v>7.8626389999999997</v>
      </c>
      <c r="L299">
        <f t="shared" si="26"/>
        <v>61.821092044320999</v>
      </c>
      <c r="M299">
        <f t="shared" si="27"/>
        <v>61.821092044320999</v>
      </c>
    </row>
    <row r="300" spans="1:13" x14ac:dyDescent="0.25">
      <c r="A300" t="s">
        <v>55</v>
      </c>
      <c r="B300">
        <v>7518</v>
      </c>
      <c r="C300">
        <v>390022.74</v>
      </c>
      <c r="D300">
        <v>7406662.6100000003</v>
      </c>
      <c r="E300">
        <v>2</v>
      </c>
      <c r="F300">
        <v>771.45</v>
      </c>
      <c r="G300">
        <v>763.84022400000003</v>
      </c>
      <c r="H300">
        <v>1</v>
      </c>
      <c r="I300">
        <v>1</v>
      </c>
      <c r="J300">
        <v>7.6097760000000001</v>
      </c>
      <c r="K300">
        <f t="shared" si="25"/>
        <v>7.6097760000000001</v>
      </c>
      <c r="L300">
        <f t="shared" si="26"/>
        <v>57.908690770176001</v>
      </c>
      <c r="M300">
        <f t="shared" si="27"/>
        <v>57.908690770176001</v>
      </c>
    </row>
    <row r="301" spans="1:13" x14ac:dyDescent="0.25">
      <c r="A301" t="s">
        <v>55</v>
      </c>
      <c r="B301">
        <v>7549</v>
      </c>
      <c r="C301">
        <v>390022.74</v>
      </c>
      <c r="D301">
        <v>7406662.6100000003</v>
      </c>
      <c r="E301">
        <v>2</v>
      </c>
      <c r="F301">
        <v>771.55</v>
      </c>
      <c r="G301">
        <v>763.89279999999997</v>
      </c>
      <c r="H301">
        <v>1</v>
      </c>
      <c r="I301">
        <v>1</v>
      </c>
      <c r="J301">
        <v>7.6571999999999996</v>
      </c>
      <c r="K301">
        <f t="shared" si="25"/>
        <v>7.6571999999999996</v>
      </c>
      <c r="L301">
        <f t="shared" si="26"/>
        <v>58.632711839999992</v>
      </c>
      <c r="M301">
        <f t="shared" si="27"/>
        <v>58.632711839999992</v>
      </c>
    </row>
    <row r="302" spans="1:13" x14ac:dyDescent="0.25">
      <c r="A302" t="s">
        <v>55</v>
      </c>
      <c r="B302">
        <v>7579</v>
      </c>
      <c r="C302">
        <v>390022.74</v>
      </c>
      <c r="D302">
        <v>7406662.6100000003</v>
      </c>
      <c r="E302">
        <v>2</v>
      </c>
      <c r="F302">
        <v>771.75</v>
      </c>
      <c r="G302">
        <v>763.94350299999996</v>
      </c>
      <c r="H302">
        <v>1</v>
      </c>
      <c r="I302">
        <v>1</v>
      </c>
      <c r="J302">
        <v>7.8064970000000002</v>
      </c>
      <c r="K302">
        <f t="shared" si="25"/>
        <v>7.8064970000000002</v>
      </c>
      <c r="L302">
        <f t="shared" si="26"/>
        <v>60.941395411009005</v>
      </c>
      <c r="M302">
        <f t="shared" si="27"/>
        <v>60.941395411009005</v>
      </c>
    </row>
    <row r="303" spans="1:13" x14ac:dyDescent="0.25">
      <c r="A303" t="s">
        <v>55</v>
      </c>
      <c r="B303">
        <v>7610</v>
      </c>
      <c r="C303">
        <v>390022.74</v>
      </c>
      <c r="D303">
        <v>7406662.6100000003</v>
      </c>
      <c r="E303">
        <v>2</v>
      </c>
      <c r="F303">
        <v>771.78</v>
      </c>
      <c r="G303">
        <v>763.99577699999998</v>
      </c>
      <c r="H303">
        <v>1</v>
      </c>
      <c r="I303">
        <v>1</v>
      </c>
      <c r="J303">
        <v>7.7842229999999999</v>
      </c>
      <c r="K303">
        <f t="shared" si="25"/>
        <v>7.7842229999999999</v>
      </c>
      <c r="L303">
        <f t="shared" si="26"/>
        <v>60.594127713729002</v>
      </c>
      <c r="M303">
        <f t="shared" si="27"/>
        <v>60.594127713729002</v>
      </c>
    </row>
    <row r="304" spans="1:13" x14ac:dyDescent="0.25">
      <c r="A304" t="s">
        <v>55</v>
      </c>
      <c r="B304">
        <v>7640</v>
      </c>
      <c r="C304">
        <v>390022.74</v>
      </c>
      <c r="D304">
        <v>7406662.6100000003</v>
      </c>
      <c r="E304">
        <v>2</v>
      </c>
      <c r="F304">
        <v>771.55</v>
      </c>
      <c r="G304">
        <v>764.04583700000001</v>
      </c>
      <c r="H304">
        <v>1</v>
      </c>
      <c r="I304">
        <v>1</v>
      </c>
      <c r="J304">
        <v>7.5041630000000001</v>
      </c>
      <c r="K304">
        <f t="shared" si="25"/>
        <v>7.5041630000000001</v>
      </c>
      <c r="L304">
        <f t="shared" si="26"/>
        <v>56.312462330569005</v>
      </c>
      <c r="M304">
        <f t="shared" si="27"/>
        <v>56.312462330569005</v>
      </c>
    </row>
    <row r="305" spans="1:13" x14ac:dyDescent="0.25">
      <c r="A305" t="s">
        <v>55</v>
      </c>
      <c r="B305">
        <v>7671</v>
      </c>
      <c r="C305">
        <v>390022.74</v>
      </c>
      <c r="D305">
        <v>7406662.6100000003</v>
      </c>
      <c r="E305">
        <v>2</v>
      </c>
      <c r="F305">
        <v>771.95</v>
      </c>
      <c r="G305">
        <v>764.09738200000004</v>
      </c>
      <c r="H305">
        <v>1</v>
      </c>
      <c r="I305">
        <v>1</v>
      </c>
      <c r="J305">
        <v>7.8526179999999997</v>
      </c>
      <c r="K305">
        <f t="shared" si="25"/>
        <v>7.8526179999999997</v>
      </c>
      <c r="L305">
        <f t="shared" si="26"/>
        <v>61.663609453923996</v>
      </c>
      <c r="M305">
        <f t="shared" si="27"/>
        <v>61.663609453923996</v>
      </c>
    </row>
    <row r="306" spans="1:13" x14ac:dyDescent="0.25">
      <c r="A306" t="s">
        <v>55</v>
      </c>
      <c r="B306">
        <v>7702</v>
      </c>
      <c r="C306">
        <v>390022.74</v>
      </c>
      <c r="D306">
        <v>7406662.6100000003</v>
      </c>
      <c r="E306">
        <v>2</v>
      </c>
      <c r="F306">
        <v>772.15</v>
      </c>
      <c r="G306">
        <v>764.14871200000005</v>
      </c>
      <c r="H306">
        <v>1</v>
      </c>
      <c r="I306">
        <v>1</v>
      </c>
      <c r="J306">
        <v>8.0012880000000006</v>
      </c>
      <c r="K306">
        <f t="shared" si="25"/>
        <v>8.0012880000000006</v>
      </c>
      <c r="L306">
        <f t="shared" si="26"/>
        <v>64.020609658944011</v>
      </c>
      <c r="M306">
        <f t="shared" si="27"/>
        <v>64.020609658944011</v>
      </c>
    </row>
    <row r="307" spans="1:13" x14ac:dyDescent="0.25">
      <c r="A307" t="s">
        <v>55</v>
      </c>
      <c r="B307">
        <v>7731</v>
      </c>
      <c r="C307">
        <v>390022.74</v>
      </c>
      <c r="D307">
        <v>7406662.6100000003</v>
      </c>
      <c r="E307">
        <v>2</v>
      </c>
      <c r="F307">
        <v>772.15</v>
      </c>
      <c r="G307">
        <v>764.19643099999996</v>
      </c>
      <c r="H307">
        <v>1</v>
      </c>
      <c r="I307">
        <v>1</v>
      </c>
      <c r="J307">
        <v>7.9535689999999999</v>
      </c>
      <c r="K307">
        <f t="shared" si="25"/>
        <v>7.9535689999999999</v>
      </c>
      <c r="L307">
        <f t="shared" si="26"/>
        <v>63.259259837761</v>
      </c>
      <c r="M307">
        <f t="shared" si="27"/>
        <v>63.259259837761</v>
      </c>
    </row>
    <row r="308" spans="1:13" x14ac:dyDescent="0.25">
      <c r="A308" t="s">
        <v>55</v>
      </c>
      <c r="B308">
        <v>7762</v>
      </c>
      <c r="C308">
        <v>390022.74</v>
      </c>
      <c r="D308">
        <v>7406662.6100000003</v>
      </c>
      <c r="E308">
        <v>2</v>
      </c>
      <c r="F308">
        <v>772.25</v>
      </c>
      <c r="G308">
        <v>764.24714300000005</v>
      </c>
      <c r="H308">
        <v>1</v>
      </c>
      <c r="I308">
        <v>1</v>
      </c>
      <c r="J308">
        <v>8.0028570000000006</v>
      </c>
      <c r="K308">
        <f t="shared" si="25"/>
        <v>8.0028570000000006</v>
      </c>
      <c r="L308">
        <f t="shared" si="26"/>
        <v>64.045720162449015</v>
      </c>
      <c r="M308">
        <f t="shared" si="27"/>
        <v>64.045720162449015</v>
      </c>
    </row>
    <row r="309" spans="1:13" x14ac:dyDescent="0.25">
      <c r="A309" t="s">
        <v>55</v>
      </c>
      <c r="B309">
        <v>7792</v>
      </c>
      <c r="C309">
        <v>390022.74</v>
      </c>
      <c r="D309">
        <v>7406662.6100000003</v>
      </c>
      <c r="E309">
        <v>2</v>
      </c>
      <c r="F309">
        <v>772.35</v>
      </c>
      <c r="G309">
        <v>764.29591900000003</v>
      </c>
      <c r="H309">
        <v>1</v>
      </c>
      <c r="I309">
        <v>1</v>
      </c>
      <c r="J309">
        <v>8.054081</v>
      </c>
      <c r="K309">
        <f t="shared" si="25"/>
        <v>8.054081</v>
      </c>
      <c r="L309">
        <f t="shared" si="26"/>
        <v>64.868220754560994</v>
      </c>
      <c r="M309">
        <f t="shared" si="27"/>
        <v>64.868220754560994</v>
      </c>
    </row>
    <row r="310" spans="1:13" x14ac:dyDescent="0.25">
      <c r="A310" t="s">
        <v>55</v>
      </c>
      <c r="B310">
        <v>7823</v>
      </c>
      <c r="C310">
        <v>390022.74</v>
      </c>
      <c r="D310">
        <v>7406662.6100000003</v>
      </c>
      <c r="E310">
        <v>2</v>
      </c>
      <c r="F310">
        <v>772.45</v>
      </c>
      <c r="G310">
        <v>764.34592699999996</v>
      </c>
      <c r="H310">
        <v>1</v>
      </c>
      <c r="I310">
        <v>1</v>
      </c>
      <c r="J310">
        <v>8.1040729999999996</v>
      </c>
      <c r="K310">
        <f t="shared" si="25"/>
        <v>8.1040729999999996</v>
      </c>
      <c r="L310">
        <f t="shared" si="26"/>
        <v>65.675999189328991</v>
      </c>
      <c r="M310">
        <f t="shared" si="27"/>
        <v>65.675999189328991</v>
      </c>
    </row>
    <row r="311" spans="1:13" x14ac:dyDescent="0.25">
      <c r="A311" t="s">
        <v>55</v>
      </c>
      <c r="B311">
        <v>7853</v>
      </c>
      <c r="C311">
        <v>390022.74</v>
      </c>
      <c r="D311">
        <v>7406662.6100000003</v>
      </c>
      <c r="E311">
        <v>2</v>
      </c>
      <c r="F311">
        <v>772.45</v>
      </c>
      <c r="G311">
        <v>764.39395999999999</v>
      </c>
      <c r="H311">
        <v>1</v>
      </c>
      <c r="I311">
        <v>1</v>
      </c>
      <c r="J311">
        <v>8.0560399999999994</v>
      </c>
      <c r="K311">
        <f t="shared" si="25"/>
        <v>8.0560399999999994</v>
      </c>
      <c r="L311">
        <f t="shared" si="26"/>
        <v>64.89978048159999</v>
      </c>
      <c r="M311">
        <f t="shared" si="27"/>
        <v>64.89978048159999</v>
      </c>
    </row>
    <row r="312" spans="1:13" x14ac:dyDescent="0.25">
      <c r="A312" t="s">
        <v>55</v>
      </c>
      <c r="B312">
        <v>7884</v>
      </c>
      <c r="C312">
        <v>390022.74</v>
      </c>
      <c r="D312">
        <v>7406662.6100000003</v>
      </c>
      <c r="E312">
        <v>2</v>
      </c>
      <c r="F312">
        <v>772.45</v>
      </c>
      <c r="G312">
        <v>764.44321500000001</v>
      </c>
      <c r="H312">
        <v>1</v>
      </c>
      <c r="I312">
        <v>1</v>
      </c>
      <c r="J312">
        <v>8.0067850000000007</v>
      </c>
      <c r="K312">
        <f t="shared" si="25"/>
        <v>8.0067850000000007</v>
      </c>
      <c r="L312">
        <f t="shared" si="26"/>
        <v>64.108606036225012</v>
      </c>
      <c r="M312">
        <f t="shared" si="27"/>
        <v>64.108606036225012</v>
      </c>
    </row>
    <row r="313" spans="1:13" x14ac:dyDescent="0.25">
      <c r="A313" t="s">
        <v>55</v>
      </c>
      <c r="B313">
        <v>7915</v>
      </c>
      <c r="C313">
        <v>390022.74</v>
      </c>
      <c r="D313">
        <v>7406662.6100000003</v>
      </c>
      <c r="E313">
        <v>2</v>
      </c>
      <c r="F313">
        <v>772.55</v>
      </c>
      <c r="G313">
        <v>764.49202000000002</v>
      </c>
      <c r="H313">
        <v>1</v>
      </c>
      <c r="I313">
        <v>1</v>
      </c>
      <c r="J313">
        <v>8.0579800000000006</v>
      </c>
      <c r="K313">
        <f t="shared" si="25"/>
        <v>8.0579800000000006</v>
      </c>
      <c r="L313">
        <f t="shared" si="26"/>
        <v>64.931041680400014</v>
      </c>
      <c r="M313">
        <f t="shared" si="27"/>
        <v>64.931041680400014</v>
      </c>
    </row>
    <row r="314" spans="1:13" x14ac:dyDescent="0.25">
      <c r="A314" t="s">
        <v>55</v>
      </c>
      <c r="B314">
        <v>7945</v>
      </c>
      <c r="C314">
        <v>390022.74</v>
      </c>
      <c r="D314">
        <v>7406662.6100000003</v>
      </c>
      <c r="E314">
        <v>2</v>
      </c>
      <c r="F314">
        <v>772.65</v>
      </c>
      <c r="G314">
        <v>764.53920300000004</v>
      </c>
      <c r="H314">
        <v>1</v>
      </c>
      <c r="I314">
        <v>1</v>
      </c>
      <c r="J314">
        <v>8.1107969999999998</v>
      </c>
      <c r="K314">
        <f t="shared" si="25"/>
        <v>8.1107969999999998</v>
      </c>
      <c r="L314">
        <f t="shared" si="26"/>
        <v>65.78502797520899</v>
      </c>
      <c r="M314">
        <f t="shared" si="27"/>
        <v>65.78502797520899</v>
      </c>
    </row>
    <row r="315" spans="1:13" x14ac:dyDescent="0.25">
      <c r="A315" t="s">
        <v>55</v>
      </c>
      <c r="B315">
        <v>7976</v>
      </c>
      <c r="C315">
        <v>390022.74</v>
      </c>
      <c r="D315">
        <v>7406662.6100000003</v>
      </c>
      <c r="E315">
        <v>2</v>
      </c>
      <c r="F315">
        <v>772.55</v>
      </c>
      <c r="G315">
        <v>764.58703500000001</v>
      </c>
      <c r="H315">
        <v>1</v>
      </c>
      <c r="I315">
        <v>1</v>
      </c>
      <c r="J315">
        <v>7.9629649999999996</v>
      </c>
      <c r="K315">
        <f t="shared" si="25"/>
        <v>7.9629649999999996</v>
      </c>
      <c r="L315">
        <f t="shared" si="26"/>
        <v>63.408811591224996</v>
      </c>
      <c r="M315">
        <f t="shared" si="27"/>
        <v>63.408811591224996</v>
      </c>
    </row>
    <row r="316" spans="1:13" x14ac:dyDescent="0.25">
      <c r="A316" t="s">
        <v>55</v>
      </c>
      <c r="B316">
        <v>8006</v>
      </c>
      <c r="C316">
        <v>390022.74</v>
      </c>
      <c r="D316">
        <v>7406662.6100000003</v>
      </c>
      <c r="E316">
        <v>2</v>
      </c>
      <c r="F316">
        <v>772.75</v>
      </c>
      <c r="G316">
        <v>764.63307299999997</v>
      </c>
      <c r="H316">
        <v>1</v>
      </c>
      <c r="I316">
        <v>1</v>
      </c>
      <c r="J316">
        <v>8.1169270000000004</v>
      </c>
      <c r="K316">
        <f t="shared" si="25"/>
        <v>8.1169270000000004</v>
      </c>
      <c r="L316">
        <f t="shared" si="26"/>
        <v>65.884503923329007</v>
      </c>
      <c r="M316">
        <f t="shared" si="27"/>
        <v>65.884503923329007</v>
      </c>
    </row>
    <row r="317" spans="1:13" x14ac:dyDescent="0.25">
      <c r="A317" t="s">
        <v>55</v>
      </c>
      <c r="B317">
        <v>8037</v>
      </c>
      <c r="C317">
        <v>390022.74</v>
      </c>
      <c r="D317">
        <v>7406662.6100000003</v>
      </c>
      <c r="E317">
        <v>2</v>
      </c>
      <c r="F317">
        <v>772.85</v>
      </c>
      <c r="G317">
        <v>764.68023500000004</v>
      </c>
      <c r="H317">
        <v>1</v>
      </c>
      <c r="I317">
        <v>1</v>
      </c>
      <c r="J317">
        <v>8.1697649999999999</v>
      </c>
      <c r="K317">
        <f t="shared" si="25"/>
        <v>8.1697649999999999</v>
      </c>
      <c r="L317">
        <f t="shared" si="26"/>
        <v>66.745060155225005</v>
      </c>
      <c r="M317">
        <f t="shared" si="27"/>
        <v>66.745060155225005</v>
      </c>
    </row>
    <row r="318" spans="1:13" x14ac:dyDescent="0.25">
      <c r="A318" t="s">
        <v>55</v>
      </c>
      <c r="B318">
        <v>8068</v>
      </c>
      <c r="C318">
        <v>390022.74</v>
      </c>
      <c r="D318">
        <v>7406662.6100000003</v>
      </c>
      <c r="E318">
        <v>2</v>
      </c>
      <c r="F318">
        <v>773.05</v>
      </c>
      <c r="G318">
        <v>764.72696800000006</v>
      </c>
      <c r="H318">
        <v>1</v>
      </c>
      <c r="I318">
        <v>1</v>
      </c>
      <c r="J318">
        <v>8.3230319999999995</v>
      </c>
      <c r="K318">
        <f t="shared" si="25"/>
        <v>8.3230319999999995</v>
      </c>
      <c r="L318">
        <f t="shared" si="26"/>
        <v>69.272861673023996</v>
      </c>
      <c r="M318">
        <f t="shared" si="27"/>
        <v>69.272861673023996</v>
      </c>
    </row>
    <row r="319" spans="1:13" x14ac:dyDescent="0.25">
      <c r="A319" t="s">
        <v>55</v>
      </c>
      <c r="B319">
        <v>8096</v>
      </c>
      <c r="C319">
        <v>390022.74</v>
      </c>
      <c r="D319">
        <v>7406662.6100000003</v>
      </c>
      <c r="E319">
        <v>2</v>
      </c>
      <c r="F319">
        <v>772.85</v>
      </c>
      <c r="G319">
        <v>764.76882699999999</v>
      </c>
      <c r="H319">
        <v>1</v>
      </c>
      <c r="I319">
        <v>1</v>
      </c>
      <c r="J319">
        <v>8.0811729999999997</v>
      </c>
      <c r="K319">
        <f t="shared" si="25"/>
        <v>8.0811729999999997</v>
      </c>
      <c r="L319">
        <f t="shared" si="26"/>
        <v>65.305357055928994</v>
      </c>
      <c r="M319">
        <f t="shared" si="27"/>
        <v>65.305357055928994</v>
      </c>
    </row>
    <row r="320" spans="1:13" x14ac:dyDescent="0.25">
      <c r="A320" t="s">
        <v>55</v>
      </c>
      <c r="B320">
        <v>8127</v>
      </c>
      <c r="C320">
        <v>390022.74</v>
      </c>
      <c r="D320">
        <v>7406662.6100000003</v>
      </c>
      <c r="E320">
        <v>2</v>
      </c>
      <c r="F320">
        <v>772.95</v>
      </c>
      <c r="G320">
        <v>764.81472699999995</v>
      </c>
      <c r="H320">
        <v>1</v>
      </c>
      <c r="I320">
        <v>1</v>
      </c>
      <c r="J320">
        <v>8.1352729999999998</v>
      </c>
      <c r="K320">
        <f t="shared" si="25"/>
        <v>8.1352729999999998</v>
      </c>
      <c r="L320">
        <f t="shared" si="26"/>
        <v>66.18266678452899</v>
      </c>
      <c r="M320">
        <f t="shared" si="27"/>
        <v>66.18266678452899</v>
      </c>
    </row>
    <row r="321" spans="1:13" x14ac:dyDescent="0.25">
      <c r="A321" t="s">
        <v>55</v>
      </c>
      <c r="B321">
        <v>8157</v>
      </c>
      <c r="C321">
        <v>390022.74</v>
      </c>
      <c r="D321">
        <v>7406662.6100000003</v>
      </c>
      <c r="E321">
        <v>2</v>
      </c>
      <c r="F321">
        <v>772.95</v>
      </c>
      <c r="G321">
        <v>764.85869300000002</v>
      </c>
      <c r="H321">
        <v>1</v>
      </c>
      <c r="I321">
        <v>1</v>
      </c>
      <c r="J321">
        <v>8.0913070000000005</v>
      </c>
      <c r="K321">
        <f t="shared" si="25"/>
        <v>8.0913070000000005</v>
      </c>
      <c r="L321">
        <f t="shared" si="26"/>
        <v>65.469248968249005</v>
      </c>
      <c r="M321">
        <f t="shared" si="27"/>
        <v>65.469248968249005</v>
      </c>
    </row>
    <row r="322" spans="1:13" x14ac:dyDescent="0.25">
      <c r="A322" t="s">
        <v>55</v>
      </c>
      <c r="B322">
        <v>8188</v>
      </c>
      <c r="C322">
        <v>390022.74</v>
      </c>
      <c r="D322">
        <v>7406662.6100000003</v>
      </c>
      <c r="E322">
        <v>2</v>
      </c>
      <c r="F322">
        <v>772.65</v>
      </c>
      <c r="G322">
        <v>764.90362700000003</v>
      </c>
      <c r="H322">
        <v>1</v>
      </c>
      <c r="I322">
        <v>1</v>
      </c>
      <c r="J322">
        <v>7.7463730000000002</v>
      </c>
      <c r="K322">
        <f t="shared" ref="K322:K385" si="28">ABS(J322)</f>
        <v>7.7463730000000002</v>
      </c>
      <c r="L322">
        <f t="shared" ref="L322:L385" si="29">K322^2</f>
        <v>60.006294655129004</v>
      </c>
      <c r="M322">
        <f t="shared" si="27"/>
        <v>60.006294655129004</v>
      </c>
    </row>
    <row r="323" spans="1:13" x14ac:dyDescent="0.25">
      <c r="A323" t="s">
        <v>55</v>
      </c>
      <c r="B323">
        <v>8218</v>
      </c>
      <c r="C323">
        <v>390022.74</v>
      </c>
      <c r="D323">
        <v>7406662.6100000003</v>
      </c>
      <c r="E323">
        <v>2</v>
      </c>
      <c r="F323">
        <v>773.05</v>
      </c>
      <c r="G323">
        <v>764.94676800000002</v>
      </c>
      <c r="H323">
        <v>1</v>
      </c>
      <c r="I323">
        <v>1</v>
      </c>
      <c r="J323">
        <v>8.1032320000000002</v>
      </c>
      <c r="K323">
        <f t="shared" si="28"/>
        <v>8.1032320000000002</v>
      </c>
      <c r="L323">
        <f t="shared" si="29"/>
        <v>65.662368845824005</v>
      </c>
      <c r="M323">
        <f t="shared" ref="M323:M386" si="30">L323*H323</f>
        <v>65.662368845824005</v>
      </c>
    </row>
    <row r="324" spans="1:13" x14ac:dyDescent="0.25">
      <c r="A324" t="s">
        <v>55</v>
      </c>
      <c r="B324">
        <v>8249</v>
      </c>
      <c r="C324">
        <v>390022.74</v>
      </c>
      <c r="D324">
        <v>7406662.6100000003</v>
      </c>
      <c r="E324">
        <v>2</v>
      </c>
      <c r="F324">
        <v>773.05</v>
      </c>
      <c r="G324">
        <v>764.99080800000002</v>
      </c>
      <c r="H324">
        <v>1</v>
      </c>
      <c r="I324">
        <v>1</v>
      </c>
      <c r="J324">
        <v>8.0591919999999995</v>
      </c>
      <c r="K324">
        <f t="shared" si="28"/>
        <v>8.0591919999999995</v>
      </c>
      <c r="L324">
        <f t="shared" si="29"/>
        <v>64.950575692863993</v>
      </c>
      <c r="M324">
        <f t="shared" si="30"/>
        <v>64.950575692863993</v>
      </c>
    </row>
    <row r="325" spans="1:13" x14ac:dyDescent="0.25">
      <c r="A325" t="s">
        <v>55</v>
      </c>
      <c r="B325">
        <v>8280</v>
      </c>
      <c r="C325">
        <v>390022.74</v>
      </c>
      <c r="D325">
        <v>7406662.6100000003</v>
      </c>
      <c r="E325">
        <v>2</v>
      </c>
      <c r="F325">
        <v>773.25</v>
      </c>
      <c r="G325">
        <v>765.03441299999997</v>
      </c>
      <c r="H325">
        <v>1</v>
      </c>
      <c r="I325">
        <v>1</v>
      </c>
      <c r="J325">
        <v>8.2155869999999993</v>
      </c>
      <c r="K325">
        <f t="shared" si="28"/>
        <v>8.2155869999999993</v>
      </c>
      <c r="L325">
        <f t="shared" si="29"/>
        <v>67.495869754568986</v>
      </c>
      <c r="M325">
        <f t="shared" si="30"/>
        <v>67.495869754568986</v>
      </c>
    </row>
    <row r="326" spans="1:13" x14ac:dyDescent="0.25">
      <c r="A326" t="s">
        <v>55</v>
      </c>
      <c r="B326">
        <v>8310</v>
      </c>
      <c r="C326">
        <v>390022.74</v>
      </c>
      <c r="D326">
        <v>7406662.6100000003</v>
      </c>
      <c r="E326">
        <v>2</v>
      </c>
      <c r="F326">
        <v>773.35</v>
      </c>
      <c r="G326">
        <v>765.07611499999996</v>
      </c>
      <c r="H326">
        <v>1</v>
      </c>
      <c r="I326">
        <v>1</v>
      </c>
      <c r="J326">
        <v>8.2738849999999999</v>
      </c>
      <c r="K326">
        <f t="shared" si="28"/>
        <v>8.2738849999999999</v>
      </c>
      <c r="L326">
        <f t="shared" si="29"/>
        <v>68.457172993225001</v>
      </c>
      <c r="M326">
        <f t="shared" si="30"/>
        <v>68.457172993225001</v>
      </c>
    </row>
    <row r="327" spans="1:13" x14ac:dyDescent="0.25">
      <c r="A327" t="s">
        <v>55</v>
      </c>
      <c r="B327">
        <v>8341</v>
      </c>
      <c r="C327">
        <v>390022.74</v>
      </c>
      <c r="D327">
        <v>7406662.6100000003</v>
      </c>
      <c r="E327">
        <v>2</v>
      </c>
      <c r="F327">
        <v>773.35</v>
      </c>
      <c r="G327">
        <v>765.11873900000001</v>
      </c>
      <c r="H327">
        <v>1</v>
      </c>
      <c r="I327">
        <v>1</v>
      </c>
      <c r="J327">
        <v>8.2312609999999999</v>
      </c>
      <c r="K327">
        <f t="shared" si="28"/>
        <v>8.2312609999999999</v>
      </c>
      <c r="L327">
        <f t="shared" si="29"/>
        <v>67.753657650120999</v>
      </c>
      <c r="M327">
        <f t="shared" si="30"/>
        <v>67.753657650120999</v>
      </c>
    </row>
    <row r="328" spans="1:13" x14ac:dyDescent="0.25">
      <c r="A328" t="s">
        <v>55</v>
      </c>
      <c r="B328">
        <v>8371</v>
      </c>
      <c r="C328">
        <v>390022.74</v>
      </c>
      <c r="D328">
        <v>7406662.6100000003</v>
      </c>
      <c r="E328">
        <v>2</v>
      </c>
      <c r="F328">
        <v>773.45</v>
      </c>
      <c r="G328">
        <v>765.15953000000002</v>
      </c>
      <c r="H328">
        <v>1</v>
      </c>
      <c r="I328">
        <v>1</v>
      </c>
      <c r="J328">
        <v>8.2904699999999991</v>
      </c>
      <c r="K328">
        <f t="shared" si="28"/>
        <v>8.2904699999999991</v>
      </c>
      <c r="L328">
        <f t="shared" si="29"/>
        <v>68.731892820899986</v>
      </c>
      <c r="M328">
        <f t="shared" si="30"/>
        <v>68.731892820899986</v>
      </c>
    </row>
    <row r="329" spans="1:13" x14ac:dyDescent="0.25">
      <c r="A329" t="s">
        <v>55</v>
      </c>
      <c r="B329">
        <v>8402</v>
      </c>
      <c r="C329">
        <v>390022.74</v>
      </c>
      <c r="D329">
        <v>7406662.6100000003</v>
      </c>
      <c r="E329">
        <v>2</v>
      </c>
      <c r="F329">
        <v>773.55</v>
      </c>
      <c r="G329">
        <v>765.20113100000003</v>
      </c>
      <c r="H329">
        <v>1</v>
      </c>
      <c r="I329">
        <v>1</v>
      </c>
      <c r="J329">
        <v>8.3488690000000005</v>
      </c>
      <c r="K329">
        <f t="shared" si="28"/>
        <v>8.3488690000000005</v>
      </c>
      <c r="L329">
        <f t="shared" si="29"/>
        <v>69.703613579161015</v>
      </c>
      <c r="M329">
        <f t="shared" si="30"/>
        <v>69.703613579161015</v>
      </c>
    </row>
    <row r="330" spans="1:13" x14ac:dyDescent="0.25">
      <c r="A330" t="s">
        <v>55</v>
      </c>
      <c r="B330">
        <v>8433</v>
      </c>
      <c r="C330">
        <v>390022.74</v>
      </c>
      <c r="D330">
        <v>7406662.6100000003</v>
      </c>
      <c r="E330">
        <v>2</v>
      </c>
      <c r="F330">
        <v>773.85</v>
      </c>
      <c r="G330">
        <v>765.24225300000001</v>
      </c>
      <c r="H330">
        <v>1</v>
      </c>
      <c r="I330">
        <v>1</v>
      </c>
      <c r="J330">
        <v>8.6077469999999998</v>
      </c>
      <c r="K330">
        <f t="shared" si="28"/>
        <v>8.6077469999999998</v>
      </c>
      <c r="L330">
        <f t="shared" si="29"/>
        <v>74.093308416008995</v>
      </c>
      <c r="M330">
        <f t="shared" si="30"/>
        <v>74.093308416008995</v>
      </c>
    </row>
    <row r="331" spans="1:13" x14ac:dyDescent="0.25">
      <c r="A331" t="s">
        <v>55</v>
      </c>
      <c r="B331">
        <v>8461</v>
      </c>
      <c r="C331">
        <v>390022.74</v>
      </c>
      <c r="D331">
        <v>7406662.6100000003</v>
      </c>
      <c r="E331">
        <v>2</v>
      </c>
      <c r="F331">
        <v>773.65</v>
      </c>
      <c r="G331">
        <v>765.27898500000003</v>
      </c>
      <c r="H331">
        <v>1</v>
      </c>
      <c r="I331">
        <v>1</v>
      </c>
      <c r="J331">
        <v>8.3710149999999999</v>
      </c>
      <c r="K331">
        <f t="shared" si="28"/>
        <v>8.3710149999999999</v>
      </c>
      <c r="L331">
        <f t="shared" si="29"/>
        <v>70.073892130225005</v>
      </c>
      <c r="M331">
        <f t="shared" si="30"/>
        <v>70.073892130225005</v>
      </c>
    </row>
    <row r="332" spans="1:13" x14ac:dyDescent="0.25">
      <c r="A332" t="s">
        <v>55</v>
      </c>
      <c r="B332">
        <v>8492</v>
      </c>
      <c r="C332">
        <v>390022.74</v>
      </c>
      <c r="D332">
        <v>7406662.6100000003</v>
      </c>
      <c r="E332">
        <v>2</v>
      </c>
      <c r="F332">
        <v>773.75</v>
      </c>
      <c r="G332">
        <v>765.31911300000002</v>
      </c>
      <c r="H332">
        <v>1</v>
      </c>
      <c r="I332">
        <v>1</v>
      </c>
      <c r="J332">
        <v>8.4308870000000002</v>
      </c>
      <c r="K332">
        <f t="shared" si="28"/>
        <v>8.4308870000000002</v>
      </c>
      <c r="L332">
        <f t="shared" si="29"/>
        <v>71.079855606769001</v>
      </c>
      <c r="M332">
        <f t="shared" si="30"/>
        <v>71.079855606769001</v>
      </c>
    </row>
    <row r="333" spans="1:13" x14ac:dyDescent="0.25">
      <c r="A333" t="s">
        <v>55</v>
      </c>
      <c r="B333">
        <v>8522</v>
      </c>
      <c r="C333">
        <v>390022.74</v>
      </c>
      <c r="D333">
        <v>7406662.6100000003</v>
      </c>
      <c r="E333">
        <v>2</v>
      </c>
      <c r="F333">
        <v>773.95</v>
      </c>
      <c r="G333">
        <v>765.357484</v>
      </c>
      <c r="H333">
        <v>1</v>
      </c>
      <c r="I333">
        <v>1</v>
      </c>
      <c r="J333">
        <v>8.5925159999999998</v>
      </c>
      <c r="K333">
        <f t="shared" si="28"/>
        <v>8.5925159999999998</v>
      </c>
      <c r="L333">
        <f t="shared" si="29"/>
        <v>73.831331210255996</v>
      </c>
      <c r="M333">
        <f t="shared" si="30"/>
        <v>73.831331210255996</v>
      </c>
    </row>
    <row r="334" spans="1:13" x14ac:dyDescent="0.25">
      <c r="A334" t="s">
        <v>55</v>
      </c>
      <c r="B334">
        <v>8553</v>
      </c>
      <c r="C334">
        <v>390022.74</v>
      </c>
      <c r="D334">
        <v>7406662.6100000003</v>
      </c>
      <c r="E334">
        <v>2</v>
      </c>
      <c r="F334">
        <v>774.05</v>
      </c>
      <c r="G334">
        <v>765.396612</v>
      </c>
      <c r="H334">
        <v>1</v>
      </c>
      <c r="I334">
        <v>1</v>
      </c>
      <c r="J334">
        <v>8.6533879999999996</v>
      </c>
      <c r="K334">
        <f t="shared" si="28"/>
        <v>8.6533879999999996</v>
      </c>
      <c r="L334">
        <f t="shared" si="29"/>
        <v>74.881123878543988</v>
      </c>
      <c r="M334">
        <f t="shared" si="30"/>
        <v>74.881123878543988</v>
      </c>
    </row>
    <row r="335" spans="1:13" x14ac:dyDescent="0.25">
      <c r="A335" t="s">
        <v>55</v>
      </c>
      <c r="B335">
        <v>8583</v>
      </c>
      <c r="C335">
        <v>390022.74</v>
      </c>
      <c r="D335">
        <v>7406662.6100000003</v>
      </c>
      <c r="E335">
        <v>2</v>
      </c>
      <c r="F335">
        <v>774.05</v>
      </c>
      <c r="G335">
        <v>765.43396900000005</v>
      </c>
      <c r="H335">
        <v>1</v>
      </c>
      <c r="I335">
        <v>1</v>
      </c>
      <c r="J335">
        <v>8.6160309999999996</v>
      </c>
      <c r="K335">
        <f t="shared" si="28"/>
        <v>8.6160309999999996</v>
      </c>
      <c r="L335">
        <f t="shared" si="29"/>
        <v>74.235990192960998</v>
      </c>
      <c r="M335">
        <f t="shared" si="30"/>
        <v>74.235990192960998</v>
      </c>
    </row>
    <row r="336" spans="1:13" x14ac:dyDescent="0.25">
      <c r="A336" t="s">
        <v>55</v>
      </c>
      <c r="B336">
        <v>8614</v>
      </c>
      <c r="C336">
        <v>390022.74</v>
      </c>
      <c r="D336">
        <v>7406662.6100000003</v>
      </c>
      <c r="E336">
        <v>2</v>
      </c>
      <c r="F336">
        <v>774.05</v>
      </c>
      <c r="G336">
        <v>765.47204399999998</v>
      </c>
      <c r="H336">
        <v>1</v>
      </c>
      <c r="I336">
        <v>1</v>
      </c>
      <c r="J336">
        <v>8.5779560000000004</v>
      </c>
      <c r="K336">
        <f t="shared" si="28"/>
        <v>8.5779560000000004</v>
      </c>
      <c r="L336">
        <f t="shared" si="29"/>
        <v>73.581329137936009</v>
      </c>
      <c r="M336">
        <f t="shared" si="30"/>
        <v>73.581329137936009</v>
      </c>
    </row>
    <row r="337" spans="1:13" x14ac:dyDescent="0.25">
      <c r="A337" t="s">
        <v>55</v>
      </c>
      <c r="B337">
        <v>8645</v>
      </c>
      <c r="C337">
        <v>390022.74</v>
      </c>
      <c r="D337">
        <v>7406662.6100000003</v>
      </c>
      <c r="E337">
        <v>2</v>
      </c>
      <c r="F337">
        <v>774.25</v>
      </c>
      <c r="G337">
        <v>765.509591</v>
      </c>
      <c r="H337">
        <v>1</v>
      </c>
      <c r="I337">
        <v>1</v>
      </c>
      <c r="J337">
        <v>8.7404089999999997</v>
      </c>
      <c r="K337">
        <f t="shared" si="28"/>
        <v>8.7404089999999997</v>
      </c>
      <c r="L337">
        <f t="shared" si="29"/>
        <v>76.39474948728099</v>
      </c>
      <c r="M337">
        <f t="shared" si="30"/>
        <v>76.39474948728099</v>
      </c>
    </row>
    <row r="338" spans="1:13" x14ac:dyDescent="0.25">
      <c r="A338" t="s">
        <v>55</v>
      </c>
      <c r="B338">
        <v>8675</v>
      </c>
      <c r="C338">
        <v>390022.74</v>
      </c>
      <c r="D338">
        <v>7406662.6100000003</v>
      </c>
      <c r="E338">
        <v>2</v>
      </c>
      <c r="F338">
        <v>774.35</v>
      </c>
      <c r="G338">
        <v>765.54545299999995</v>
      </c>
      <c r="H338">
        <v>1</v>
      </c>
      <c r="I338">
        <v>1</v>
      </c>
      <c r="J338">
        <v>8.8045469999999995</v>
      </c>
      <c r="K338">
        <f t="shared" si="28"/>
        <v>8.8045469999999995</v>
      </c>
      <c r="L338">
        <f t="shared" si="29"/>
        <v>77.520047875208988</v>
      </c>
      <c r="M338">
        <f t="shared" si="30"/>
        <v>77.520047875208988</v>
      </c>
    </row>
    <row r="339" spans="1:13" x14ac:dyDescent="0.25">
      <c r="A339" t="s">
        <v>55</v>
      </c>
      <c r="B339">
        <v>8706</v>
      </c>
      <c r="C339">
        <v>390022.74</v>
      </c>
      <c r="D339">
        <v>7406662.6100000003</v>
      </c>
      <c r="E339">
        <v>2</v>
      </c>
      <c r="F339">
        <v>774.55</v>
      </c>
      <c r="G339">
        <v>765.58197800000005</v>
      </c>
      <c r="H339">
        <v>1</v>
      </c>
      <c r="I339">
        <v>1</v>
      </c>
      <c r="J339">
        <v>8.9680219999999995</v>
      </c>
      <c r="K339">
        <f t="shared" si="28"/>
        <v>8.9680219999999995</v>
      </c>
      <c r="L339">
        <f t="shared" si="29"/>
        <v>80.425418592483993</v>
      </c>
      <c r="M339">
        <f t="shared" si="30"/>
        <v>80.425418592483993</v>
      </c>
    </row>
    <row r="340" spans="1:13" x14ac:dyDescent="0.25">
      <c r="A340" t="s">
        <v>55</v>
      </c>
      <c r="B340">
        <v>8736</v>
      </c>
      <c r="C340">
        <v>390022.74</v>
      </c>
      <c r="D340">
        <v>7406662.6100000003</v>
      </c>
      <c r="E340">
        <v>2</v>
      </c>
      <c r="F340">
        <v>775.05</v>
      </c>
      <c r="G340">
        <v>765.61681599999997</v>
      </c>
      <c r="H340">
        <v>1</v>
      </c>
      <c r="I340">
        <v>1</v>
      </c>
      <c r="J340">
        <v>9.4331840000000007</v>
      </c>
      <c r="K340">
        <f t="shared" si="28"/>
        <v>9.4331840000000007</v>
      </c>
      <c r="L340">
        <f t="shared" si="29"/>
        <v>88.984960377856012</v>
      </c>
      <c r="M340">
        <f t="shared" si="30"/>
        <v>88.984960377856012</v>
      </c>
    </row>
    <row r="341" spans="1:13" x14ac:dyDescent="0.25">
      <c r="A341" t="s">
        <v>55</v>
      </c>
      <c r="B341">
        <v>8768</v>
      </c>
      <c r="C341">
        <v>390022.74</v>
      </c>
      <c r="D341">
        <v>7406662.6100000003</v>
      </c>
      <c r="E341">
        <v>2</v>
      </c>
      <c r="F341">
        <v>774.75</v>
      </c>
      <c r="G341">
        <v>765.65342699999997</v>
      </c>
      <c r="H341">
        <v>1</v>
      </c>
      <c r="I341">
        <v>1</v>
      </c>
      <c r="J341">
        <v>9.0965729999999994</v>
      </c>
      <c r="K341">
        <f t="shared" si="28"/>
        <v>9.0965729999999994</v>
      </c>
      <c r="L341">
        <f t="shared" si="29"/>
        <v>82.747640344328985</v>
      </c>
      <c r="M341">
        <f t="shared" si="30"/>
        <v>82.747640344328985</v>
      </c>
    </row>
    <row r="342" spans="1:13" x14ac:dyDescent="0.25">
      <c r="A342" t="s">
        <v>55</v>
      </c>
      <c r="B342">
        <v>8811</v>
      </c>
      <c r="C342">
        <v>390022.74</v>
      </c>
      <c r="D342">
        <v>7406662.6100000003</v>
      </c>
      <c r="E342">
        <v>2</v>
      </c>
      <c r="F342">
        <v>775.02</v>
      </c>
      <c r="G342">
        <v>765.70176800000002</v>
      </c>
      <c r="H342">
        <v>1</v>
      </c>
      <c r="I342">
        <v>1</v>
      </c>
      <c r="J342">
        <v>9.3182320000000001</v>
      </c>
      <c r="K342">
        <f t="shared" si="28"/>
        <v>9.3182320000000001</v>
      </c>
      <c r="L342">
        <f t="shared" si="29"/>
        <v>86.829447605824001</v>
      </c>
      <c r="M342">
        <f t="shared" si="30"/>
        <v>86.829447605824001</v>
      </c>
    </row>
    <row r="343" spans="1:13" x14ac:dyDescent="0.25">
      <c r="A343" t="s">
        <v>55</v>
      </c>
      <c r="B343">
        <v>8829</v>
      </c>
      <c r="C343">
        <v>390022.74</v>
      </c>
      <c r="D343">
        <v>7406662.6100000003</v>
      </c>
      <c r="E343">
        <v>2</v>
      </c>
      <c r="F343">
        <v>775.15</v>
      </c>
      <c r="G343">
        <v>765.72174900000005</v>
      </c>
      <c r="H343">
        <v>1</v>
      </c>
      <c r="I343">
        <v>1</v>
      </c>
      <c r="J343">
        <v>9.4282509999999995</v>
      </c>
      <c r="K343">
        <f t="shared" si="28"/>
        <v>9.4282509999999995</v>
      </c>
      <c r="L343">
        <f t="shared" si="29"/>
        <v>88.891916919000991</v>
      </c>
      <c r="M343">
        <f t="shared" si="30"/>
        <v>88.891916919000991</v>
      </c>
    </row>
    <row r="344" spans="1:13" x14ac:dyDescent="0.25">
      <c r="A344" t="s">
        <v>55</v>
      </c>
      <c r="B344">
        <v>8858</v>
      </c>
      <c r="C344">
        <v>390022.74</v>
      </c>
      <c r="D344">
        <v>7406662.6100000003</v>
      </c>
      <c r="E344">
        <v>2</v>
      </c>
      <c r="F344">
        <v>775.32</v>
      </c>
      <c r="G344">
        <v>765.753557</v>
      </c>
      <c r="H344">
        <v>1</v>
      </c>
      <c r="I344">
        <v>1</v>
      </c>
      <c r="J344">
        <v>9.5664429999999996</v>
      </c>
      <c r="K344">
        <f t="shared" si="28"/>
        <v>9.5664429999999996</v>
      </c>
      <c r="L344">
        <f t="shared" si="29"/>
        <v>91.516831672248998</v>
      </c>
      <c r="M344">
        <f t="shared" si="30"/>
        <v>91.516831672248998</v>
      </c>
    </row>
    <row r="345" spans="1:13" x14ac:dyDescent="0.25">
      <c r="A345" t="s">
        <v>55</v>
      </c>
      <c r="B345">
        <v>8892</v>
      </c>
      <c r="C345">
        <v>390022.74</v>
      </c>
      <c r="D345">
        <v>7406662.6100000003</v>
      </c>
      <c r="E345">
        <v>2</v>
      </c>
      <c r="F345">
        <v>774.45</v>
      </c>
      <c r="G345">
        <v>765.79037500000004</v>
      </c>
      <c r="H345">
        <v>1</v>
      </c>
      <c r="I345">
        <v>1</v>
      </c>
      <c r="J345">
        <v>8.6596250000000001</v>
      </c>
      <c r="K345">
        <f t="shared" si="28"/>
        <v>8.6596250000000001</v>
      </c>
      <c r="L345">
        <f t="shared" si="29"/>
        <v>74.989105140625</v>
      </c>
      <c r="M345">
        <f t="shared" si="30"/>
        <v>74.989105140625</v>
      </c>
    </row>
    <row r="346" spans="1:13" x14ac:dyDescent="0.25">
      <c r="A346" t="s">
        <v>55</v>
      </c>
      <c r="B346">
        <v>8930</v>
      </c>
      <c r="C346">
        <v>390022.74</v>
      </c>
      <c r="D346">
        <v>7406662.6100000003</v>
      </c>
      <c r="E346">
        <v>2</v>
      </c>
      <c r="F346">
        <v>775.85</v>
      </c>
      <c r="G346">
        <v>765.83054300000003</v>
      </c>
      <c r="H346">
        <v>1</v>
      </c>
      <c r="I346">
        <v>1</v>
      </c>
      <c r="J346">
        <v>10.019456999999999</v>
      </c>
      <c r="K346">
        <f t="shared" si="28"/>
        <v>10.019456999999999</v>
      </c>
      <c r="L346">
        <f t="shared" si="29"/>
        <v>100.38951857484898</v>
      </c>
      <c r="M346">
        <f t="shared" si="30"/>
        <v>100.38951857484898</v>
      </c>
    </row>
    <row r="347" spans="1:13" x14ac:dyDescent="0.25">
      <c r="A347" t="s">
        <v>55</v>
      </c>
      <c r="B347">
        <v>8956</v>
      </c>
      <c r="C347">
        <v>390022.74</v>
      </c>
      <c r="D347">
        <v>7406662.6100000003</v>
      </c>
      <c r="E347">
        <v>2</v>
      </c>
      <c r="F347">
        <v>775.95</v>
      </c>
      <c r="G347">
        <v>765.85760900000002</v>
      </c>
      <c r="H347">
        <v>1</v>
      </c>
      <c r="I347">
        <v>1</v>
      </c>
      <c r="J347">
        <v>10.092390999999999</v>
      </c>
      <c r="K347">
        <f t="shared" si="28"/>
        <v>10.092390999999999</v>
      </c>
      <c r="L347">
        <f t="shared" si="29"/>
        <v>101.85635609688099</v>
      </c>
      <c r="M347">
        <f t="shared" si="30"/>
        <v>101.85635609688099</v>
      </c>
    </row>
    <row r="348" spans="1:13" x14ac:dyDescent="0.25">
      <c r="A348" t="s">
        <v>55</v>
      </c>
      <c r="B348">
        <v>8986</v>
      </c>
      <c r="C348">
        <v>390022.74</v>
      </c>
      <c r="D348">
        <v>7406662.6100000003</v>
      </c>
      <c r="E348">
        <v>2</v>
      </c>
      <c r="F348">
        <v>776.4</v>
      </c>
      <c r="G348">
        <v>765.88847299999998</v>
      </c>
      <c r="H348">
        <v>1</v>
      </c>
      <c r="I348">
        <v>1</v>
      </c>
      <c r="J348">
        <v>10.511526999999999</v>
      </c>
      <c r="K348">
        <f t="shared" si="28"/>
        <v>10.511526999999999</v>
      </c>
      <c r="L348">
        <f t="shared" si="29"/>
        <v>110.49219987172899</v>
      </c>
      <c r="M348">
        <f t="shared" si="30"/>
        <v>110.49219987172899</v>
      </c>
    </row>
    <row r="349" spans="1:13" x14ac:dyDescent="0.25">
      <c r="A349" t="s">
        <v>55</v>
      </c>
      <c r="B349">
        <v>9020</v>
      </c>
      <c r="C349">
        <v>390022.74</v>
      </c>
      <c r="D349">
        <v>7406662.6100000003</v>
      </c>
      <c r="E349">
        <v>2</v>
      </c>
      <c r="F349">
        <v>776.47</v>
      </c>
      <c r="G349">
        <v>765.92286300000001</v>
      </c>
      <c r="H349">
        <v>1</v>
      </c>
      <c r="I349">
        <v>1</v>
      </c>
      <c r="J349">
        <v>10.547136999999999</v>
      </c>
      <c r="K349">
        <f t="shared" si="28"/>
        <v>10.547136999999999</v>
      </c>
      <c r="L349">
        <f t="shared" si="29"/>
        <v>111.24209889676898</v>
      </c>
      <c r="M349">
        <f t="shared" si="30"/>
        <v>111.24209889676898</v>
      </c>
    </row>
    <row r="350" spans="1:13" x14ac:dyDescent="0.25">
      <c r="A350" t="s">
        <v>55</v>
      </c>
      <c r="B350">
        <v>9047</v>
      </c>
      <c r="C350">
        <v>390022.74</v>
      </c>
      <c r="D350">
        <v>7406662.6100000003</v>
      </c>
      <c r="E350">
        <v>2</v>
      </c>
      <c r="F350">
        <v>776.78</v>
      </c>
      <c r="G350">
        <v>765.94977700000004</v>
      </c>
      <c r="H350">
        <v>1</v>
      </c>
      <c r="I350">
        <v>1</v>
      </c>
      <c r="J350">
        <v>10.830223</v>
      </c>
      <c r="K350">
        <f t="shared" si="28"/>
        <v>10.830223</v>
      </c>
      <c r="L350">
        <f t="shared" si="29"/>
        <v>117.29373022972901</v>
      </c>
      <c r="M350">
        <f t="shared" si="30"/>
        <v>117.29373022972901</v>
      </c>
    </row>
    <row r="351" spans="1:13" x14ac:dyDescent="0.25">
      <c r="A351" t="s">
        <v>55</v>
      </c>
      <c r="B351">
        <v>9090</v>
      </c>
      <c r="C351">
        <v>390022.74</v>
      </c>
      <c r="D351">
        <v>7406662.6100000003</v>
      </c>
      <c r="E351">
        <v>2</v>
      </c>
      <c r="F351">
        <v>776.62</v>
      </c>
      <c r="G351">
        <v>765.99186199999997</v>
      </c>
      <c r="H351">
        <v>1</v>
      </c>
      <c r="I351">
        <v>1</v>
      </c>
      <c r="J351">
        <v>10.628138</v>
      </c>
      <c r="K351">
        <f t="shared" si="28"/>
        <v>10.628138</v>
      </c>
      <c r="L351">
        <f t="shared" si="29"/>
        <v>112.957317347044</v>
      </c>
      <c r="M351">
        <f t="shared" si="30"/>
        <v>112.957317347044</v>
      </c>
    </row>
    <row r="352" spans="1:13" x14ac:dyDescent="0.25">
      <c r="A352" t="s">
        <v>55</v>
      </c>
      <c r="B352">
        <v>9117</v>
      </c>
      <c r="C352">
        <v>390022.74</v>
      </c>
      <c r="D352">
        <v>7406662.6100000003</v>
      </c>
      <c r="E352">
        <v>2</v>
      </c>
      <c r="F352">
        <v>777.29</v>
      </c>
      <c r="G352">
        <v>766.01780799999995</v>
      </c>
      <c r="H352">
        <v>1</v>
      </c>
      <c r="I352">
        <v>1</v>
      </c>
      <c r="J352">
        <v>11.272192</v>
      </c>
      <c r="K352">
        <f t="shared" si="28"/>
        <v>11.272192</v>
      </c>
      <c r="L352">
        <f t="shared" si="29"/>
        <v>127.06231248486401</v>
      </c>
      <c r="M352">
        <f t="shared" si="30"/>
        <v>127.06231248486401</v>
      </c>
    </row>
    <row r="353" spans="1:13" x14ac:dyDescent="0.25">
      <c r="A353" t="s">
        <v>55</v>
      </c>
      <c r="B353">
        <v>9155</v>
      </c>
      <c r="C353">
        <v>390022.74</v>
      </c>
      <c r="D353">
        <v>7406662.6100000003</v>
      </c>
      <c r="E353">
        <v>2</v>
      </c>
      <c r="F353">
        <v>777.51</v>
      </c>
      <c r="G353">
        <v>766.05379400000004</v>
      </c>
      <c r="H353">
        <v>1</v>
      </c>
      <c r="I353">
        <v>1</v>
      </c>
      <c r="J353">
        <v>11.456206</v>
      </c>
      <c r="K353">
        <f t="shared" si="28"/>
        <v>11.456206</v>
      </c>
      <c r="L353">
        <f t="shared" si="29"/>
        <v>131.24465591443601</v>
      </c>
      <c r="M353">
        <f t="shared" si="30"/>
        <v>131.24465591443601</v>
      </c>
    </row>
    <row r="354" spans="1:13" x14ac:dyDescent="0.25">
      <c r="A354" t="s">
        <v>55</v>
      </c>
      <c r="B354">
        <v>9179</v>
      </c>
      <c r="C354">
        <v>390022.74</v>
      </c>
      <c r="D354">
        <v>7406662.6100000003</v>
      </c>
      <c r="E354">
        <v>2</v>
      </c>
      <c r="F354">
        <v>777.68</v>
      </c>
      <c r="G354">
        <v>766.07613800000001</v>
      </c>
      <c r="H354">
        <v>1</v>
      </c>
      <c r="I354">
        <v>1</v>
      </c>
      <c r="J354">
        <v>11.603861999999999</v>
      </c>
      <c r="K354">
        <f t="shared" si="28"/>
        <v>11.603861999999999</v>
      </c>
      <c r="L354">
        <f t="shared" si="29"/>
        <v>134.64961331504398</v>
      </c>
      <c r="M354">
        <f t="shared" si="30"/>
        <v>134.64961331504398</v>
      </c>
    </row>
    <row r="355" spans="1:13" x14ac:dyDescent="0.25">
      <c r="A355" t="s">
        <v>55</v>
      </c>
      <c r="B355">
        <v>9201</v>
      </c>
      <c r="C355">
        <v>390022.74</v>
      </c>
      <c r="D355">
        <v>7406662.6100000003</v>
      </c>
      <c r="E355">
        <v>2</v>
      </c>
      <c r="F355">
        <v>777.68</v>
      </c>
      <c r="G355">
        <v>766.09638700000005</v>
      </c>
      <c r="H355">
        <v>1</v>
      </c>
      <c r="I355">
        <v>1</v>
      </c>
      <c r="J355">
        <v>11.583613</v>
      </c>
      <c r="K355">
        <f t="shared" si="28"/>
        <v>11.583613</v>
      </c>
      <c r="L355">
        <f t="shared" si="29"/>
        <v>134.180090133769</v>
      </c>
      <c r="M355">
        <f t="shared" si="30"/>
        <v>134.180090133769</v>
      </c>
    </row>
    <row r="356" spans="1:13" x14ac:dyDescent="0.25">
      <c r="A356" t="s">
        <v>55</v>
      </c>
      <c r="B356">
        <v>9230</v>
      </c>
      <c r="C356">
        <v>390022.74</v>
      </c>
      <c r="D356">
        <v>7406662.6100000003</v>
      </c>
      <c r="E356">
        <v>2</v>
      </c>
      <c r="F356">
        <v>777.96</v>
      </c>
      <c r="G356">
        <v>766.12276899999995</v>
      </c>
      <c r="H356">
        <v>1</v>
      </c>
      <c r="I356">
        <v>1</v>
      </c>
      <c r="J356">
        <v>11.837230999999999</v>
      </c>
      <c r="K356">
        <f t="shared" si="28"/>
        <v>11.837230999999999</v>
      </c>
      <c r="L356">
        <f t="shared" si="29"/>
        <v>140.12003774736098</v>
      </c>
      <c r="M356">
        <f t="shared" si="30"/>
        <v>140.12003774736098</v>
      </c>
    </row>
    <row r="357" spans="1:13" x14ac:dyDescent="0.25">
      <c r="A357" t="s">
        <v>55</v>
      </c>
      <c r="B357">
        <v>9280</v>
      </c>
      <c r="C357">
        <v>390022.74</v>
      </c>
      <c r="D357">
        <v>7406662.6100000003</v>
      </c>
      <c r="E357">
        <v>2</v>
      </c>
      <c r="F357">
        <v>778.22</v>
      </c>
      <c r="G357">
        <v>766.16738299999997</v>
      </c>
      <c r="H357">
        <v>1</v>
      </c>
      <c r="I357">
        <v>1</v>
      </c>
      <c r="J357">
        <v>12.052617</v>
      </c>
      <c r="K357">
        <f t="shared" si="28"/>
        <v>12.052617</v>
      </c>
      <c r="L357">
        <f t="shared" si="29"/>
        <v>145.26557654868898</v>
      </c>
      <c r="M357">
        <f t="shared" si="30"/>
        <v>145.26557654868898</v>
      </c>
    </row>
    <row r="358" spans="1:13" x14ac:dyDescent="0.25">
      <c r="A358" t="s">
        <v>55</v>
      </c>
      <c r="B358">
        <v>9287</v>
      </c>
      <c r="C358">
        <v>390022.74</v>
      </c>
      <c r="D358">
        <v>7406662.6100000003</v>
      </c>
      <c r="E358">
        <v>2</v>
      </c>
      <c r="F358">
        <v>778.24</v>
      </c>
      <c r="G358">
        <v>766.17353300000002</v>
      </c>
      <c r="H358">
        <v>1</v>
      </c>
      <c r="I358">
        <v>1</v>
      </c>
      <c r="J358">
        <v>12.066466999999999</v>
      </c>
      <c r="K358">
        <f t="shared" si="28"/>
        <v>12.066466999999999</v>
      </c>
      <c r="L358">
        <f t="shared" si="29"/>
        <v>145.599625862089</v>
      </c>
      <c r="M358">
        <f t="shared" si="30"/>
        <v>145.599625862089</v>
      </c>
    </row>
    <row r="359" spans="1:13" x14ac:dyDescent="0.25">
      <c r="A359" t="s">
        <v>55</v>
      </c>
      <c r="B359">
        <v>9333</v>
      </c>
      <c r="C359">
        <v>390022.74</v>
      </c>
      <c r="D359">
        <v>7406662.6100000003</v>
      </c>
      <c r="E359">
        <v>2</v>
      </c>
      <c r="F359">
        <v>778.45</v>
      </c>
      <c r="G359">
        <v>766.21339399999999</v>
      </c>
      <c r="H359">
        <v>1</v>
      </c>
      <c r="I359">
        <v>1</v>
      </c>
      <c r="J359">
        <v>12.236606</v>
      </c>
      <c r="K359">
        <f t="shared" si="28"/>
        <v>12.236606</v>
      </c>
      <c r="L359">
        <f t="shared" si="29"/>
        <v>149.73452639923599</v>
      </c>
      <c r="M359">
        <f t="shared" si="30"/>
        <v>149.73452639923599</v>
      </c>
    </row>
    <row r="360" spans="1:13" x14ac:dyDescent="0.25">
      <c r="A360" t="s">
        <v>55</v>
      </c>
      <c r="B360">
        <v>9372</v>
      </c>
      <c r="C360">
        <v>390022.74</v>
      </c>
      <c r="D360">
        <v>7406662.6100000003</v>
      </c>
      <c r="E360">
        <v>2</v>
      </c>
      <c r="F360">
        <v>778.71</v>
      </c>
      <c r="G360">
        <v>766.24653599999999</v>
      </c>
      <c r="H360">
        <v>1</v>
      </c>
      <c r="I360">
        <v>1</v>
      </c>
      <c r="J360">
        <v>12.463464</v>
      </c>
      <c r="K360">
        <f t="shared" si="28"/>
        <v>12.463464</v>
      </c>
      <c r="L360">
        <f t="shared" si="29"/>
        <v>155.337934879296</v>
      </c>
      <c r="M360">
        <f t="shared" si="30"/>
        <v>155.337934879296</v>
      </c>
    </row>
    <row r="361" spans="1:13" x14ac:dyDescent="0.25">
      <c r="A361" t="s">
        <v>55</v>
      </c>
      <c r="B361">
        <v>9405</v>
      </c>
      <c r="C361">
        <v>390022.74</v>
      </c>
      <c r="D361">
        <v>7406662.6100000003</v>
      </c>
      <c r="E361">
        <v>2</v>
      </c>
      <c r="F361">
        <v>778.34</v>
      </c>
      <c r="G361">
        <v>766.27408800000001</v>
      </c>
      <c r="H361">
        <v>1</v>
      </c>
      <c r="I361">
        <v>1</v>
      </c>
      <c r="J361">
        <v>12.065912000000001</v>
      </c>
      <c r="K361">
        <f t="shared" si="28"/>
        <v>12.065912000000001</v>
      </c>
      <c r="L361">
        <f t="shared" si="29"/>
        <v>145.58623239174403</v>
      </c>
      <c r="M361">
        <f t="shared" si="30"/>
        <v>145.58623239174403</v>
      </c>
    </row>
    <row r="362" spans="1:13" x14ac:dyDescent="0.25">
      <c r="A362" t="s">
        <v>55</v>
      </c>
      <c r="B362">
        <v>9428</v>
      </c>
      <c r="C362">
        <v>390022.74</v>
      </c>
      <c r="D362">
        <v>7406662.6100000003</v>
      </c>
      <c r="E362">
        <v>2</v>
      </c>
      <c r="F362">
        <v>778.36</v>
      </c>
      <c r="G362">
        <v>766.29296199999999</v>
      </c>
      <c r="H362">
        <v>1</v>
      </c>
      <c r="I362">
        <v>1</v>
      </c>
      <c r="J362">
        <v>12.067038</v>
      </c>
      <c r="K362">
        <f t="shared" si="28"/>
        <v>12.067038</v>
      </c>
      <c r="L362">
        <f t="shared" si="29"/>
        <v>145.61340609344401</v>
      </c>
      <c r="M362">
        <f t="shared" si="30"/>
        <v>145.61340609344401</v>
      </c>
    </row>
    <row r="363" spans="1:13" x14ac:dyDescent="0.25">
      <c r="A363" t="s">
        <v>55</v>
      </c>
      <c r="B363">
        <v>9454</v>
      </c>
      <c r="C363">
        <v>390022.74</v>
      </c>
      <c r="D363">
        <v>7406662.6100000003</v>
      </c>
      <c r="E363">
        <v>2</v>
      </c>
      <c r="F363">
        <v>778.26</v>
      </c>
      <c r="G363">
        <v>766.31406600000003</v>
      </c>
      <c r="H363">
        <v>1</v>
      </c>
      <c r="I363">
        <v>1</v>
      </c>
      <c r="J363">
        <v>11.945933999999999</v>
      </c>
      <c r="K363">
        <f t="shared" si="28"/>
        <v>11.945933999999999</v>
      </c>
      <c r="L363">
        <f t="shared" si="29"/>
        <v>142.70533913235599</v>
      </c>
      <c r="M363">
        <f t="shared" si="30"/>
        <v>142.70533913235599</v>
      </c>
    </row>
    <row r="364" spans="1:13" x14ac:dyDescent="0.25">
      <c r="A364" t="s">
        <v>55</v>
      </c>
      <c r="B364">
        <v>9468</v>
      </c>
      <c r="C364">
        <v>390022.74</v>
      </c>
      <c r="D364">
        <v>7406662.6100000003</v>
      </c>
      <c r="E364">
        <v>2</v>
      </c>
      <c r="F364">
        <v>779.37</v>
      </c>
      <c r="G364">
        <v>766.32534799999996</v>
      </c>
      <c r="H364">
        <v>1</v>
      </c>
      <c r="I364">
        <v>1</v>
      </c>
      <c r="J364">
        <v>13.044651999999999</v>
      </c>
      <c r="K364">
        <f t="shared" si="28"/>
        <v>13.044651999999999</v>
      </c>
      <c r="L364">
        <f t="shared" si="29"/>
        <v>170.16294580110397</v>
      </c>
      <c r="M364">
        <f t="shared" si="30"/>
        <v>170.16294580110397</v>
      </c>
    </row>
    <row r="365" spans="1:13" x14ac:dyDescent="0.25">
      <c r="A365" t="s">
        <v>55</v>
      </c>
      <c r="B365">
        <v>9505</v>
      </c>
      <c r="C365">
        <v>390022.74</v>
      </c>
      <c r="D365">
        <v>7406662.6100000003</v>
      </c>
      <c r="E365">
        <v>2</v>
      </c>
      <c r="F365">
        <v>779.3</v>
      </c>
      <c r="G365">
        <v>766.35464899999999</v>
      </c>
      <c r="H365">
        <v>1</v>
      </c>
      <c r="I365">
        <v>1</v>
      </c>
      <c r="J365">
        <v>12.945351</v>
      </c>
      <c r="K365">
        <f t="shared" si="28"/>
        <v>12.945351</v>
      </c>
      <c r="L365">
        <f t="shared" si="29"/>
        <v>167.58211251320103</v>
      </c>
      <c r="M365">
        <f t="shared" si="30"/>
        <v>167.58211251320103</v>
      </c>
    </row>
    <row r="366" spans="1:13" x14ac:dyDescent="0.25">
      <c r="A366" t="s">
        <v>55</v>
      </c>
      <c r="B366">
        <v>9541</v>
      </c>
      <c r="C366">
        <v>390022.74</v>
      </c>
      <c r="D366">
        <v>7406662.6100000003</v>
      </c>
      <c r="E366">
        <v>2</v>
      </c>
      <c r="F366">
        <v>779.39</v>
      </c>
      <c r="G366">
        <v>766.38262199999997</v>
      </c>
      <c r="H366">
        <v>1</v>
      </c>
      <c r="I366">
        <v>1</v>
      </c>
      <c r="J366">
        <v>13.007377999999999</v>
      </c>
      <c r="K366">
        <f t="shared" si="28"/>
        <v>13.007377999999999</v>
      </c>
      <c r="L366">
        <f t="shared" si="29"/>
        <v>169.19188243488398</v>
      </c>
      <c r="M366">
        <f t="shared" si="30"/>
        <v>169.19188243488398</v>
      </c>
    </row>
    <row r="367" spans="1:13" x14ac:dyDescent="0.25">
      <c r="A367" t="s">
        <v>55</v>
      </c>
      <c r="B367">
        <v>9568</v>
      </c>
      <c r="C367">
        <v>390022.74</v>
      </c>
      <c r="D367">
        <v>7406662.6100000003</v>
      </c>
      <c r="E367">
        <v>2</v>
      </c>
      <c r="F367">
        <v>778.5</v>
      </c>
      <c r="G367">
        <v>766.40326500000003</v>
      </c>
      <c r="H367">
        <v>1</v>
      </c>
      <c r="I367">
        <v>1</v>
      </c>
      <c r="J367">
        <v>12.096735000000001</v>
      </c>
      <c r="K367">
        <f t="shared" si="28"/>
        <v>12.096735000000001</v>
      </c>
      <c r="L367">
        <f t="shared" si="29"/>
        <v>146.33099766022502</v>
      </c>
      <c r="M367">
        <f t="shared" si="30"/>
        <v>146.33099766022502</v>
      </c>
    </row>
    <row r="368" spans="1:13" x14ac:dyDescent="0.25">
      <c r="A368" t="s">
        <v>55</v>
      </c>
      <c r="B368">
        <v>9616</v>
      </c>
      <c r="C368">
        <v>390022.74</v>
      </c>
      <c r="D368">
        <v>7406662.6100000003</v>
      </c>
      <c r="E368">
        <v>2</v>
      </c>
      <c r="F368">
        <v>778.3</v>
      </c>
      <c r="G368">
        <v>766.43930499999999</v>
      </c>
      <c r="H368">
        <v>1</v>
      </c>
      <c r="I368">
        <v>1</v>
      </c>
      <c r="J368">
        <v>11.860695</v>
      </c>
      <c r="K368">
        <f t="shared" si="28"/>
        <v>11.860695</v>
      </c>
      <c r="L368">
        <f t="shared" si="29"/>
        <v>140.676085883025</v>
      </c>
      <c r="M368">
        <f t="shared" si="30"/>
        <v>140.676085883025</v>
      </c>
    </row>
    <row r="369" spans="1:13" x14ac:dyDescent="0.25">
      <c r="A369" t="s">
        <v>55</v>
      </c>
      <c r="B369">
        <v>9645</v>
      </c>
      <c r="C369">
        <v>390022.74</v>
      </c>
      <c r="D369">
        <v>7406662.6100000003</v>
      </c>
      <c r="E369">
        <v>2</v>
      </c>
      <c r="F369">
        <v>780.35</v>
      </c>
      <c r="G369">
        <v>766.46051</v>
      </c>
      <c r="H369">
        <v>1</v>
      </c>
      <c r="I369">
        <v>1</v>
      </c>
      <c r="J369">
        <v>13.88949</v>
      </c>
      <c r="K369">
        <f t="shared" si="28"/>
        <v>13.88949</v>
      </c>
      <c r="L369">
        <f t="shared" si="29"/>
        <v>192.91793246010002</v>
      </c>
      <c r="M369">
        <f t="shared" si="30"/>
        <v>192.91793246010002</v>
      </c>
    </row>
    <row r="370" spans="1:13" x14ac:dyDescent="0.25">
      <c r="A370" t="s">
        <v>55</v>
      </c>
      <c r="B370">
        <v>9656</v>
      </c>
      <c r="C370">
        <v>390022.74</v>
      </c>
      <c r="D370">
        <v>7406662.6100000003</v>
      </c>
      <c r="E370">
        <v>2</v>
      </c>
      <c r="F370">
        <v>780.31</v>
      </c>
      <c r="G370">
        <v>766.46842400000003</v>
      </c>
      <c r="H370">
        <v>1</v>
      </c>
      <c r="I370">
        <v>1</v>
      </c>
      <c r="J370">
        <v>13.841576</v>
      </c>
      <c r="K370">
        <f t="shared" si="28"/>
        <v>13.841576</v>
      </c>
      <c r="L370">
        <f t="shared" si="29"/>
        <v>191.589226163776</v>
      </c>
      <c r="M370">
        <f t="shared" si="30"/>
        <v>191.589226163776</v>
      </c>
    </row>
    <row r="371" spans="1:13" x14ac:dyDescent="0.25">
      <c r="A371" t="s">
        <v>55</v>
      </c>
      <c r="B371">
        <v>9664</v>
      </c>
      <c r="C371">
        <v>390022.74</v>
      </c>
      <c r="D371">
        <v>7406662.6100000003</v>
      </c>
      <c r="E371">
        <v>2</v>
      </c>
      <c r="F371">
        <v>780.24</v>
      </c>
      <c r="G371">
        <v>766.47414500000002</v>
      </c>
      <c r="H371">
        <v>1</v>
      </c>
      <c r="I371">
        <v>1</v>
      </c>
      <c r="J371">
        <v>13.765855</v>
      </c>
      <c r="K371">
        <f t="shared" si="28"/>
        <v>13.765855</v>
      </c>
      <c r="L371">
        <f t="shared" si="29"/>
        <v>189.49876388102501</v>
      </c>
      <c r="M371">
        <f t="shared" si="30"/>
        <v>189.49876388102501</v>
      </c>
    </row>
    <row r="372" spans="1:13" x14ac:dyDescent="0.25">
      <c r="A372" t="s">
        <v>55</v>
      </c>
      <c r="B372">
        <v>9693</v>
      </c>
      <c r="C372">
        <v>390022.74</v>
      </c>
      <c r="D372">
        <v>7406662.6100000003</v>
      </c>
      <c r="E372">
        <v>2</v>
      </c>
      <c r="F372">
        <v>780.11</v>
      </c>
      <c r="G372">
        <v>766.49476000000004</v>
      </c>
      <c r="H372">
        <v>1</v>
      </c>
      <c r="I372">
        <v>1</v>
      </c>
      <c r="J372">
        <v>13.61524</v>
      </c>
      <c r="K372">
        <f t="shared" si="28"/>
        <v>13.61524</v>
      </c>
      <c r="L372">
        <f t="shared" si="29"/>
        <v>185.3747602576</v>
      </c>
      <c r="M372">
        <f t="shared" si="30"/>
        <v>185.3747602576</v>
      </c>
    </row>
    <row r="373" spans="1:13" x14ac:dyDescent="0.25">
      <c r="A373" t="s">
        <v>55</v>
      </c>
      <c r="B373">
        <v>9735</v>
      </c>
      <c r="C373">
        <v>390022.74</v>
      </c>
      <c r="D373">
        <v>7406662.6100000003</v>
      </c>
      <c r="E373">
        <v>2</v>
      </c>
      <c r="F373">
        <v>780.36</v>
      </c>
      <c r="G373">
        <v>766.52427299999999</v>
      </c>
      <c r="H373">
        <v>1</v>
      </c>
      <c r="I373">
        <v>1</v>
      </c>
      <c r="J373">
        <v>13.835727</v>
      </c>
      <c r="K373">
        <f t="shared" si="28"/>
        <v>13.835727</v>
      </c>
      <c r="L373">
        <f t="shared" si="29"/>
        <v>191.427341618529</v>
      </c>
      <c r="M373">
        <f t="shared" si="30"/>
        <v>191.427341618529</v>
      </c>
    </row>
    <row r="374" spans="1:13" x14ac:dyDescent="0.25">
      <c r="A374" t="s">
        <v>55</v>
      </c>
      <c r="B374">
        <v>9761</v>
      </c>
      <c r="C374">
        <v>390022.74</v>
      </c>
      <c r="D374">
        <v>7406662.6100000003</v>
      </c>
      <c r="E374">
        <v>2</v>
      </c>
      <c r="F374">
        <v>780.3</v>
      </c>
      <c r="G374">
        <v>766.54212099999995</v>
      </c>
      <c r="H374">
        <v>1</v>
      </c>
      <c r="I374">
        <v>1</v>
      </c>
      <c r="J374">
        <v>13.757879000000001</v>
      </c>
      <c r="K374">
        <f t="shared" si="28"/>
        <v>13.757879000000001</v>
      </c>
      <c r="L374">
        <f t="shared" si="29"/>
        <v>189.27923457864102</v>
      </c>
      <c r="M374">
        <f t="shared" si="30"/>
        <v>189.27923457864102</v>
      </c>
    </row>
    <row r="375" spans="1:13" x14ac:dyDescent="0.25">
      <c r="A375" t="s">
        <v>55</v>
      </c>
      <c r="B375">
        <v>9798</v>
      </c>
      <c r="C375">
        <v>390022.74</v>
      </c>
      <c r="D375">
        <v>7406662.6100000003</v>
      </c>
      <c r="E375">
        <v>2</v>
      </c>
      <c r="F375">
        <v>779.39</v>
      </c>
      <c r="G375">
        <v>766.56700699999999</v>
      </c>
      <c r="H375">
        <v>1</v>
      </c>
      <c r="I375">
        <v>1</v>
      </c>
      <c r="J375">
        <v>12.822993</v>
      </c>
      <c r="K375">
        <f t="shared" si="28"/>
        <v>12.822993</v>
      </c>
      <c r="L375">
        <f t="shared" si="29"/>
        <v>164.429149478049</v>
      </c>
      <c r="M375">
        <f t="shared" si="30"/>
        <v>164.429149478049</v>
      </c>
    </row>
    <row r="376" spans="1:13" x14ac:dyDescent="0.25">
      <c r="A376" t="s">
        <v>55</v>
      </c>
      <c r="B376">
        <v>9830</v>
      </c>
      <c r="C376">
        <v>390022.74</v>
      </c>
      <c r="D376">
        <v>7406662.6100000003</v>
      </c>
      <c r="E376">
        <v>2</v>
      </c>
      <c r="F376">
        <v>780.77</v>
      </c>
      <c r="G376">
        <v>766.58807200000001</v>
      </c>
      <c r="H376">
        <v>1</v>
      </c>
      <c r="I376">
        <v>1</v>
      </c>
      <c r="J376">
        <v>14.181927999999999</v>
      </c>
      <c r="K376">
        <f t="shared" si="28"/>
        <v>14.181927999999999</v>
      </c>
      <c r="L376">
        <f t="shared" si="29"/>
        <v>201.12708179718399</v>
      </c>
      <c r="M376">
        <f t="shared" si="30"/>
        <v>201.12708179718399</v>
      </c>
    </row>
    <row r="377" spans="1:13" x14ac:dyDescent="0.25">
      <c r="A377" t="s">
        <v>55</v>
      </c>
      <c r="B377">
        <v>9833</v>
      </c>
      <c r="C377">
        <v>390022.74</v>
      </c>
      <c r="D377">
        <v>7406662.6100000003</v>
      </c>
      <c r="E377">
        <v>2</v>
      </c>
      <c r="F377">
        <v>780.1</v>
      </c>
      <c r="G377">
        <v>766.59002299999997</v>
      </c>
      <c r="H377">
        <v>1</v>
      </c>
      <c r="I377">
        <v>1</v>
      </c>
      <c r="J377">
        <v>13.509976999999999</v>
      </c>
      <c r="K377">
        <f t="shared" si="28"/>
        <v>13.509976999999999</v>
      </c>
      <c r="L377">
        <f t="shared" si="29"/>
        <v>182.51947854052898</v>
      </c>
      <c r="M377">
        <f t="shared" si="30"/>
        <v>182.51947854052898</v>
      </c>
    </row>
    <row r="378" spans="1:13" x14ac:dyDescent="0.25">
      <c r="A378" t="s">
        <v>55</v>
      </c>
      <c r="B378">
        <v>9876</v>
      </c>
      <c r="C378">
        <v>390022.74</v>
      </c>
      <c r="D378">
        <v>7406662.6100000003</v>
      </c>
      <c r="E378">
        <v>2</v>
      </c>
      <c r="F378">
        <v>779.93</v>
      </c>
      <c r="G378">
        <v>766.61764800000003</v>
      </c>
      <c r="H378">
        <v>1</v>
      </c>
      <c r="I378">
        <v>1</v>
      </c>
      <c r="J378">
        <v>13.312352000000001</v>
      </c>
      <c r="K378">
        <f t="shared" si="28"/>
        <v>13.312352000000001</v>
      </c>
      <c r="L378">
        <f t="shared" si="29"/>
        <v>177.21871577190402</v>
      </c>
      <c r="M378">
        <f t="shared" si="30"/>
        <v>177.21871577190402</v>
      </c>
    </row>
    <row r="379" spans="1:13" x14ac:dyDescent="0.25">
      <c r="A379" t="s">
        <v>55</v>
      </c>
      <c r="B379">
        <v>9918</v>
      </c>
      <c r="C379">
        <v>390022.74</v>
      </c>
      <c r="D379">
        <v>7406662.6100000003</v>
      </c>
      <c r="E379">
        <v>2</v>
      </c>
      <c r="F379">
        <v>780.01</v>
      </c>
      <c r="G379">
        <v>766.64398700000004</v>
      </c>
      <c r="H379">
        <v>1</v>
      </c>
      <c r="I379">
        <v>1</v>
      </c>
      <c r="J379">
        <v>13.366013000000001</v>
      </c>
      <c r="K379">
        <f t="shared" si="28"/>
        <v>13.366013000000001</v>
      </c>
      <c r="L379">
        <f t="shared" si="29"/>
        <v>178.650303516169</v>
      </c>
      <c r="M379">
        <f t="shared" si="30"/>
        <v>178.650303516169</v>
      </c>
    </row>
    <row r="380" spans="1:13" x14ac:dyDescent="0.25">
      <c r="A380" t="s">
        <v>55</v>
      </c>
      <c r="B380">
        <v>9944</v>
      </c>
      <c r="C380">
        <v>390022.74</v>
      </c>
      <c r="D380">
        <v>7406662.6100000003</v>
      </c>
      <c r="E380">
        <v>2</v>
      </c>
      <c r="F380">
        <v>779.91</v>
      </c>
      <c r="G380">
        <v>766.65992300000005</v>
      </c>
      <c r="H380">
        <v>1</v>
      </c>
      <c r="I380">
        <v>1</v>
      </c>
      <c r="J380">
        <v>13.250076999999999</v>
      </c>
      <c r="K380">
        <f t="shared" si="28"/>
        <v>13.250076999999999</v>
      </c>
      <c r="L380">
        <f t="shared" si="29"/>
        <v>175.56454050592899</v>
      </c>
      <c r="M380">
        <f t="shared" si="30"/>
        <v>175.56454050592899</v>
      </c>
    </row>
    <row r="381" spans="1:13" x14ac:dyDescent="0.25">
      <c r="A381" t="s">
        <v>55</v>
      </c>
      <c r="B381">
        <v>9944</v>
      </c>
      <c r="C381">
        <v>390022.74</v>
      </c>
      <c r="D381">
        <v>7406662.6100000003</v>
      </c>
      <c r="E381">
        <v>2</v>
      </c>
      <c r="F381">
        <v>779.91</v>
      </c>
      <c r="G381">
        <v>766.65992300000005</v>
      </c>
      <c r="H381">
        <v>1</v>
      </c>
      <c r="I381">
        <v>1</v>
      </c>
      <c r="J381">
        <v>13.250076999999999</v>
      </c>
      <c r="K381">
        <f t="shared" si="28"/>
        <v>13.250076999999999</v>
      </c>
      <c r="L381">
        <f t="shared" si="29"/>
        <v>175.56454050592899</v>
      </c>
      <c r="M381">
        <f t="shared" si="30"/>
        <v>175.56454050592899</v>
      </c>
    </row>
    <row r="382" spans="1:13" x14ac:dyDescent="0.25">
      <c r="A382" t="s">
        <v>55</v>
      </c>
      <c r="B382">
        <v>9979</v>
      </c>
      <c r="C382">
        <v>390022.74</v>
      </c>
      <c r="D382">
        <v>7406662.6100000003</v>
      </c>
      <c r="E382">
        <v>2</v>
      </c>
      <c r="F382">
        <v>779.83</v>
      </c>
      <c r="G382">
        <v>766.68106899999998</v>
      </c>
      <c r="H382">
        <v>1</v>
      </c>
      <c r="I382">
        <v>1</v>
      </c>
      <c r="J382">
        <v>13.148930999999999</v>
      </c>
      <c r="K382">
        <f t="shared" si="28"/>
        <v>13.148930999999999</v>
      </c>
      <c r="L382">
        <f t="shared" si="29"/>
        <v>172.89438644276098</v>
      </c>
      <c r="M382">
        <f t="shared" si="30"/>
        <v>172.89438644276098</v>
      </c>
    </row>
    <row r="383" spans="1:13" x14ac:dyDescent="0.25">
      <c r="A383" t="s">
        <v>55</v>
      </c>
      <c r="B383">
        <v>10013</v>
      </c>
      <c r="C383">
        <v>390022.74</v>
      </c>
      <c r="D383">
        <v>7406662.6100000003</v>
      </c>
      <c r="E383">
        <v>2</v>
      </c>
      <c r="F383">
        <v>779.71</v>
      </c>
      <c r="G383">
        <v>766.70117700000003</v>
      </c>
      <c r="H383">
        <v>1</v>
      </c>
      <c r="I383">
        <v>1</v>
      </c>
      <c r="J383">
        <v>13.008823</v>
      </c>
      <c r="K383">
        <f t="shared" si="28"/>
        <v>13.008823</v>
      </c>
      <c r="L383">
        <f t="shared" si="29"/>
        <v>169.22947584532898</v>
      </c>
      <c r="M383">
        <f t="shared" si="30"/>
        <v>169.22947584532898</v>
      </c>
    </row>
    <row r="384" spans="1:13" x14ac:dyDescent="0.25">
      <c r="A384" t="s">
        <v>55</v>
      </c>
      <c r="B384">
        <v>10030</v>
      </c>
      <c r="C384">
        <v>390022.74</v>
      </c>
      <c r="D384">
        <v>7406662.6100000003</v>
      </c>
      <c r="E384">
        <v>2</v>
      </c>
      <c r="F384">
        <v>779.65</v>
      </c>
      <c r="G384">
        <v>766.71106099999997</v>
      </c>
      <c r="H384">
        <v>1</v>
      </c>
      <c r="I384">
        <v>1</v>
      </c>
      <c r="J384">
        <v>12.938939</v>
      </c>
      <c r="K384">
        <f t="shared" si="28"/>
        <v>12.938939</v>
      </c>
      <c r="L384">
        <f t="shared" si="29"/>
        <v>167.41614244572099</v>
      </c>
      <c r="M384">
        <f t="shared" si="30"/>
        <v>167.41614244572099</v>
      </c>
    </row>
    <row r="385" spans="1:13" x14ac:dyDescent="0.25">
      <c r="A385" t="s">
        <v>56</v>
      </c>
      <c r="B385">
        <v>1</v>
      </c>
      <c r="C385">
        <v>389782.26</v>
      </c>
      <c r="D385">
        <v>7406242.8700000001</v>
      </c>
      <c r="E385">
        <v>2</v>
      </c>
      <c r="F385">
        <v>756.35</v>
      </c>
      <c r="G385">
        <v>759.57144600000004</v>
      </c>
      <c r="H385">
        <v>1</v>
      </c>
      <c r="I385">
        <v>1</v>
      </c>
      <c r="J385">
        <v>-3.2214459999999998</v>
      </c>
      <c r="K385">
        <f t="shared" si="28"/>
        <v>3.2214459999999998</v>
      </c>
      <c r="L385">
        <f t="shared" si="29"/>
        <v>10.377714330916</v>
      </c>
      <c r="M385">
        <f t="shared" si="30"/>
        <v>10.377714330916</v>
      </c>
    </row>
    <row r="386" spans="1:13" x14ac:dyDescent="0.25">
      <c r="A386" t="s">
        <v>56</v>
      </c>
      <c r="B386">
        <v>152</v>
      </c>
      <c r="C386">
        <v>389782.26</v>
      </c>
      <c r="D386">
        <v>7406242.8700000001</v>
      </c>
      <c r="E386">
        <v>2</v>
      </c>
      <c r="F386">
        <v>756.38</v>
      </c>
      <c r="G386">
        <v>759.57446800000002</v>
      </c>
      <c r="H386">
        <v>1</v>
      </c>
      <c r="I386">
        <v>1</v>
      </c>
      <c r="J386">
        <v>-3.1944680000000001</v>
      </c>
      <c r="K386">
        <f t="shared" ref="K386:K449" si="31">ABS(J386)</f>
        <v>3.1944680000000001</v>
      </c>
      <c r="L386">
        <f t="shared" ref="L386:L449" si="32">K386^2</f>
        <v>10.204625803024001</v>
      </c>
      <c r="M386">
        <f t="shared" si="30"/>
        <v>10.204625803024001</v>
      </c>
    </row>
    <row r="387" spans="1:13" x14ac:dyDescent="0.25">
      <c r="A387" t="s">
        <v>56</v>
      </c>
      <c r="B387">
        <v>518</v>
      </c>
      <c r="C387">
        <v>389782.26</v>
      </c>
      <c r="D387">
        <v>7406242.8700000001</v>
      </c>
      <c r="E387">
        <v>2</v>
      </c>
      <c r="F387">
        <v>757.35</v>
      </c>
      <c r="G387">
        <v>759.60296400000004</v>
      </c>
      <c r="H387">
        <v>1</v>
      </c>
      <c r="I387">
        <v>1</v>
      </c>
      <c r="J387">
        <v>-2.252964</v>
      </c>
      <c r="K387">
        <f t="shared" si="31"/>
        <v>2.252964</v>
      </c>
      <c r="L387">
        <f t="shared" si="32"/>
        <v>5.0758467852960001</v>
      </c>
      <c r="M387">
        <f t="shared" ref="M387:M450" si="33">L387*H387</f>
        <v>5.0758467852960001</v>
      </c>
    </row>
    <row r="388" spans="1:13" x14ac:dyDescent="0.25">
      <c r="A388" t="s">
        <v>56</v>
      </c>
      <c r="B388">
        <v>883</v>
      </c>
      <c r="C388">
        <v>389782.26</v>
      </c>
      <c r="D388">
        <v>7406242.8700000001</v>
      </c>
      <c r="E388">
        <v>2</v>
      </c>
      <c r="F388">
        <v>757.86</v>
      </c>
      <c r="G388">
        <v>759.64882699999998</v>
      </c>
      <c r="H388">
        <v>1</v>
      </c>
      <c r="I388">
        <v>1</v>
      </c>
      <c r="J388">
        <v>-1.7888269999999999</v>
      </c>
      <c r="K388">
        <f t="shared" si="31"/>
        <v>1.7888269999999999</v>
      </c>
      <c r="L388">
        <f t="shared" si="32"/>
        <v>3.199902035929</v>
      </c>
      <c r="M388">
        <f t="shared" si="33"/>
        <v>3.199902035929</v>
      </c>
    </row>
    <row r="389" spans="1:13" x14ac:dyDescent="0.25">
      <c r="A389" t="s">
        <v>56</v>
      </c>
      <c r="B389">
        <v>1248</v>
      </c>
      <c r="C389">
        <v>389782.26</v>
      </c>
      <c r="D389">
        <v>7406242.8700000001</v>
      </c>
      <c r="E389">
        <v>2</v>
      </c>
      <c r="F389">
        <v>758.2</v>
      </c>
      <c r="G389">
        <v>759.71077700000001</v>
      </c>
      <c r="H389">
        <v>1</v>
      </c>
      <c r="I389">
        <v>1</v>
      </c>
      <c r="J389">
        <v>-1.510777</v>
      </c>
      <c r="K389">
        <f t="shared" si="31"/>
        <v>1.510777</v>
      </c>
      <c r="L389">
        <f t="shared" si="32"/>
        <v>2.2824471437290001</v>
      </c>
      <c r="M389">
        <f t="shared" si="33"/>
        <v>2.2824471437290001</v>
      </c>
    </row>
    <row r="390" spans="1:13" x14ac:dyDescent="0.25">
      <c r="A390" t="s">
        <v>56</v>
      </c>
      <c r="B390">
        <v>1613</v>
      </c>
      <c r="C390">
        <v>389782.26</v>
      </c>
      <c r="D390">
        <v>7406242.8700000001</v>
      </c>
      <c r="E390">
        <v>2</v>
      </c>
      <c r="F390">
        <v>758.42</v>
      </c>
      <c r="G390">
        <v>759.78788399999996</v>
      </c>
      <c r="H390">
        <v>1</v>
      </c>
      <c r="I390">
        <v>1</v>
      </c>
      <c r="J390">
        <v>-1.3678840000000001</v>
      </c>
      <c r="K390">
        <f t="shared" si="31"/>
        <v>1.3678840000000001</v>
      </c>
      <c r="L390">
        <f t="shared" si="32"/>
        <v>1.8711066374560004</v>
      </c>
      <c r="M390">
        <f t="shared" si="33"/>
        <v>1.8711066374560004</v>
      </c>
    </row>
    <row r="391" spans="1:13" x14ac:dyDescent="0.25">
      <c r="A391" t="s">
        <v>56</v>
      </c>
      <c r="B391">
        <v>1979</v>
      </c>
      <c r="C391">
        <v>389782.26</v>
      </c>
      <c r="D391">
        <v>7406242.8700000001</v>
      </c>
      <c r="E391">
        <v>2</v>
      </c>
      <c r="F391">
        <v>758.93</v>
      </c>
      <c r="G391">
        <v>759.88110300000005</v>
      </c>
      <c r="H391">
        <v>1</v>
      </c>
      <c r="I391">
        <v>1</v>
      </c>
      <c r="J391">
        <v>-0.95110300000000003</v>
      </c>
      <c r="K391">
        <f t="shared" si="31"/>
        <v>0.95110300000000003</v>
      </c>
      <c r="L391">
        <f t="shared" si="32"/>
        <v>0.9045969166090001</v>
      </c>
      <c r="M391">
        <f t="shared" si="33"/>
        <v>0.9045969166090001</v>
      </c>
    </row>
    <row r="392" spans="1:13" x14ac:dyDescent="0.25">
      <c r="A392" t="s">
        <v>56</v>
      </c>
      <c r="B392">
        <v>2344</v>
      </c>
      <c r="C392">
        <v>389782.26</v>
      </c>
      <c r="D392">
        <v>7406242.8700000001</v>
      </c>
      <c r="E392">
        <v>2</v>
      </c>
      <c r="F392">
        <v>759.2</v>
      </c>
      <c r="G392">
        <v>759.99177099999997</v>
      </c>
      <c r="H392">
        <v>1</v>
      </c>
      <c r="I392">
        <v>1</v>
      </c>
      <c r="J392">
        <v>-0.791771</v>
      </c>
      <c r="K392">
        <f t="shared" si="31"/>
        <v>0.791771</v>
      </c>
      <c r="L392">
        <f t="shared" si="32"/>
        <v>0.626901316441</v>
      </c>
      <c r="M392">
        <f t="shared" si="33"/>
        <v>0.626901316441</v>
      </c>
    </row>
    <row r="393" spans="1:13" x14ac:dyDescent="0.25">
      <c r="A393" t="s">
        <v>56</v>
      </c>
      <c r="B393">
        <v>2709</v>
      </c>
      <c r="C393">
        <v>389782.26</v>
      </c>
      <c r="D393">
        <v>7406242.8700000001</v>
      </c>
      <c r="E393">
        <v>2</v>
      </c>
      <c r="F393">
        <v>759.32</v>
      </c>
      <c r="G393">
        <v>760.12925099999995</v>
      </c>
      <c r="H393">
        <v>1</v>
      </c>
      <c r="I393">
        <v>1</v>
      </c>
      <c r="J393">
        <v>-0.80925100000000005</v>
      </c>
      <c r="K393">
        <f t="shared" si="31"/>
        <v>0.80925100000000005</v>
      </c>
      <c r="L393">
        <f t="shared" si="32"/>
        <v>0.65488718100100007</v>
      </c>
      <c r="M393">
        <f t="shared" si="33"/>
        <v>0.65488718100100007</v>
      </c>
    </row>
    <row r="394" spans="1:13" x14ac:dyDescent="0.25">
      <c r="A394" t="s">
        <v>56</v>
      </c>
      <c r="B394">
        <v>3074</v>
      </c>
      <c r="C394">
        <v>389782.26</v>
      </c>
      <c r="D394">
        <v>7406242.8700000001</v>
      </c>
      <c r="E394">
        <v>2</v>
      </c>
      <c r="F394">
        <v>758.21</v>
      </c>
      <c r="G394">
        <v>760.32195200000001</v>
      </c>
      <c r="H394">
        <v>1</v>
      </c>
      <c r="I394">
        <v>1</v>
      </c>
      <c r="J394">
        <v>-2.1119520000000001</v>
      </c>
      <c r="K394">
        <f t="shared" si="31"/>
        <v>2.1119520000000001</v>
      </c>
      <c r="L394">
        <f t="shared" si="32"/>
        <v>4.4603412503040003</v>
      </c>
      <c r="M394">
        <f t="shared" si="33"/>
        <v>4.4603412503040003</v>
      </c>
    </row>
    <row r="395" spans="1:13" x14ac:dyDescent="0.25">
      <c r="A395" t="s">
        <v>56</v>
      </c>
      <c r="B395">
        <v>3805</v>
      </c>
      <c r="C395">
        <v>389782.26</v>
      </c>
      <c r="D395">
        <v>7406242.8700000001</v>
      </c>
      <c r="E395">
        <v>2</v>
      </c>
      <c r="F395">
        <v>760.55</v>
      </c>
      <c r="G395">
        <v>760.99252000000001</v>
      </c>
      <c r="H395">
        <v>1</v>
      </c>
      <c r="I395">
        <v>1</v>
      </c>
      <c r="J395">
        <v>-0.44252000000000002</v>
      </c>
      <c r="K395">
        <f t="shared" si="31"/>
        <v>0.44252000000000002</v>
      </c>
      <c r="L395">
        <f t="shared" si="32"/>
        <v>0.19582395040000003</v>
      </c>
      <c r="M395">
        <f t="shared" si="33"/>
        <v>0.19582395040000003</v>
      </c>
    </row>
    <row r="396" spans="1:13" x14ac:dyDescent="0.25">
      <c r="A396" t="s">
        <v>56</v>
      </c>
      <c r="B396">
        <v>4170</v>
      </c>
      <c r="C396">
        <v>389782.26</v>
      </c>
      <c r="D396">
        <v>7406242.8700000001</v>
      </c>
      <c r="E396">
        <v>2</v>
      </c>
      <c r="F396">
        <v>760.74</v>
      </c>
      <c r="G396">
        <v>761.46108100000004</v>
      </c>
      <c r="H396">
        <v>1</v>
      </c>
      <c r="I396">
        <v>1</v>
      </c>
      <c r="J396">
        <v>-0.72108099999999997</v>
      </c>
      <c r="K396">
        <f t="shared" si="31"/>
        <v>0.72108099999999997</v>
      </c>
      <c r="L396">
        <f t="shared" si="32"/>
        <v>0.51995780856099993</v>
      </c>
      <c r="M396">
        <f t="shared" si="33"/>
        <v>0.51995780856099993</v>
      </c>
    </row>
    <row r="397" spans="1:13" x14ac:dyDescent="0.25">
      <c r="A397" t="s">
        <v>56</v>
      </c>
      <c r="B397">
        <v>5631</v>
      </c>
      <c r="C397">
        <v>389782.26</v>
      </c>
      <c r="D397">
        <v>7406242.8700000001</v>
      </c>
      <c r="E397">
        <v>2</v>
      </c>
      <c r="F397">
        <v>764.07</v>
      </c>
      <c r="G397">
        <v>763.72604200000001</v>
      </c>
      <c r="H397">
        <v>1</v>
      </c>
      <c r="I397">
        <v>1</v>
      </c>
      <c r="J397">
        <v>0.34395799999999999</v>
      </c>
      <c r="K397">
        <f t="shared" si="31"/>
        <v>0.34395799999999999</v>
      </c>
      <c r="L397">
        <f t="shared" si="32"/>
        <v>0.11830710576399998</v>
      </c>
      <c r="M397">
        <f t="shared" si="33"/>
        <v>0.11830710576399998</v>
      </c>
    </row>
    <row r="398" spans="1:13" x14ac:dyDescent="0.25">
      <c r="A398" t="s">
        <v>56</v>
      </c>
      <c r="B398">
        <v>5996</v>
      </c>
      <c r="C398">
        <v>389782.26</v>
      </c>
      <c r="D398">
        <v>7406242.8700000001</v>
      </c>
      <c r="E398">
        <v>2</v>
      </c>
      <c r="F398">
        <v>764.93</v>
      </c>
      <c r="G398">
        <v>764.35787700000003</v>
      </c>
      <c r="H398">
        <v>1</v>
      </c>
      <c r="I398">
        <v>1</v>
      </c>
      <c r="J398">
        <v>0.57212300000000005</v>
      </c>
      <c r="K398">
        <f t="shared" si="31"/>
        <v>0.57212300000000005</v>
      </c>
      <c r="L398">
        <f t="shared" si="32"/>
        <v>0.32732472712900007</v>
      </c>
      <c r="M398">
        <f t="shared" si="33"/>
        <v>0.32732472712900007</v>
      </c>
    </row>
    <row r="399" spans="1:13" x14ac:dyDescent="0.25">
      <c r="A399" t="s">
        <v>56</v>
      </c>
      <c r="B399">
        <v>6118</v>
      </c>
      <c r="C399">
        <v>389782.26</v>
      </c>
      <c r="D399">
        <v>7406242.8700000001</v>
      </c>
      <c r="E399">
        <v>2</v>
      </c>
      <c r="F399">
        <v>764.93</v>
      </c>
      <c r="G399">
        <v>764.57180200000005</v>
      </c>
      <c r="H399">
        <v>1</v>
      </c>
      <c r="I399">
        <v>1</v>
      </c>
      <c r="J399">
        <v>0.35819800000000002</v>
      </c>
      <c r="K399">
        <f t="shared" si="31"/>
        <v>0.35819800000000002</v>
      </c>
      <c r="L399">
        <f t="shared" si="32"/>
        <v>0.12830580720400001</v>
      </c>
      <c r="M399">
        <f t="shared" si="33"/>
        <v>0.12830580720400001</v>
      </c>
    </row>
    <row r="400" spans="1:13" x14ac:dyDescent="0.25">
      <c r="A400" t="s">
        <v>56</v>
      </c>
      <c r="B400">
        <v>6210</v>
      </c>
      <c r="C400">
        <v>389782.26</v>
      </c>
      <c r="D400">
        <v>7406242.8700000001</v>
      </c>
      <c r="E400">
        <v>2</v>
      </c>
      <c r="F400">
        <v>764.95</v>
      </c>
      <c r="G400">
        <v>764.73424499999999</v>
      </c>
      <c r="H400">
        <v>1</v>
      </c>
      <c r="I400">
        <v>1</v>
      </c>
      <c r="J400">
        <v>0.215755</v>
      </c>
      <c r="K400">
        <f t="shared" si="31"/>
        <v>0.215755</v>
      </c>
      <c r="L400">
        <f t="shared" si="32"/>
        <v>4.6550220024999998E-2</v>
      </c>
      <c r="M400">
        <f t="shared" si="33"/>
        <v>4.6550220024999998E-2</v>
      </c>
    </row>
    <row r="401" spans="1:13" x14ac:dyDescent="0.25">
      <c r="A401" t="s">
        <v>56</v>
      </c>
      <c r="B401">
        <v>6270</v>
      </c>
      <c r="C401">
        <v>389782.26</v>
      </c>
      <c r="D401">
        <v>7406242.8700000001</v>
      </c>
      <c r="E401">
        <v>2</v>
      </c>
      <c r="F401">
        <v>765.08</v>
      </c>
      <c r="G401">
        <v>764.84102800000005</v>
      </c>
      <c r="H401">
        <v>1</v>
      </c>
      <c r="I401">
        <v>1</v>
      </c>
      <c r="J401">
        <v>0.23897199999999999</v>
      </c>
      <c r="K401">
        <f t="shared" si="31"/>
        <v>0.23897199999999999</v>
      </c>
      <c r="L401">
        <f t="shared" si="32"/>
        <v>5.7107616783999997E-2</v>
      </c>
      <c r="M401">
        <f t="shared" si="33"/>
        <v>5.7107616783999997E-2</v>
      </c>
    </row>
    <row r="402" spans="1:13" x14ac:dyDescent="0.25">
      <c r="A402" t="s">
        <v>56</v>
      </c>
      <c r="B402">
        <v>6362</v>
      </c>
      <c r="C402">
        <v>389782.26</v>
      </c>
      <c r="D402">
        <v>7406242.8700000001</v>
      </c>
      <c r="E402">
        <v>2</v>
      </c>
      <c r="F402">
        <v>764.95</v>
      </c>
      <c r="G402">
        <v>765.00617499999998</v>
      </c>
      <c r="H402">
        <v>1</v>
      </c>
      <c r="I402">
        <v>1</v>
      </c>
      <c r="J402">
        <v>-5.6175000000000003E-2</v>
      </c>
      <c r="K402">
        <f t="shared" si="31"/>
        <v>5.6175000000000003E-2</v>
      </c>
      <c r="L402">
        <f t="shared" si="32"/>
        <v>3.1556306250000005E-3</v>
      </c>
      <c r="M402">
        <f t="shared" si="33"/>
        <v>3.1556306250000005E-3</v>
      </c>
    </row>
    <row r="403" spans="1:13" x14ac:dyDescent="0.25">
      <c r="A403" t="s">
        <v>56</v>
      </c>
      <c r="B403">
        <v>6454</v>
      </c>
      <c r="C403">
        <v>389782.26</v>
      </c>
      <c r="D403">
        <v>7406242.8700000001</v>
      </c>
      <c r="E403">
        <v>2</v>
      </c>
      <c r="F403">
        <v>765.48</v>
      </c>
      <c r="G403">
        <v>765.17350799999997</v>
      </c>
      <c r="H403">
        <v>1</v>
      </c>
      <c r="I403">
        <v>1</v>
      </c>
      <c r="J403">
        <v>0.30649199999999999</v>
      </c>
      <c r="K403">
        <f t="shared" si="31"/>
        <v>0.30649199999999999</v>
      </c>
      <c r="L403">
        <f t="shared" si="32"/>
        <v>9.3937346063999991E-2</v>
      </c>
      <c r="M403">
        <f t="shared" si="33"/>
        <v>9.3937346063999991E-2</v>
      </c>
    </row>
    <row r="404" spans="1:13" x14ac:dyDescent="0.25">
      <c r="A404" t="s">
        <v>56</v>
      </c>
      <c r="B404">
        <v>6484</v>
      </c>
      <c r="C404">
        <v>389782.26</v>
      </c>
      <c r="D404">
        <v>7406242.8700000001</v>
      </c>
      <c r="E404">
        <v>2</v>
      </c>
      <c r="F404">
        <v>763.74</v>
      </c>
      <c r="G404">
        <v>765.22841000000005</v>
      </c>
      <c r="H404">
        <v>1</v>
      </c>
      <c r="I404">
        <v>1</v>
      </c>
      <c r="J404">
        <v>-1.48841</v>
      </c>
      <c r="K404">
        <f t="shared" si="31"/>
        <v>1.48841</v>
      </c>
      <c r="L404">
        <f t="shared" si="32"/>
        <v>2.2153643281000002</v>
      </c>
      <c r="M404">
        <f t="shared" si="33"/>
        <v>2.2153643281000002</v>
      </c>
    </row>
    <row r="405" spans="1:13" x14ac:dyDescent="0.25">
      <c r="A405" t="s">
        <v>56</v>
      </c>
      <c r="B405">
        <v>6515</v>
      </c>
      <c r="C405">
        <v>389782.26</v>
      </c>
      <c r="D405">
        <v>7406242.8700000001</v>
      </c>
      <c r="E405">
        <v>2</v>
      </c>
      <c r="F405">
        <v>764.13</v>
      </c>
      <c r="G405">
        <v>765.28524100000004</v>
      </c>
      <c r="H405">
        <v>1</v>
      </c>
      <c r="I405">
        <v>1</v>
      </c>
      <c r="J405">
        <v>-1.155241</v>
      </c>
      <c r="K405">
        <f t="shared" si="31"/>
        <v>1.155241</v>
      </c>
      <c r="L405">
        <f t="shared" si="32"/>
        <v>1.3345817680809999</v>
      </c>
      <c r="M405">
        <f t="shared" si="33"/>
        <v>1.3345817680809999</v>
      </c>
    </row>
    <row r="406" spans="1:13" x14ac:dyDescent="0.25">
      <c r="A406" t="s">
        <v>56</v>
      </c>
      <c r="B406">
        <v>6545</v>
      </c>
      <c r="C406">
        <v>389782.26</v>
      </c>
      <c r="D406">
        <v>7406242.8700000001</v>
      </c>
      <c r="E406">
        <v>2</v>
      </c>
      <c r="F406">
        <v>764.57</v>
      </c>
      <c r="G406">
        <v>765.340416</v>
      </c>
      <c r="H406">
        <v>1</v>
      </c>
      <c r="I406">
        <v>1</v>
      </c>
      <c r="J406">
        <v>-0.77041599999999999</v>
      </c>
      <c r="K406">
        <f t="shared" si="31"/>
        <v>0.77041599999999999</v>
      </c>
      <c r="L406">
        <f t="shared" si="32"/>
        <v>0.59354081305600004</v>
      </c>
      <c r="M406">
        <f t="shared" si="33"/>
        <v>0.59354081305600004</v>
      </c>
    </row>
    <row r="407" spans="1:13" x14ac:dyDescent="0.25">
      <c r="A407" t="s">
        <v>56</v>
      </c>
      <c r="B407">
        <v>6576</v>
      </c>
      <c r="C407">
        <v>389782.26</v>
      </c>
      <c r="D407">
        <v>7406242.8700000001</v>
      </c>
      <c r="E407">
        <v>2</v>
      </c>
      <c r="F407">
        <v>764.96</v>
      </c>
      <c r="G407">
        <v>765.39756699999998</v>
      </c>
      <c r="H407">
        <v>1</v>
      </c>
      <c r="I407">
        <v>1</v>
      </c>
      <c r="J407">
        <v>-0.43756699999999998</v>
      </c>
      <c r="K407">
        <f t="shared" si="31"/>
        <v>0.43756699999999998</v>
      </c>
      <c r="L407">
        <f t="shared" si="32"/>
        <v>0.19146487948899998</v>
      </c>
      <c r="M407">
        <f t="shared" si="33"/>
        <v>0.19146487948899998</v>
      </c>
    </row>
    <row r="408" spans="1:13" x14ac:dyDescent="0.25">
      <c r="A408" t="s">
        <v>56</v>
      </c>
      <c r="B408">
        <v>6727</v>
      </c>
      <c r="C408">
        <v>389782.26</v>
      </c>
      <c r="D408">
        <v>7406242.8700000001</v>
      </c>
      <c r="E408">
        <v>2</v>
      </c>
      <c r="F408">
        <v>764.96</v>
      </c>
      <c r="G408">
        <v>765.67864899999995</v>
      </c>
      <c r="H408">
        <v>1</v>
      </c>
      <c r="I408">
        <v>1</v>
      </c>
      <c r="J408">
        <v>-0.71864899999999998</v>
      </c>
      <c r="K408">
        <f t="shared" si="31"/>
        <v>0.71864899999999998</v>
      </c>
      <c r="L408">
        <f t="shared" si="32"/>
        <v>0.51645638520100001</v>
      </c>
      <c r="M408">
        <f t="shared" si="33"/>
        <v>0.51645638520100001</v>
      </c>
    </row>
    <row r="409" spans="1:13" x14ac:dyDescent="0.25">
      <c r="A409" t="s">
        <v>56</v>
      </c>
      <c r="B409">
        <v>7306</v>
      </c>
      <c r="C409">
        <v>389782.26</v>
      </c>
      <c r="D409">
        <v>7406242.8700000001</v>
      </c>
      <c r="E409">
        <v>2</v>
      </c>
      <c r="F409">
        <v>768.95</v>
      </c>
      <c r="G409">
        <v>766.77096700000004</v>
      </c>
      <c r="H409">
        <v>1</v>
      </c>
      <c r="I409">
        <v>1</v>
      </c>
      <c r="J409">
        <v>2.179033</v>
      </c>
      <c r="K409">
        <f t="shared" si="31"/>
        <v>2.179033</v>
      </c>
      <c r="L409">
        <f t="shared" si="32"/>
        <v>4.748184815089</v>
      </c>
      <c r="M409">
        <f t="shared" si="33"/>
        <v>4.748184815089</v>
      </c>
    </row>
    <row r="410" spans="1:13" x14ac:dyDescent="0.25">
      <c r="A410" t="s">
        <v>56</v>
      </c>
      <c r="B410">
        <v>7337</v>
      </c>
      <c r="C410">
        <v>389782.26</v>
      </c>
      <c r="D410">
        <v>7406242.8700000001</v>
      </c>
      <c r="E410">
        <v>2</v>
      </c>
      <c r="F410">
        <v>768.95</v>
      </c>
      <c r="G410">
        <v>766.827901</v>
      </c>
      <c r="H410">
        <v>1</v>
      </c>
      <c r="I410">
        <v>1</v>
      </c>
      <c r="J410">
        <v>2.122099</v>
      </c>
      <c r="K410">
        <f t="shared" si="31"/>
        <v>2.122099</v>
      </c>
      <c r="L410">
        <f t="shared" si="32"/>
        <v>4.5033041658009996</v>
      </c>
      <c r="M410">
        <f t="shared" si="33"/>
        <v>4.5033041658009996</v>
      </c>
    </row>
    <row r="411" spans="1:13" x14ac:dyDescent="0.25">
      <c r="A411" t="s">
        <v>56</v>
      </c>
      <c r="B411">
        <v>7365</v>
      </c>
      <c r="C411">
        <v>389782.26</v>
      </c>
      <c r="D411">
        <v>7406242.8700000001</v>
      </c>
      <c r="E411">
        <v>2</v>
      </c>
      <c r="F411">
        <v>768.95</v>
      </c>
      <c r="G411">
        <v>766.879008</v>
      </c>
      <c r="H411">
        <v>1</v>
      </c>
      <c r="I411">
        <v>1</v>
      </c>
      <c r="J411">
        <v>2.0709919999999999</v>
      </c>
      <c r="K411">
        <f t="shared" si="31"/>
        <v>2.0709919999999999</v>
      </c>
      <c r="L411">
        <f t="shared" si="32"/>
        <v>4.2890078640639997</v>
      </c>
      <c r="M411">
        <f t="shared" si="33"/>
        <v>4.2890078640639997</v>
      </c>
    </row>
    <row r="412" spans="1:13" x14ac:dyDescent="0.25">
      <c r="A412" t="s">
        <v>56</v>
      </c>
      <c r="B412">
        <v>7396</v>
      </c>
      <c r="C412">
        <v>389782.26</v>
      </c>
      <c r="D412">
        <v>7406242.8700000001</v>
      </c>
      <c r="E412">
        <v>2</v>
      </c>
      <c r="F412">
        <v>768.95</v>
      </c>
      <c r="G412">
        <v>766.93515200000002</v>
      </c>
      <c r="H412">
        <v>1</v>
      </c>
      <c r="I412">
        <v>1</v>
      </c>
      <c r="J412">
        <v>2.0148480000000002</v>
      </c>
      <c r="K412">
        <f t="shared" si="31"/>
        <v>2.0148480000000002</v>
      </c>
      <c r="L412">
        <f t="shared" si="32"/>
        <v>4.0596124631040009</v>
      </c>
      <c r="M412">
        <f t="shared" si="33"/>
        <v>4.0596124631040009</v>
      </c>
    </row>
    <row r="413" spans="1:13" x14ac:dyDescent="0.25">
      <c r="A413" t="s">
        <v>56</v>
      </c>
      <c r="B413">
        <v>7426</v>
      </c>
      <c r="C413">
        <v>389782.26</v>
      </c>
      <c r="D413">
        <v>7406242.8700000001</v>
      </c>
      <c r="E413">
        <v>2</v>
      </c>
      <c r="F413">
        <v>769.05</v>
      </c>
      <c r="G413">
        <v>766.98905300000001</v>
      </c>
      <c r="H413">
        <v>1</v>
      </c>
      <c r="I413">
        <v>1</v>
      </c>
      <c r="J413">
        <v>2.0609470000000001</v>
      </c>
      <c r="K413">
        <f t="shared" si="31"/>
        <v>2.0609470000000001</v>
      </c>
      <c r="L413">
        <f t="shared" si="32"/>
        <v>4.2475025368090007</v>
      </c>
      <c r="M413">
        <f t="shared" si="33"/>
        <v>4.2475025368090007</v>
      </c>
    </row>
    <row r="414" spans="1:13" x14ac:dyDescent="0.25">
      <c r="A414" t="s">
        <v>56</v>
      </c>
      <c r="B414">
        <v>7457</v>
      </c>
      <c r="C414">
        <v>389782.26</v>
      </c>
      <c r="D414">
        <v>7406242.8700000001</v>
      </c>
      <c r="E414">
        <v>2</v>
      </c>
      <c r="F414">
        <v>769.05</v>
      </c>
      <c r="G414">
        <v>767.04428700000005</v>
      </c>
      <c r="H414">
        <v>1</v>
      </c>
      <c r="I414">
        <v>1</v>
      </c>
      <c r="J414">
        <v>2.0057130000000001</v>
      </c>
      <c r="K414">
        <f t="shared" si="31"/>
        <v>2.0057130000000001</v>
      </c>
      <c r="L414">
        <f t="shared" si="32"/>
        <v>4.0228846383690007</v>
      </c>
      <c r="M414">
        <f t="shared" si="33"/>
        <v>4.0228846383690007</v>
      </c>
    </row>
    <row r="415" spans="1:13" x14ac:dyDescent="0.25">
      <c r="A415" t="s">
        <v>56</v>
      </c>
      <c r="B415">
        <v>7487</v>
      </c>
      <c r="C415">
        <v>389782.26</v>
      </c>
      <c r="D415">
        <v>7406242.8700000001</v>
      </c>
      <c r="E415">
        <v>2</v>
      </c>
      <c r="F415">
        <v>769.25</v>
      </c>
      <c r="G415">
        <v>767.09726999999998</v>
      </c>
      <c r="H415">
        <v>1</v>
      </c>
      <c r="I415">
        <v>1</v>
      </c>
      <c r="J415">
        <v>2.15273</v>
      </c>
      <c r="K415">
        <f t="shared" si="31"/>
        <v>2.15273</v>
      </c>
      <c r="L415">
        <f t="shared" si="32"/>
        <v>4.6342464529000003</v>
      </c>
      <c r="M415">
        <f t="shared" si="33"/>
        <v>4.6342464529000003</v>
      </c>
    </row>
    <row r="416" spans="1:13" x14ac:dyDescent="0.25">
      <c r="A416" t="s">
        <v>56</v>
      </c>
      <c r="B416">
        <v>7518</v>
      </c>
      <c r="C416">
        <v>389782.26</v>
      </c>
      <c r="D416">
        <v>7406242.8700000001</v>
      </c>
      <c r="E416">
        <v>2</v>
      </c>
      <c r="F416">
        <v>769.55</v>
      </c>
      <c r="G416">
        <v>767.15151400000002</v>
      </c>
      <c r="H416">
        <v>1</v>
      </c>
      <c r="I416">
        <v>1</v>
      </c>
      <c r="J416">
        <v>2.3984860000000001</v>
      </c>
      <c r="K416">
        <f t="shared" si="31"/>
        <v>2.3984860000000001</v>
      </c>
      <c r="L416">
        <f t="shared" si="32"/>
        <v>5.7527350921960005</v>
      </c>
      <c r="M416">
        <f t="shared" si="33"/>
        <v>5.7527350921960005</v>
      </c>
    </row>
    <row r="417" spans="1:13" x14ac:dyDescent="0.25">
      <c r="A417" t="s">
        <v>56</v>
      </c>
      <c r="B417">
        <v>7549</v>
      </c>
      <c r="C417">
        <v>389782.26</v>
      </c>
      <c r="D417">
        <v>7406242.8700000001</v>
      </c>
      <c r="E417">
        <v>2</v>
      </c>
      <c r="F417">
        <v>769.45</v>
      </c>
      <c r="G417">
        <v>767.20525599999996</v>
      </c>
      <c r="H417">
        <v>1</v>
      </c>
      <c r="I417">
        <v>1</v>
      </c>
      <c r="J417">
        <v>2.2447439999999999</v>
      </c>
      <c r="K417">
        <f t="shared" si="31"/>
        <v>2.2447439999999999</v>
      </c>
      <c r="L417">
        <f t="shared" si="32"/>
        <v>5.038875625535999</v>
      </c>
      <c r="M417">
        <f t="shared" si="33"/>
        <v>5.038875625535999</v>
      </c>
    </row>
    <row r="418" spans="1:13" x14ac:dyDescent="0.25">
      <c r="A418" t="s">
        <v>56</v>
      </c>
      <c r="B418">
        <v>7579</v>
      </c>
      <c r="C418">
        <v>389782.26</v>
      </c>
      <c r="D418">
        <v>7406242.8700000001</v>
      </c>
      <c r="E418">
        <v>2</v>
      </c>
      <c r="F418">
        <v>769.45</v>
      </c>
      <c r="G418">
        <v>767.256799</v>
      </c>
      <c r="H418">
        <v>1</v>
      </c>
      <c r="I418">
        <v>1</v>
      </c>
      <c r="J418">
        <v>2.1932010000000002</v>
      </c>
      <c r="K418">
        <f t="shared" si="31"/>
        <v>2.1932010000000002</v>
      </c>
      <c r="L418">
        <f t="shared" si="32"/>
        <v>4.8101306264010004</v>
      </c>
      <c r="M418">
        <f t="shared" si="33"/>
        <v>4.8101306264010004</v>
      </c>
    </row>
    <row r="419" spans="1:13" x14ac:dyDescent="0.25">
      <c r="A419" t="s">
        <v>56</v>
      </c>
      <c r="B419">
        <v>7610</v>
      </c>
      <c r="C419">
        <v>389782.26</v>
      </c>
      <c r="D419">
        <v>7406242.8700000001</v>
      </c>
      <c r="E419">
        <v>2</v>
      </c>
      <c r="F419">
        <v>769.9</v>
      </c>
      <c r="G419">
        <v>767.309529</v>
      </c>
      <c r="H419">
        <v>1</v>
      </c>
      <c r="I419">
        <v>1</v>
      </c>
      <c r="J419">
        <v>2.590471</v>
      </c>
      <c r="K419">
        <f t="shared" si="31"/>
        <v>2.590471</v>
      </c>
      <c r="L419">
        <f t="shared" si="32"/>
        <v>6.7105400018410002</v>
      </c>
      <c r="M419">
        <f t="shared" si="33"/>
        <v>6.7105400018410002</v>
      </c>
    </row>
    <row r="420" spans="1:13" x14ac:dyDescent="0.25">
      <c r="A420" t="s">
        <v>56</v>
      </c>
      <c r="B420">
        <v>7640</v>
      </c>
      <c r="C420">
        <v>389782.26</v>
      </c>
      <c r="D420">
        <v>7406242.8700000001</v>
      </c>
      <c r="E420">
        <v>2</v>
      </c>
      <c r="F420">
        <v>769.75</v>
      </c>
      <c r="G420">
        <v>767.36000200000001</v>
      </c>
      <c r="H420">
        <v>1</v>
      </c>
      <c r="I420">
        <v>1</v>
      </c>
      <c r="J420">
        <v>2.3899979999999998</v>
      </c>
      <c r="K420">
        <f t="shared" si="31"/>
        <v>2.3899979999999998</v>
      </c>
      <c r="L420">
        <f t="shared" si="32"/>
        <v>5.7120904400039993</v>
      </c>
      <c r="M420">
        <f t="shared" si="33"/>
        <v>5.7120904400039993</v>
      </c>
    </row>
    <row r="421" spans="1:13" x14ac:dyDescent="0.25">
      <c r="A421" t="s">
        <v>56</v>
      </c>
      <c r="B421">
        <v>7671</v>
      </c>
      <c r="C421">
        <v>389782.26</v>
      </c>
      <c r="D421">
        <v>7406242.8700000001</v>
      </c>
      <c r="E421">
        <v>2</v>
      </c>
      <c r="F421">
        <v>770.35</v>
      </c>
      <c r="G421">
        <v>767.411653</v>
      </c>
      <c r="H421">
        <v>1</v>
      </c>
      <c r="I421">
        <v>1</v>
      </c>
      <c r="J421">
        <v>2.9383469999999998</v>
      </c>
      <c r="K421">
        <f t="shared" si="31"/>
        <v>2.9383469999999998</v>
      </c>
      <c r="L421">
        <f t="shared" si="32"/>
        <v>8.6338830924089986</v>
      </c>
      <c r="M421">
        <f t="shared" si="33"/>
        <v>8.6338830924089986</v>
      </c>
    </row>
    <row r="422" spans="1:13" x14ac:dyDescent="0.25">
      <c r="A422" t="s">
        <v>56</v>
      </c>
      <c r="B422">
        <v>7702</v>
      </c>
      <c r="C422">
        <v>389782.26</v>
      </c>
      <c r="D422">
        <v>7406242.8700000001</v>
      </c>
      <c r="E422">
        <v>2</v>
      </c>
      <c r="F422">
        <v>770.48</v>
      </c>
      <c r="G422">
        <v>767.46275100000003</v>
      </c>
      <c r="H422">
        <v>1</v>
      </c>
      <c r="I422">
        <v>1</v>
      </c>
      <c r="J422">
        <v>3.0172490000000001</v>
      </c>
      <c r="K422">
        <f t="shared" si="31"/>
        <v>3.0172490000000001</v>
      </c>
      <c r="L422">
        <f t="shared" si="32"/>
        <v>9.1037915280010004</v>
      </c>
      <c r="M422">
        <f t="shared" si="33"/>
        <v>9.1037915280010004</v>
      </c>
    </row>
    <row r="423" spans="1:13" x14ac:dyDescent="0.25">
      <c r="A423" t="s">
        <v>56</v>
      </c>
      <c r="B423">
        <v>7731</v>
      </c>
      <c r="C423">
        <v>389782.26</v>
      </c>
      <c r="D423">
        <v>7406242.8700000001</v>
      </c>
      <c r="E423">
        <v>2</v>
      </c>
      <c r="F423">
        <v>770.55</v>
      </c>
      <c r="G423">
        <v>767.51005899999996</v>
      </c>
      <c r="H423">
        <v>1</v>
      </c>
      <c r="I423">
        <v>1</v>
      </c>
      <c r="J423">
        <v>3.0399409999999998</v>
      </c>
      <c r="K423">
        <f t="shared" si="31"/>
        <v>3.0399409999999998</v>
      </c>
      <c r="L423">
        <f t="shared" si="32"/>
        <v>9.2412412834809992</v>
      </c>
      <c r="M423">
        <f t="shared" si="33"/>
        <v>9.2412412834809992</v>
      </c>
    </row>
    <row r="424" spans="1:13" x14ac:dyDescent="0.25">
      <c r="A424" t="s">
        <v>56</v>
      </c>
      <c r="B424">
        <v>7762</v>
      </c>
      <c r="C424">
        <v>389782.26</v>
      </c>
      <c r="D424">
        <v>7406242.8700000001</v>
      </c>
      <c r="E424">
        <v>2</v>
      </c>
      <c r="F424">
        <v>770.57</v>
      </c>
      <c r="G424">
        <v>767.56001300000003</v>
      </c>
      <c r="H424">
        <v>1</v>
      </c>
      <c r="I424">
        <v>1</v>
      </c>
      <c r="J424">
        <v>3.0099870000000002</v>
      </c>
      <c r="K424">
        <f t="shared" si="31"/>
        <v>3.0099870000000002</v>
      </c>
      <c r="L424">
        <f t="shared" si="32"/>
        <v>9.0600217401690006</v>
      </c>
      <c r="M424">
        <f t="shared" si="33"/>
        <v>9.0600217401690006</v>
      </c>
    </row>
    <row r="425" spans="1:13" x14ac:dyDescent="0.25">
      <c r="A425" t="s">
        <v>56</v>
      </c>
      <c r="B425">
        <v>7792</v>
      </c>
      <c r="C425">
        <v>389782.26</v>
      </c>
      <c r="D425">
        <v>7406242.8700000001</v>
      </c>
      <c r="E425">
        <v>2</v>
      </c>
      <c r="F425">
        <v>770.62</v>
      </c>
      <c r="G425">
        <v>767.60778000000005</v>
      </c>
      <c r="H425">
        <v>1</v>
      </c>
      <c r="I425">
        <v>1</v>
      </c>
      <c r="J425">
        <v>3.0122200000000001</v>
      </c>
      <c r="K425">
        <f t="shared" si="31"/>
        <v>3.0122200000000001</v>
      </c>
      <c r="L425">
        <f t="shared" si="32"/>
        <v>9.0734693283999999</v>
      </c>
      <c r="M425">
        <f t="shared" si="33"/>
        <v>9.0734693283999999</v>
      </c>
    </row>
    <row r="426" spans="1:13" x14ac:dyDescent="0.25">
      <c r="A426" t="s">
        <v>56</v>
      </c>
      <c r="B426">
        <v>7823</v>
      </c>
      <c r="C426">
        <v>389782.26</v>
      </c>
      <c r="D426">
        <v>7406242.8700000001</v>
      </c>
      <c r="E426">
        <v>2</v>
      </c>
      <c r="F426">
        <v>770.35</v>
      </c>
      <c r="G426">
        <v>767.65640199999996</v>
      </c>
      <c r="H426">
        <v>1</v>
      </c>
      <c r="I426">
        <v>1</v>
      </c>
      <c r="J426">
        <v>2.6935980000000002</v>
      </c>
      <c r="K426">
        <f t="shared" si="31"/>
        <v>2.6935980000000002</v>
      </c>
      <c r="L426">
        <f t="shared" si="32"/>
        <v>7.2554701856040005</v>
      </c>
      <c r="M426">
        <f t="shared" si="33"/>
        <v>7.2554701856040005</v>
      </c>
    </row>
    <row r="427" spans="1:13" x14ac:dyDescent="0.25">
      <c r="A427" t="s">
        <v>56</v>
      </c>
      <c r="B427">
        <v>7853</v>
      </c>
      <c r="C427">
        <v>389782.26</v>
      </c>
      <c r="D427">
        <v>7406242.8700000001</v>
      </c>
      <c r="E427">
        <v>2</v>
      </c>
      <c r="F427">
        <v>770.75</v>
      </c>
      <c r="G427">
        <v>767.702765</v>
      </c>
      <c r="H427">
        <v>1</v>
      </c>
      <c r="I427">
        <v>1</v>
      </c>
      <c r="J427">
        <v>3.0472350000000001</v>
      </c>
      <c r="K427">
        <f t="shared" si="31"/>
        <v>3.0472350000000001</v>
      </c>
      <c r="L427">
        <f t="shared" si="32"/>
        <v>9.2856411452250001</v>
      </c>
      <c r="M427">
        <f t="shared" si="33"/>
        <v>9.2856411452250001</v>
      </c>
    </row>
    <row r="428" spans="1:13" x14ac:dyDescent="0.25">
      <c r="A428" t="s">
        <v>56</v>
      </c>
      <c r="B428">
        <v>7884</v>
      </c>
      <c r="C428">
        <v>389782.26</v>
      </c>
      <c r="D428">
        <v>7406242.8700000001</v>
      </c>
      <c r="E428">
        <v>2</v>
      </c>
      <c r="F428">
        <v>770.35</v>
      </c>
      <c r="G428">
        <v>767.74993500000005</v>
      </c>
      <c r="H428">
        <v>1</v>
      </c>
      <c r="I428">
        <v>1</v>
      </c>
      <c r="J428">
        <v>2.6000649999999998</v>
      </c>
      <c r="K428">
        <f t="shared" si="31"/>
        <v>2.6000649999999998</v>
      </c>
      <c r="L428">
        <f t="shared" si="32"/>
        <v>6.760338004224999</v>
      </c>
      <c r="M428">
        <f t="shared" si="33"/>
        <v>6.760338004224999</v>
      </c>
    </row>
    <row r="429" spans="1:13" x14ac:dyDescent="0.25">
      <c r="A429" t="s">
        <v>56</v>
      </c>
      <c r="B429">
        <v>7915</v>
      </c>
      <c r="C429">
        <v>389782.26</v>
      </c>
      <c r="D429">
        <v>7406242.8700000001</v>
      </c>
      <c r="E429">
        <v>2</v>
      </c>
      <c r="F429">
        <v>770.87</v>
      </c>
      <c r="G429">
        <v>767.79634299999998</v>
      </c>
      <c r="H429">
        <v>1</v>
      </c>
      <c r="I429">
        <v>1</v>
      </c>
      <c r="J429">
        <v>3.0736569999999999</v>
      </c>
      <c r="K429">
        <f t="shared" si="31"/>
        <v>3.0736569999999999</v>
      </c>
      <c r="L429">
        <f t="shared" si="32"/>
        <v>9.4473673536489997</v>
      </c>
      <c r="M429">
        <f t="shared" si="33"/>
        <v>9.4473673536489997</v>
      </c>
    </row>
    <row r="430" spans="1:13" x14ac:dyDescent="0.25">
      <c r="A430" t="s">
        <v>56</v>
      </c>
      <c r="B430">
        <v>7945</v>
      </c>
      <c r="C430">
        <v>389782.26</v>
      </c>
      <c r="D430">
        <v>7406242.8700000001</v>
      </c>
      <c r="E430">
        <v>2</v>
      </c>
      <c r="F430">
        <v>770.96</v>
      </c>
      <c r="G430">
        <v>767.84051399999998</v>
      </c>
      <c r="H430">
        <v>1</v>
      </c>
      <c r="I430">
        <v>1</v>
      </c>
      <c r="J430">
        <v>3.1194860000000002</v>
      </c>
      <c r="K430">
        <f t="shared" si="31"/>
        <v>3.1194860000000002</v>
      </c>
      <c r="L430">
        <f t="shared" si="32"/>
        <v>9.7311929041960017</v>
      </c>
      <c r="M430">
        <f t="shared" si="33"/>
        <v>9.7311929041960017</v>
      </c>
    </row>
    <row r="431" spans="1:13" x14ac:dyDescent="0.25">
      <c r="A431" t="s">
        <v>56</v>
      </c>
      <c r="B431">
        <v>7976</v>
      </c>
      <c r="C431">
        <v>389782.26</v>
      </c>
      <c r="D431">
        <v>7406242.8700000001</v>
      </c>
      <c r="E431">
        <v>2</v>
      </c>
      <c r="F431">
        <v>771.05</v>
      </c>
      <c r="G431">
        <v>767.88557900000001</v>
      </c>
      <c r="H431">
        <v>1</v>
      </c>
      <c r="I431">
        <v>1</v>
      </c>
      <c r="J431">
        <v>3.1644209999999999</v>
      </c>
      <c r="K431">
        <f t="shared" si="31"/>
        <v>3.1644209999999999</v>
      </c>
      <c r="L431">
        <f t="shared" si="32"/>
        <v>10.013560265240999</v>
      </c>
      <c r="M431">
        <f t="shared" si="33"/>
        <v>10.013560265240999</v>
      </c>
    </row>
    <row r="432" spans="1:13" x14ac:dyDescent="0.25">
      <c r="A432" t="s">
        <v>56</v>
      </c>
      <c r="B432">
        <v>8006</v>
      </c>
      <c r="C432">
        <v>389782.26</v>
      </c>
      <c r="D432">
        <v>7406242.8700000001</v>
      </c>
      <c r="E432">
        <v>2</v>
      </c>
      <c r="F432">
        <v>771.11</v>
      </c>
      <c r="G432">
        <v>767.928538</v>
      </c>
      <c r="H432">
        <v>1</v>
      </c>
      <c r="I432">
        <v>1</v>
      </c>
      <c r="J432">
        <v>3.1814619999999998</v>
      </c>
      <c r="K432">
        <f t="shared" si="31"/>
        <v>3.1814619999999998</v>
      </c>
      <c r="L432">
        <f t="shared" si="32"/>
        <v>10.121700457443998</v>
      </c>
      <c r="M432">
        <f t="shared" si="33"/>
        <v>10.121700457443998</v>
      </c>
    </row>
    <row r="433" spans="1:13" x14ac:dyDescent="0.25">
      <c r="A433" t="s">
        <v>56</v>
      </c>
      <c r="B433">
        <v>8037</v>
      </c>
      <c r="C433">
        <v>389782.26</v>
      </c>
      <c r="D433">
        <v>7406242.8700000001</v>
      </c>
      <c r="E433">
        <v>2</v>
      </c>
      <c r="F433">
        <v>770.75</v>
      </c>
      <c r="G433">
        <v>767.97216400000002</v>
      </c>
      <c r="H433">
        <v>1</v>
      </c>
      <c r="I433">
        <v>1</v>
      </c>
      <c r="J433">
        <v>2.7778360000000002</v>
      </c>
      <c r="K433">
        <f t="shared" si="31"/>
        <v>2.7778360000000002</v>
      </c>
      <c r="L433">
        <f t="shared" si="32"/>
        <v>7.7163728428960008</v>
      </c>
      <c r="M433">
        <f t="shared" si="33"/>
        <v>7.7163728428960008</v>
      </c>
    </row>
    <row r="434" spans="1:13" x14ac:dyDescent="0.25">
      <c r="A434" t="s">
        <v>56</v>
      </c>
      <c r="B434">
        <v>8068</v>
      </c>
      <c r="C434">
        <v>389782.26</v>
      </c>
      <c r="D434">
        <v>7406242.8700000001</v>
      </c>
      <c r="E434">
        <v>2</v>
      </c>
      <c r="F434">
        <v>770.75</v>
      </c>
      <c r="G434">
        <v>768.01512700000001</v>
      </c>
      <c r="H434">
        <v>1</v>
      </c>
      <c r="I434">
        <v>1</v>
      </c>
      <c r="J434">
        <v>2.7348729999999999</v>
      </c>
      <c r="K434">
        <f t="shared" si="31"/>
        <v>2.7348729999999999</v>
      </c>
      <c r="L434">
        <f t="shared" si="32"/>
        <v>7.4795303261289998</v>
      </c>
      <c r="M434">
        <f t="shared" si="33"/>
        <v>7.4795303261289998</v>
      </c>
    </row>
    <row r="435" spans="1:13" x14ac:dyDescent="0.25">
      <c r="A435" t="s">
        <v>56</v>
      </c>
      <c r="B435">
        <v>8096</v>
      </c>
      <c r="C435">
        <v>389782.26</v>
      </c>
      <c r="D435">
        <v>7406242.8700000001</v>
      </c>
      <c r="E435">
        <v>2</v>
      </c>
      <c r="F435">
        <v>770.85</v>
      </c>
      <c r="G435">
        <v>768.05338200000006</v>
      </c>
      <c r="H435">
        <v>1</v>
      </c>
      <c r="I435">
        <v>1</v>
      </c>
      <c r="J435">
        <v>2.796618</v>
      </c>
      <c r="K435">
        <f t="shared" si="31"/>
        <v>2.796618</v>
      </c>
      <c r="L435">
        <f t="shared" si="32"/>
        <v>7.8210722379240005</v>
      </c>
      <c r="M435">
        <f t="shared" si="33"/>
        <v>7.8210722379240005</v>
      </c>
    </row>
    <row r="436" spans="1:13" x14ac:dyDescent="0.25">
      <c r="A436" t="s">
        <v>56</v>
      </c>
      <c r="B436">
        <v>8127</v>
      </c>
      <c r="C436">
        <v>389782.26</v>
      </c>
      <c r="D436">
        <v>7406242.8700000001</v>
      </c>
      <c r="E436">
        <v>2</v>
      </c>
      <c r="F436">
        <v>771.27</v>
      </c>
      <c r="G436">
        <v>768.09504800000002</v>
      </c>
      <c r="H436">
        <v>1</v>
      </c>
      <c r="I436">
        <v>1</v>
      </c>
      <c r="J436">
        <v>3.1749520000000002</v>
      </c>
      <c r="K436">
        <f t="shared" si="31"/>
        <v>3.1749520000000002</v>
      </c>
      <c r="L436">
        <f t="shared" si="32"/>
        <v>10.080320202304001</v>
      </c>
      <c r="M436">
        <f t="shared" si="33"/>
        <v>10.080320202304001</v>
      </c>
    </row>
    <row r="437" spans="1:13" x14ac:dyDescent="0.25">
      <c r="A437" t="s">
        <v>56</v>
      </c>
      <c r="B437">
        <v>8157</v>
      </c>
      <c r="C437">
        <v>389782.26</v>
      </c>
      <c r="D437">
        <v>7406242.8700000001</v>
      </c>
      <c r="E437">
        <v>2</v>
      </c>
      <c r="F437">
        <v>771.41</v>
      </c>
      <c r="G437">
        <v>768.13474599999995</v>
      </c>
      <c r="H437">
        <v>1</v>
      </c>
      <c r="I437">
        <v>1</v>
      </c>
      <c r="J437">
        <v>3.2752539999999999</v>
      </c>
      <c r="K437">
        <f t="shared" si="31"/>
        <v>3.2752539999999999</v>
      </c>
      <c r="L437">
        <f t="shared" si="32"/>
        <v>10.727288764515999</v>
      </c>
      <c r="M437">
        <f t="shared" si="33"/>
        <v>10.727288764515999</v>
      </c>
    </row>
    <row r="438" spans="1:13" x14ac:dyDescent="0.25">
      <c r="A438" t="s">
        <v>56</v>
      </c>
      <c r="B438">
        <v>8188</v>
      </c>
      <c r="C438">
        <v>389782.26</v>
      </c>
      <c r="D438">
        <v>7406242.8700000001</v>
      </c>
      <c r="E438">
        <v>2</v>
      </c>
      <c r="F438">
        <v>770.75</v>
      </c>
      <c r="G438">
        <v>768.17508299999997</v>
      </c>
      <c r="H438">
        <v>1</v>
      </c>
      <c r="I438">
        <v>1</v>
      </c>
      <c r="J438">
        <v>2.5749170000000001</v>
      </c>
      <c r="K438">
        <f t="shared" si="31"/>
        <v>2.5749170000000001</v>
      </c>
      <c r="L438">
        <f t="shared" si="32"/>
        <v>6.6301975568890006</v>
      </c>
      <c r="M438">
        <f t="shared" si="33"/>
        <v>6.6301975568890006</v>
      </c>
    </row>
    <row r="439" spans="1:13" x14ac:dyDescent="0.25">
      <c r="A439" t="s">
        <v>56</v>
      </c>
      <c r="B439">
        <v>8218</v>
      </c>
      <c r="C439">
        <v>389782.26</v>
      </c>
      <c r="D439">
        <v>7406242.8700000001</v>
      </c>
      <c r="E439">
        <v>2</v>
      </c>
      <c r="F439">
        <v>771.54</v>
      </c>
      <c r="G439">
        <v>768.21346700000004</v>
      </c>
      <c r="H439">
        <v>1</v>
      </c>
      <c r="I439">
        <v>1</v>
      </c>
      <c r="J439">
        <v>3.326533</v>
      </c>
      <c r="K439">
        <f t="shared" si="31"/>
        <v>3.326533</v>
      </c>
      <c r="L439">
        <f t="shared" si="32"/>
        <v>11.065821800088999</v>
      </c>
      <c r="M439">
        <f t="shared" si="33"/>
        <v>11.065821800088999</v>
      </c>
    </row>
    <row r="440" spans="1:13" x14ac:dyDescent="0.25">
      <c r="A440" t="s">
        <v>56</v>
      </c>
      <c r="B440">
        <v>8249</v>
      </c>
      <c r="C440">
        <v>389782.26</v>
      </c>
      <c r="D440">
        <v>7406242.8700000001</v>
      </c>
      <c r="E440">
        <v>2</v>
      </c>
      <c r="F440">
        <v>771.54</v>
      </c>
      <c r="G440">
        <v>768.25246100000004</v>
      </c>
      <c r="H440">
        <v>1</v>
      </c>
      <c r="I440">
        <v>1</v>
      </c>
      <c r="J440">
        <v>3.2875390000000002</v>
      </c>
      <c r="K440">
        <f t="shared" si="31"/>
        <v>3.2875390000000002</v>
      </c>
      <c r="L440">
        <f t="shared" si="32"/>
        <v>10.807912676521001</v>
      </c>
      <c r="M440">
        <f t="shared" si="33"/>
        <v>10.807912676521001</v>
      </c>
    </row>
    <row r="441" spans="1:13" x14ac:dyDescent="0.25">
      <c r="A441" t="s">
        <v>56</v>
      </c>
      <c r="B441">
        <v>8280</v>
      </c>
      <c r="C441">
        <v>389782.26</v>
      </c>
      <c r="D441">
        <v>7406242.8700000001</v>
      </c>
      <c r="E441">
        <v>2</v>
      </c>
      <c r="F441">
        <v>771.85</v>
      </c>
      <c r="G441">
        <v>768.29079000000002</v>
      </c>
      <c r="H441">
        <v>1</v>
      </c>
      <c r="I441">
        <v>1</v>
      </c>
      <c r="J441">
        <v>3.5592100000000002</v>
      </c>
      <c r="K441">
        <f t="shared" si="31"/>
        <v>3.5592100000000002</v>
      </c>
      <c r="L441">
        <f t="shared" si="32"/>
        <v>12.667975824100001</v>
      </c>
      <c r="M441">
        <f t="shared" si="33"/>
        <v>12.667975824100001</v>
      </c>
    </row>
    <row r="442" spans="1:13" x14ac:dyDescent="0.25">
      <c r="A442" t="s">
        <v>56</v>
      </c>
      <c r="B442">
        <v>8310</v>
      </c>
      <c r="C442">
        <v>389782.26</v>
      </c>
      <c r="D442">
        <v>7406242.8700000001</v>
      </c>
      <c r="E442">
        <v>2</v>
      </c>
      <c r="F442">
        <v>771.75</v>
      </c>
      <c r="G442">
        <v>768.32724499999995</v>
      </c>
      <c r="H442">
        <v>1</v>
      </c>
      <c r="I442">
        <v>1</v>
      </c>
      <c r="J442">
        <v>3.422755</v>
      </c>
      <c r="K442">
        <f t="shared" si="31"/>
        <v>3.422755</v>
      </c>
      <c r="L442">
        <f t="shared" si="32"/>
        <v>11.715251790025</v>
      </c>
      <c r="M442">
        <f t="shared" si="33"/>
        <v>11.715251790025</v>
      </c>
    </row>
    <row r="443" spans="1:13" x14ac:dyDescent="0.25">
      <c r="A443" t="s">
        <v>56</v>
      </c>
      <c r="B443">
        <v>8341</v>
      </c>
      <c r="C443">
        <v>389782.26</v>
      </c>
      <c r="D443">
        <v>7406242.8700000001</v>
      </c>
      <c r="E443">
        <v>2</v>
      </c>
      <c r="F443">
        <v>771.25</v>
      </c>
      <c r="G443">
        <v>768.36421199999995</v>
      </c>
      <c r="H443">
        <v>1</v>
      </c>
      <c r="I443">
        <v>1</v>
      </c>
      <c r="J443">
        <v>2.8857879999999998</v>
      </c>
      <c r="K443">
        <f t="shared" si="31"/>
        <v>2.8857879999999998</v>
      </c>
      <c r="L443">
        <f t="shared" si="32"/>
        <v>8.3277723809439994</v>
      </c>
      <c r="M443">
        <f t="shared" si="33"/>
        <v>8.3277723809439994</v>
      </c>
    </row>
    <row r="444" spans="1:13" x14ac:dyDescent="0.25">
      <c r="A444" t="s">
        <v>56</v>
      </c>
      <c r="B444">
        <v>8371</v>
      </c>
      <c r="C444">
        <v>389782.26</v>
      </c>
      <c r="D444">
        <v>7406242.8700000001</v>
      </c>
      <c r="E444">
        <v>2</v>
      </c>
      <c r="F444">
        <v>771.88</v>
      </c>
      <c r="G444">
        <v>768.39936</v>
      </c>
      <c r="H444">
        <v>1</v>
      </c>
      <c r="I444">
        <v>1</v>
      </c>
      <c r="J444">
        <v>3.4806400000000002</v>
      </c>
      <c r="K444">
        <f t="shared" si="31"/>
        <v>3.4806400000000002</v>
      </c>
      <c r="L444">
        <f t="shared" si="32"/>
        <v>12.114854809600001</v>
      </c>
      <c r="M444">
        <f t="shared" si="33"/>
        <v>12.114854809600001</v>
      </c>
    </row>
    <row r="445" spans="1:13" x14ac:dyDescent="0.25">
      <c r="A445" t="s">
        <v>56</v>
      </c>
      <c r="B445">
        <v>8402</v>
      </c>
      <c r="C445">
        <v>389782.26</v>
      </c>
      <c r="D445">
        <v>7406242.8700000001</v>
      </c>
      <c r="E445">
        <v>2</v>
      </c>
      <c r="F445">
        <v>772.05</v>
      </c>
      <c r="G445">
        <v>768.43498399999999</v>
      </c>
      <c r="H445">
        <v>1</v>
      </c>
      <c r="I445">
        <v>1</v>
      </c>
      <c r="J445">
        <v>3.6150159999999998</v>
      </c>
      <c r="K445">
        <f t="shared" si="31"/>
        <v>3.6150159999999998</v>
      </c>
      <c r="L445">
        <f t="shared" si="32"/>
        <v>13.068340680255998</v>
      </c>
      <c r="M445">
        <f t="shared" si="33"/>
        <v>13.068340680255998</v>
      </c>
    </row>
    <row r="446" spans="1:13" x14ac:dyDescent="0.25">
      <c r="A446" t="s">
        <v>56</v>
      </c>
      <c r="B446">
        <v>8433</v>
      </c>
      <c r="C446">
        <v>389782.26</v>
      </c>
      <c r="D446">
        <v>7406242.8700000001</v>
      </c>
      <c r="E446">
        <v>2</v>
      </c>
      <c r="F446">
        <v>771.99</v>
      </c>
      <c r="G446">
        <v>768.46996300000001</v>
      </c>
      <c r="H446">
        <v>1</v>
      </c>
      <c r="I446">
        <v>1</v>
      </c>
      <c r="J446">
        <v>3.5200369999999999</v>
      </c>
      <c r="K446">
        <f t="shared" si="31"/>
        <v>3.5200369999999999</v>
      </c>
      <c r="L446">
        <f t="shared" si="32"/>
        <v>12.390660481368998</v>
      </c>
      <c r="M446">
        <f t="shared" si="33"/>
        <v>12.390660481368998</v>
      </c>
    </row>
    <row r="447" spans="1:13" x14ac:dyDescent="0.25">
      <c r="A447" t="s">
        <v>56</v>
      </c>
      <c r="B447">
        <v>8461</v>
      </c>
      <c r="C447">
        <v>389782.26</v>
      </c>
      <c r="D447">
        <v>7406242.8700000001</v>
      </c>
      <c r="E447">
        <v>2</v>
      </c>
      <c r="F447">
        <v>772.55</v>
      </c>
      <c r="G447">
        <v>768.50096099999996</v>
      </c>
      <c r="H447">
        <v>1</v>
      </c>
      <c r="I447">
        <v>1</v>
      </c>
      <c r="J447">
        <v>4.0490389999999996</v>
      </c>
      <c r="K447">
        <f t="shared" si="31"/>
        <v>4.0490389999999996</v>
      </c>
      <c r="L447">
        <f t="shared" si="32"/>
        <v>16.394716823520998</v>
      </c>
      <c r="M447">
        <f t="shared" si="33"/>
        <v>16.394716823520998</v>
      </c>
    </row>
    <row r="448" spans="1:13" x14ac:dyDescent="0.25">
      <c r="A448" t="s">
        <v>56</v>
      </c>
      <c r="B448">
        <v>8492</v>
      </c>
      <c r="C448">
        <v>389782.26</v>
      </c>
      <c r="D448">
        <v>7406242.8700000001</v>
      </c>
      <c r="E448">
        <v>2</v>
      </c>
      <c r="F448">
        <v>772.15</v>
      </c>
      <c r="G448">
        <v>768.53461100000004</v>
      </c>
      <c r="H448">
        <v>1</v>
      </c>
      <c r="I448">
        <v>1</v>
      </c>
      <c r="J448">
        <v>3.615389</v>
      </c>
      <c r="K448">
        <f t="shared" si="31"/>
        <v>3.615389</v>
      </c>
      <c r="L448">
        <f t="shared" si="32"/>
        <v>13.071037621321</v>
      </c>
      <c r="M448">
        <f t="shared" si="33"/>
        <v>13.071037621321</v>
      </c>
    </row>
    <row r="449" spans="1:13" x14ac:dyDescent="0.25">
      <c r="A449" t="s">
        <v>56</v>
      </c>
      <c r="B449">
        <v>8522</v>
      </c>
      <c r="C449">
        <v>389782.26</v>
      </c>
      <c r="D449">
        <v>7406242.8700000001</v>
      </c>
      <c r="E449">
        <v>2</v>
      </c>
      <c r="F449">
        <v>772.35</v>
      </c>
      <c r="G449">
        <v>768.56653700000004</v>
      </c>
      <c r="H449">
        <v>1</v>
      </c>
      <c r="I449">
        <v>1</v>
      </c>
      <c r="J449">
        <v>3.7834629999999998</v>
      </c>
      <c r="K449">
        <f t="shared" si="31"/>
        <v>3.7834629999999998</v>
      </c>
      <c r="L449">
        <f t="shared" si="32"/>
        <v>14.314592272368998</v>
      </c>
      <c r="M449">
        <f t="shared" si="33"/>
        <v>14.314592272368998</v>
      </c>
    </row>
    <row r="450" spans="1:13" x14ac:dyDescent="0.25">
      <c r="A450" t="s">
        <v>56</v>
      </c>
      <c r="B450">
        <v>8553</v>
      </c>
      <c r="C450">
        <v>389782.26</v>
      </c>
      <c r="D450">
        <v>7406242.8700000001</v>
      </c>
      <c r="E450">
        <v>2</v>
      </c>
      <c r="F450">
        <v>772.55</v>
      </c>
      <c r="G450">
        <v>768.59885699999995</v>
      </c>
      <c r="H450">
        <v>1</v>
      </c>
      <c r="I450">
        <v>1</v>
      </c>
      <c r="J450">
        <v>3.9511430000000001</v>
      </c>
      <c r="K450">
        <f t="shared" ref="K450:K513" si="34">ABS(J450)</f>
        <v>3.9511430000000001</v>
      </c>
      <c r="L450">
        <f t="shared" ref="L450:L513" si="35">K450^2</f>
        <v>15.611531006449001</v>
      </c>
      <c r="M450">
        <f t="shared" si="33"/>
        <v>15.611531006449001</v>
      </c>
    </row>
    <row r="451" spans="1:13" x14ac:dyDescent="0.25">
      <c r="A451" t="s">
        <v>56</v>
      </c>
      <c r="B451">
        <v>8583</v>
      </c>
      <c r="C451">
        <v>389782.26</v>
      </c>
      <c r="D451">
        <v>7406242.8700000001</v>
      </c>
      <c r="E451">
        <v>2</v>
      </c>
      <c r="F451">
        <v>772.18</v>
      </c>
      <c r="G451">
        <v>768.62947699999995</v>
      </c>
      <c r="H451">
        <v>1</v>
      </c>
      <c r="I451">
        <v>1</v>
      </c>
      <c r="J451">
        <v>3.5505230000000001</v>
      </c>
      <c r="K451">
        <f t="shared" si="34"/>
        <v>3.5505230000000001</v>
      </c>
      <c r="L451">
        <f t="shared" si="35"/>
        <v>12.606213573529001</v>
      </c>
      <c r="M451">
        <f t="shared" ref="M451:M514" si="36">L451*H451</f>
        <v>12.606213573529001</v>
      </c>
    </row>
    <row r="452" spans="1:13" x14ac:dyDescent="0.25">
      <c r="A452" t="s">
        <v>56</v>
      </c>
      <c r="B452">
        <v>8614</v>
      </c>
      <c r="C452">
        <v>389782.26</v>
      </c>
      <c r="D452">
        <v>7406242.8700000001</v>
      </c>
      <c r="E452">
        <v>2</v>
      </c>
      <c r="F452">
        <v>772.65</v>
      </c>
      <c r="G452">
        <v>768.66046600000004</v>
      </c>
      <c r="H452">
        <v>1</v>
      </c>
      <c r="I452">
        <v>1</v>
      </c>
      <c r="J452">
        <v>3.9895339999999999</v>
      </c>
      <c r="K452">
        <f t="shared" si="34"/>
        <v>3.9895339999999999</v>
      </c>
      <c r="L452">
        <f t="shared" si="35"/>
        <v>15.916381537155999</v>
      </c>
      <c r="M452">
        <f t="shared" si="36"/>
        <v>15.916381537155999</v>
      </c>
    </row>
    <row r="453" spans="1:13" x14ac:dyDescent="0.25">
      <c r="A453" t="s">
        <v>56</v>
      </c>
      <c r="B453">
        <v>8645</v>
      </c>
      <c r="C453">
        <v>389782.26</v>
      </c>
      <c r="D453">
        <v>7406242.8700000001</v>
      </c>
      <c r="E453">
        <v>2</v>
      </c>
      <c r="F453">
        <v>772.75</v>
      </c>
      <c r="G453">
        <v>768.69078000000002</v>
      </c>
      <c r="H453">
        <v>1</v>
      </c>
      <c r="I453">
        <v>1</v>
      </c>
      <c r="J453">
        <v>4.0592199999999998</v>
      </c>
      <c r="K453">
        <f t="shared" si="34"/>
        <v>4.0592199999999998</v>
      </c>
      <c r="L453">
        <f t="shared" si="35"/>
        <v>16.477267008399998</v>
      </c>
      <c r="M453">
        <f t="shared" si="36"/>
        <v>16.477267008399998</v>
      </c>
    </row>
    <row r="454" spans="1:13" x14ac:dyDescent="0.25">
      <c r="A454" t="s">
        <v>56</v>
      </c>
      <c r="B454">
        <v>8675</v>
      </c>
      <c r="C454">
        <v>389782.26</v>
      </c>
      <c r="D454">
        <v>7406242.8700000001</v>
      </c>
      <c r="E454">
        <v>2</v>
      </c>
      <c r="F454">
        <v>772.85</v>
      </c>
      <c r="G454">
        <v>768.719472</v>
      </c>
      <c r="H454">
        <v>1</v>
      </c>
      <c r="I454">
        <v>1</v>
      </c>
      <c r="J454">
        <v>4.130528</v>
      </c>
      <c r="K454">
        <f t="shared" si="34"/>
        <v>4.130528</v>
      </c>
      <c r="L454">
        <f t="shared" si="35"/>
        <v>17.061261558784</v>
      </c>
      <c r="M454">
        <f t="shared" si="36"/>
        <v>17.061261558784</v>
      </c>
    </row>
    <row r="455" spans="1:13" x14ac:dyDescent="0.25">
      <c r="A455" t="s">
        <v>56</v>
      </c>
      <c r="B455">
        <v>8706</v>
      </c>
      <c r="C455">
        <v>389782.26</v>
      </c>
      <c r="D455">
        <v>7406242.8700000001</v>
      </c>
      <c r="E455">
        <v>2</v>
      </c>
      <c r="F455">
        <v>772.95</v>
      </c>
      <c r="G455">
        <v>768.74848499999996</v>
      </c>
      <c r="H455">
        <v>1</v>
      </c>
      <c r="I455">
        <v>1</v>
      </c>
      <c r="J455">
        <v>4.2015149999999997</v>
      </c>
      <c r="K455">
        <f t="shared" si="34"/>
        <v>4.2015149999999997</v>
      </c>
      <c r="L455">
        <f t="shared" si="35"/>
        <v>17.652728295224996</v>
      </c>
      <c r="M455">
        <f t="shared" si="36"/>
        <v>17.652728295224996</v>
      </c>
    </row>
    <row r="456" spans="1:13" x14ac:dyDescent="0.25">
      <c r="A456" t="s">
        <v>56</v>
      </c>
      <c r="B456">
        <v>8736</v>
      </c>
      <c r="C456">
        <v>389782.26</v>
      </c>
      <c r="D456">
        <v>7406242.8700000001</v>
      </c>
      <c r="E456">
        <v>2</v>
      </c>
      <c r="F456">
        <v>772.65</v>
      </c>
      <c r="G456">
        <v>768.77598499999999</v>
      </c>
      <c r="H456">
        <v>1</v>
      </c>
      <c r="I456">
        <v>1</v>
      </c>
      <c r="J456">
        <v>3.874015</v>
      </c>
      <c r="K456">
        <f t="shared" si="34"/>
        <v>3.874015</v>
      </c>
      <c r="L456">
        <f t="shared" si="35"/>
        <v>15.007992220225001</v>
      </c>
      <c r="M456">
        <f t="shared" si="36"/>
        <v>15.007992220225001</v>
      </c>
    </row>
    <row r="457" spans="1:13" x14ac:dyDescent="0.25">
      <c r="A457" t="s">
        <v>56</v>
      </c>
      <c r="B457">
        <v>8768</v>
      </c>
      <c r="C457">
        <v>389782.26</v>
      </c>
      <c r="D457">
        <v>7406242.8700000001</v>
      </c>
      <c r="E457">
        <v>2</v>
      </c>
      <c r="F457">
        <v>773.16</v>
      </c>
      <c r="G457">
        <v>768.80464099999995</v>
      </c>
      <c r="H457">
        <v>1</v>
      </c>
      <c r="I457">
        <v>1</v>
      </c>
      <c r="J457">
        <v>4.355359</v>
      </c>
      <c r="K457">
        <f t="shared" si="34"/>
        <v>4.355359</v>
      </c>
      <c r="L457">
        <f t="shared" si="35"/>
        <v>18.969152018881001</v>
      </c>
      <c r="M457">
        <f t="shared" si="36"/>
        <v>18.969152018881001</v>
      </c>
    </row>
    <row r="458" spans="1:13" x14ac:dyDescent="0.25">
      <c r="A458" t="s">
        <v>56</v>
      </c>
      <c r="B458">
        <v>8802</v>
      </c>
      <c r="C458">
        <v>389782.26</v>
      </c>
      <c r="D458">
        <v>7406242.8700000001</v>
      </c>
      <c r="E458">
        <v>2</v>
      </c>
      <c r="F458">
        <v>772.93</v>
      </c>
      <c r="G458">
        <v>768.83438799999999</v>
      </c>
      <c r="H458">
        <v>1</v>
      </c>
      <c r="I458">
        <v>1</v>
      </c>
      <c r="J458">
        <v>4.095612</v>
      </c>
      <c r="K458">
        <f t="shared" si="34"/>
        <v>4.095612</v>
      </c>
      <c r="L458">
        <f t="shared" si="35"/>
        <v>16.774037654543999</v>
      </c>
      <c r="M458">
        <f t="shared" si="36"/>
        <v>16.774037654543999</v>
      </c>
    </row>
    <row r="459" spans="1:13" x14ac:dyDescent="0.25">
      <c r="A459" t="s">
        <v>56</v>
      </c>
      <c r="B459">
        <v>8829</v>
      </c>
      <c r="C459">
        <v>389782.26</v>
      </c>
      <c r="D459">
        <v>7406242.8700000001</v>
      </c>
      <c r="E459">
        <v>2</v>
      </c>
      <c r="F459">
        <v>773.4</v>
      </c>
      <c r="G459">
        <v>768.85753299999999</v>
      </c>
      <c r="H459">
        <v>1</v>
      </c>
      <c r="I459">
        <v>1</v>
      </c>
      <c r="J459">
        <v>4.5424670000000003</v>
      </c>
      <c r="K459">
        <f t="shared" si="34"/>
        <v>4.5424670000000003</v>
      </c>
      <c r="L459">
        <f t="shared" si="35"/>
        <v>20.634006446089003</v>
      </c>
      <c r="M459">
        <f t="shared" si="36"/>
        <v>20.634006446089003</v>
      </c>
    </row>
    <row r="460" spans="1:13" x14ac:dyDescent="0.25">
      <c r="A460" t="s">
        <v>56</v>
      </c>
      <c r="B460">
        <v>8866</v>
      </c>
      <c r="C460">
        <v>389782.26</v>
      </c>
      <c r="D460">
        <v>7406242.8700000001</v>
      </c>
      <c r="E460">
        <v>2</v>
      </c>
      <c r="F460">
        <v>773.59</v>
      </c>
      <c r="G460">
        <v>768.88841100000002</v>
      </c>
      <c r="H460">
        <v>1</v>
      </c>
      <c r="I460">
        <v>1</v>
      </c>
      <c r="J460">
        <v>4.7015890000000002</v>
      </c>
      <c r="K460">
        <f t="shared" si="34"/>
        <v>4.7015890000000002</v>
      </c>
      <c r="L460">
        <f t="shared" si="35"/>
        <v>22.104939124921003</v>
      </c>
      <c r="M460">
        <f t="shared" si="36"/>
        <v>22.104939124921003</v>
      </c>
    </row>
    <row r="461" spans="1:13" x14ac:dyDescent="0.25">
      <c r="A461" t="s">
        <v>56</v>
      </c>
      <c r="B461">
        <v>8892</v>
      </c>
      <c r="C461">
        <v>389782.26</v>
      </c>
      <c r="D461">
        <v>7406242.8700000001</v>
      </c>
      <c r="E461">
        <v>2</v>
      </c>
      <c r="F461">
        <v>773.22</v>
      </c>
      <c r="G461">
        <v>768.90965000000006</v>
      </c>
      <c r="H461">
        <v>1</v>
      </c>
      <c r="I461">
        <v>1</v>
      </c>
      <c r="J461">
        <v>4.3103499999999997</v>
      </c>
      <c r="K461">
        <f t="shared" si="34"/>
        <v>4.3103499999999997</v>
      </c>
      <c r="L461">
        <f t="shared" si="35"/>
        <v>18.579117122499998</v>
      </c>
      <c r="M461">
        <f t="shared" si="36"/>
        <v>18.579117122499998</v>
      </c>
    </row>
    <row r="462" spans="1:13" x14ac:dyDescent="0.25">
      <c r="A462" t="s">
        <v>56</v>
      </c>
      <c r="B462">
        <v>8930</v>
      </c>
      <c r="C462">
        <v>389782.26</v>
      </c>
      <c r="D462">
        <v>7406242.8700000001</v>
      </c>
      <c r="E462">
        <v>2</v>
      </c>
      <c r="F462">
        <v>773.04</v>
      </c>
      <c r="G462">
        <v>768.93985699999996</v>
      </c>
      <c r="H462">
        <v>1</v>
      </c>
      <c r="I462">
        <v>1</v>
      </c>
      <c r="J462">
        <v>4.1001430000000001</v>
      </c>
      <c r="K462">
        <f t="shared" si="34"/>
        <v>4.1001430000000001</v>
      </c>
      <c r="L462">
        <f t="shared" si="35"/>
        <v>16.811172620449</v>
      </c>
      <c r="M462">
        <f t="shared" si="36"/>
        <v>16.811172620449</v>
      </c>
    </row>
    <row r="463" spans="1:13" x14ac:dyDescent="0.25">
      <c r="A463" t="s">
        <v>56</v>
      </c>
      <c r="B463">
        <v>8956</v>
      </c>
      <c r="C463">
        <v>389782.26</v>
      </c>
      <c r="D463">
        <v>7406242.8700000001</v>
      </c>
      <c r="E463">
        <v>2</v>
      </c>
      <c r="F463">
        <v>774.08</v>
      </c>
      <c r="G463">
        <v>768.96002499999997</v>
      </c>
      <c r="H463">
        <v>1</v>
      </c>
      <c r="I463">
        <v>1</v>
      </c>
      <c r="J463">
        <v>5.1199750000000002</v>
      </c>
      <c r="K463">
        <f t="shared" si="34"/>
        <v>5.1199750000000002</v>
      </c>
      <c r="L463">
        <f t="shared" si="35"/>
        <v>26.214144000625001</v>
      </c>
      <c r="M463">
        <f t="shared" si="36"/>
        <v>26.214144000625001</v>
      </c>
    </row>
    <row r="464" spans="1:13" x14ac:dyDescent="0.25">
      <c r="A464" t="s">
        <v>56</v>
      </c>
      <c r="B464">
        <v>8986</v>
      </c>
      <c r="C464">
        <v>389782.26</v>
      </c>
      <c r="D464">
        <v>7406242.8700000001</v>
      </c>
      <c r="E464">
        <v>2</v>
      </c>
      <c r="F464">
        <v>774.27</v>
      </c>
      <c r="G464">
        <v>768.98279000000002</v>
      </c>
      <c r="H464">
        <v>1</v>
      </c>
      <c r="I464">
        <v>1</v>
      </c>
      <c r="J464">
        <v>5.28721</v>
      </c>
      <c r="K464">
        <f t="shared" si="34"/>
        <v>5.28721</v>
      </c>
      <c r="L464">
        <f t="shared" si="35"/>
        <v>27.954589584099999</v>
      </c>
      <c r="M464">
        <f t="shared" si="36"/>
        <v>27.954589584099999</v>
      </c>
    </row>
    <row r="465" spans="1:13" x14ac:dyDescent="0.25">
      <c r="A465" t="s">
        <v>56</v>
      </c>
      <c r="B465">
        <v>9020</v>
      </c>
      <c r="C465">
        <v>389782.26</v>
      </c>
      <c r="D465">
        <v>7406242.8700000001</v>
      </c>
      <c r="E465">
        <v>2</v>
      </c>
      <c r="F465">
        <v>774.5</v>
      </c>
      <c r="G465">
        <v>769.00797499999999</v>
      </c>
      <c r="H465">
        <v>1</v>
      </c>
      <c r="I465">
        <v>1</v>
      </c>
      <c r="J465">
        <v>5.4920249999999999</v>
      </c>
      <c r="K465">
        <f t="shared" si="34"/>
        <v>5.4920249999999999</v>
      </c>
      <c r="L465">
        <f t="shared" si="35"/>
        <v>30.162338600624999</v>
      </c>
      <c r="M465">
        <f t="shared" si="36"/>
        <v>30.162338600624999</v>
      </c>
    </row>
    <row r="466" spans="1:13" x14ac:dyDescent="0.25">
      <c r="A466" t="s">
        <v>56</v>
      </c>
      <c r="B466">
        <v>9047</v>
      </c>
      <c r="C466">
        <v>389782.26</v>
      </c>
      <c r="D466">
        <v>7406242.8700000001</v>
      </c>
      <c r="E466">
        <v>2</v>
      </c>
      <c r="F466">
        <v>774.65</v>
      </c>
      <c r="G466">
        <v>769.02753800000005</v>
      </c>
      <c r="H466">
        <v>1</v>
      </c>
      <c r="I466">
        <v>1</v>
      </c>
      <c r="J466">
        <v>5.6224619999999996</v>
      </c>
      <c r="K466">
        <f t="shared" si="34"/>
        <v>5.6224619999999996</v>
      </c>
      <c r="L466">
        <f t="shared" si="35"/>
        <v>31.612078941443997</v>
      </c>
      <c r="M466">
        <f t="shared" si="36"/>
        <v>31.612078941443997</v>
      </c>
    </row>
    <row r="467" spans="1:13" x14ac:dyDescent="0.25">
      <c r="A467" t="s">
        <v>56</v>
      </c>
      <c r="B467">
        <v>9090</v>
      </c>
      <c r="C467">
        <v>389782.26</v>
      </c>
      <c r="D467">
        <v>7406242.8700000001</v>
      </c>
      <c r="E467">
        <v>2</v>
      </c>
      <c r="F467">
        <v>774.7</v>
      </c>
      <c r="G467">
        <v>769.05787299999997</v>
      </c>
      <c r="H467">
        <v>1</v>
      </c>
      <c r="I467">
        <v>1</v>
      </c>
      <c r="J467">
        <v>5.6421270000000003</v>
      </c>
      <c r="K467">
        <f t="shared" si="34"/>
        <v>5.6421270000000003</v>
      </c>
      <c r="L467">
        <f t="shared" si="35"/>
        <v>31.833597084129003</v>
      </c>
      <c r="M467">
        <f t="shared" si="36"/>
        <v>31.833597084129003</v>
      </c>
    </row>
    <row r="468" spans="1:13" x14ac:dyDescent="0.25">
      <c r="A468" t="s">
        <v>56</v>
      </c>
      <c r="B468">
        <v>9117</v>
      </c>
      <c r="C468">
        <v>389782.26</v>
      </c>
      <c r="D468">
        <v>7406242.8700000001</v>
      </c>
      <c r="E468">
        <v>2</v>
      </c>
      <c r="F468">
        <v>774.67</v>
      </c>
      <c r="G468">
        <v>769.07643099999996</v>
      </c>
      <c r="H468">
        <v>1</v>
      </c>
      <c r="I468">
        <v>1</v>
      </c>
      <c r="J468">
        <v>5.5935689999999996</v>
      </c>
      <c r="K468">
        <f t="shared" si="34"/>
        <v>5.5935689999999996</v>
      </c>
      <c r="L468">
        <f t="shared" si="35"/>
        <v>31.288014157760994</v>
      </c>
      <c r="M468">
        <f t="shared" si="36"/>
        <v>31.288014157760994</v>
      </c>
    </row>
    <row r="469" spans="1:13" x14ac:dyDescent="0.25">
      <c r="A469" t="s">
        <v>57</v>
      </c>
      <c r="B469">
        <v>1</v>
      </c>
      <c r="C469">
        <v>390781.61</v>
      </c>
      <c r="D469">
        <v>7405760.6100000003</v>
      </c>
      <c r="E469">
        <v>2</v>
      </c>
      <c r="F469">
        <v>753.96</v>
      </c>
      <c r="G469">
        <v>760.36678300000005</v>
      </c>
      <c r="H469">
        <v>1</v>
      </c>
      <c r="I469">
        <v>1</v>
      </c>
      <c r="J469">
        <v>-6.4067829999999999</v>
      </c>
      <c r="K469">
        <f t="shared" si="34"/>
        <v>6.4067829999999999</v>
      </c>
      <c r="L469">
        <f t="shared" si="35"/>
        <v>41.046868409089001</v>
      </c>
      <c r="M469">
        <f t="shared" si="36"/>
        <v>41.046868409089001</v>
      </c>
    </row>
    <row r="470" spans="1:13" x14ac:dyDescent="0.25">
      <c r="A470" t="s">
        <v>57</v>
      </c>
      <c r="B470">
        <v>152</v>
      </c>
      <c r="C470">
        <v>390781.61</v>
      </c>
      <c r="D470">
        <v>7405760.6100000003</v>
      </c>
      <c r="E470">
        <v>2</v>
      </c>
      <c r="F470">
        <v>753.97</v>
      </c>
      <c r="G470">
        <v>760.37414999999999</v>
      </c>
      <c r="H470">
        <v>1</v>
      </c>
      <c r="I470">
        <v>1</v>
      </c>
      <c r="J470">
        <v>-6.4041499999999996</v>
      </c>
      <c r="K470">
        <f t="shared" si="34"/>
        <v>6.4041499999999996</v>
      </c>
      <c r="L470">
        <f t="shared" si="35"/>
        <v>41.013137222499992</v>
      </c>
      <c r="M470">
        <f t="shared" si="36"/>
        <v>41.013137222499992</v>
      </c>
    </row>
    <row r="471" spans="1:13" x14ac:dyDescent="0.25">
      <c r="A471" t="s">
        <v>57</v>
      </c>
      <c r="B471">
        <v>518</v>
      </c>
      <c r="C471">
        <v>390781.61</v>
      </c>
      <c r="D471">
        <v>7405760.6100000003</v>
      </c>
      <c r="E471">
        <v>2</v>
      </c>
      <c r="F471">
        <v>754.22</v>
      </c>
      <c r="G471">
        <v>760.40850899999998</v>
      </c>
      <c r="H471">
        <v>1</v>
      </c>
      <c r="I471">
        <v>1</v>
      </c>
      <c r="J471">
        <v>-6.1885089999999998</v>
      </c>
      <c r="K471">
        <f t="shared" si="34"/>
        <v>6.1885089999999998</v>
      </c>
      <c r="L471">
        <f t="shared" si="35"/>
        <v>38.297643643080995</v>
      </c>
      <c r="M471">
        <f t="shared" si="36"/>
        <v>38.297643643080995</v>
      </c>
    </row>
    <row r="472" spans="1:13" x14ac:dyDescent="0.25">
      <c r="A472" t="s">
        <v>57</v>
      </c>
      <c r="B472">
        <v>883</v>
      </c>
      <c r="C472">
        <v>390781.61</v>
      </c>
      <c r="D472">
        <v>7405760.6100000003</v>
      </c>
      <c r="E472">
        <v>2</v>
      </c>
      <c r="F472">
        <v>754.82</v>
      </c>
      <c r="G472">
        <v>760.45990700000004</v>
      </c>
      <c r="H472">
        <v>1</v>
      </c>
      <c r="I472">
        <v>1</v>
      </c>
      <c r="J472">
        <v>-5.639907</v>
      </c>
      <c r="K472">
        <f t="shared" si="34"/>
        <v>5.639907</v>
      </c>
      <c r="L472">
        <f t="shared" si="35"/>
        <v>31.808550968649001</v>
      </c>
      <c r="M472">
        <f t="shared" si="36"/>
        <v>31.808550968649001</v>
      </c>
    </row>
    <row r="473" spans="1:13" x14ac:dyDescent="0.25">
      <c r="A473" t="s">
        <v>57</v>
      </c>
      <c r="B473">
        <v>1248</v>
      </c>
      <c r="C473">
        <v>390781.61</v>
      </c>
      <c r="D473">
        <v>7405760.6100000003</v>
      </c>
      <c r="E473">
        <v>2</v>
      </c>
      <c r="F473">
        <v>755.25</v>
      </c>
      <c r="G473">
        <v>760.52721199999996</v>
      </c>
      <c r="H473">
        <v>1</v>
      </c>
      <c r="I473">
        <v>1</v>
      </c>
      <c r="J473">
        <v>-5.2772119999999996</v>
      </c>
      <c r="K473">
        <f t="shared" si="34"/>
        <v>5.2772119999999996</v>
      </c>
      <c r="L473">
        <f t="shared" si="35"/>
        <v>27.848966492943994</v>
      </c>
      <c r="M473">
        <f t="shared" si="36"/>
        <v>27.848966492943994</v>
      </c>
    </row>
    <row r="474" spans="1:13" x14ac:dyDescent="0.25">
      <c r="A474" t="s">
        <v>57</v>
      </c>
      <c r="B474">
        <v>1613</v>
      </c>
      <c r="C474">
        <v>390781.61</v>
      </c>
      <c r="D474">
        <v>7405760.6100000003</v>
      </c>
      <c r="E474">
        <v>2</v>
      </c>
      <c r="F474">
        <v>755.47</v>
      </c>
      <c r="G474">
        <v>760.60948800000006</v>
      </c>
      <c r="H474">
        <v>1</v>
      </c>
      <c r="I474">
        <v>1</v>
      </c>
      <c r="J474">
        <v>-5.1394880000000001</v>
      </c>
      <c r="K474">
        <f t="shared" si="34"/>
        <v>5.1394880000000001</v>
      </c>
      <c r="L474">
        <f t="shared" si="35"/>
        <v>26.414336902144001</v>
      </c>
      <c r="M474">
        <f t="shared" si="36"/>
        <v>26.414336902144001</v>
      </c>
    </row>
    <row r="475" spans="1:13" x14ac:dyDescent="0.25">
      <c r="A475" t="s">
        <v>57</v>
      </c>
      <c r="B475">
        <v>1979</v>
      </c>
      <c r="C475">
        <v>390781.61</v>
      </c>
      <c r="D475">
        <v>7405760.6100000003</v>
      </c>
      <c r="E475">
        <v>2</v>
      </c>
      <c r="F475">
        <v>755.99</v>
      </c>
      <c r="G475">
        <v>760.70795599999997</v>
      </c>
      <c r="H475">
        <v>1</v>
      </c>
      <c r="I475">
        <v>1</v>
      </c>
      <c r="J475">
        <v>-4.717956</v>
      </c>
      <c r="K475">
        <f t="shared" si="34"/>
        <v>4.717956</v>
      </c>
      <c r="L475">
        <f t="shared" si="35"/>
        <v>22.259108817935999</v>
      </c>
      <c r="M475">
        <f t="shared" si="36"/>
        <v>22.259108817935999</v>
      </c>
    </row>
    <row r="476" spans="1:13" x14ac:dyDescent="0.25">
      <c r="A476" t="s">
        <v>57</v>
      </c>
      <c r="B476">
        <v>2344</v>
      </c>
      <c r="C476">
        <v>390781.61</v>
      </c>
      <c r="D476">
        <v>7405760.6100000003</v>
      </c>
      <c r="E476">
        <v>2</v>
      </c>
      <c r="F476">
        <v>756.01</v>
      </c>
      <c r="G476">
        <v>760.82436600000005</v>
      </c>
      <c r="H476">
        <v>1</v>
      </c>
      <c r="I476">
        <v>1</v>
      </c>
      <c r="J476">
        <v>-4.8143659999999997</v>
      </c>
      <c r="K476">
        <f t="shared" si="34"/>
        <v>4.8143659999999997</v>
      </c>
      <c r="L476">
        <f t="shared" si="35"/>
        <v>23.178119981955998</v>
      </c>
      <c r="M476">
        <f t="shared" si="36"/>
        <v>23.178119981955998</v>
      </c>
    </row>
    <row r="477" spans="1:13" x14ac:dyDescent="0.25">
      <c r="A477" t="s">
        <v>57</v>
      </c>
      <c r="B477">
        <v>2709</v>
      </c>
      <c r="C477">
        <v>390781.61</v>
      </c>
      <c r="D477">
        <v>7405760.6100000003</v>
      </c>
      <c r="E477">
        <v>2</v>
      </c>
      <c r="F477">
        <v>756.5</v>
      </c>
      <c r="G477">
        <v>760.97094300000003</v>
      </c>
      <c r="H477">
        <v>1</v>
      </c>
      <c r="I477">
        <v>1</v>
      </c>
      <c r="J477">
        <v>-4.4709430000000001</v>
      </c>
      <c r="K477">
        <f t="shared" si="34"/>
        <v>4.4709430000000001</v>
      </c>
      <c r="L477">
        <f t="shared" si="35"/>
        <v>19.989331309249</v>
      </c>
      <c r="M477">
        <f t="shared" si="36"/>
        <v>19.989331309249</v>
      </c>
    </row>
    <row r="478" spans="1:13" x14ac:dyDescent="0.25">
      <c r="A478" t="s">
        <v>57</v>
      </c>
      <c r="B478">
        <v>3074</v>
      </c>
      <c r="C478">
        <v>390781.61</v>
      </c>
      <c r="D478">
        <v>7405760.6100000003</v>
      </c>
      <c r="E478">
        <v>2</v>
      </c>
      <c r="F478">
        <v>755.28</v>
      </c>
      <c r="G478">
        <v>761.18106599999999</v>
      </c>
      <c r="H478">
        <v>1</v>
      </c>
      <c r="I478">
        <v>1</v>
      </c>
      <c r="J478">
        <v>-5.9010660000000001</v>
      </c>
      <c r="K478">
        <f t="shared" si="34"/>
        <v>5.9010660000000001</v>
      </c>
      <c r="L478">
        <f t="shared" si="35"/>
        <v>34.822579936356</v>
      </c>
      <c r="M478">
        <f t="shared" si="36"/>
        <v>34.822579936356</v>
      </c>
    </row>
    <row r="479" spans="1:13" x14ac:dyDescent="0.25">
      <c r="A479" t="s">
        <v>57</v>
      </c>
      <c r="B479">
        <v>3440</v>
      </c>
      <c r="C479">
        <v>390781.61</v>
      </c>
      <c r="D479">
        <v>7405760.6100000003</v>
      </c>
      <c r="E479">
        <v>2</v>
      </c>
      <c r="F479">
        <v>758.79</v>
      </c>
      <c r="G479">
        <v>761.489867</v>
      </c>
      <c r="H479">
        <v>1</v>
      </c>
      <c r="I479">
        <v>1</v>
      </c>
      <c r="J479">
        <v>-2.6998669999999998</v>
      </c>
      <c r="K479">
        <f t="shared" si="34"/>
        <v>2.6998669999999998</v>
      </c>
      <c r="L479">
        <f t="shared" si="35"/>
        <v>7.2892818176889991</v>
      </c>
      <c r="M479">
        <f t="shared" si="36"/>
        <v>7.2892818176889991</v>
      </c>
    </row>
    <row r="480" spans="1:13" x14ac:dyDescent="0.25">
      <c r="A480" t="s">
        <v>57</v>
      </c>
      <c r="B480">
        <v>3805</v>
      </c>
      <c r="C480">
        <v>390781.61</v>
      </c>
      <c r="D480">
        <v>7405760.6100000003</v>
      </c>
      <c r="E480">
        <v>2</v>
      </c>
      <c r="F480">
        <v>758.01</v>
      </c>
      <c r="G480">
        <v>761.91362400000003</v>
      </c>
      <c r="H480">
        <v>1</v>
      </c>
      <c r="I480">
        <v>1</v>
      </c>
      <c r="J480">
        <v>-3.9036240000000002</v>
      </c>
      <c r="K480">
        <f t="shared" si="34"/>
        <v>3.9036240000000002</v>
      </c>
      <c r="L480">
        <f t="shared" si="35"/>
        <v>15.238280333376002</v>
      </c>
      <c r="M480">
        <f t="shared" si="36"/>
        <v>15.238280333376002</v>
      </c>
    </row>
    <row r="481" spans="1:13" x14ac:dyDescent="0.25">
      <c r="A481" t="s">
        <v>57</v>
      </c>
      <c r="B481">
        <v>4170</v>
      </c>
      <c r="C481">
        <v>390781.61</v>
      </c>
      <c r="D481">
        <v>7405760.6100000003</v>
      </c>
      <c r="E481">
        <v>2</v>
      </c>
      <c r="F481">
        <v>758.31</v>
      </c>
      <c r="G481">
        <v>762.41296399999999</v>
      </c>
      <c r="H481">
        <v>1</v>
      </c>
      <c r="I481">
        <v>1</v>
      </c>
      <c r="J481">
        <v>-4.1029640000000001</v>
      </c>
      <c r="K481">
        <f t="shared" si="34"/>
        <v>4.1029640000000001</v>
      </c>
      <c r="L481">
        <f t="shared" si="35"/>
        <v>16.834313585296002</v>
      </c>
      <c r="M481">
        <f t="shared" si="36"/>
        <v>16.834313585296002</v>
      </c>
    </row>
    <row r="482" spans="1:13" x14ac:dyDescent="0.25">
      <c r="A482" t="s">
        <v>57</v>
      </c>
      <c r="B482">
        <v>5631</v>
      </c>
      <c r="C482">
        <v>390781.61</v>
      </c>
      <c r="D482">
        <v>7405760.6100000003</v>
      </c>
      <c r="E482">
        <v>2</v>
      </c>
      <c r="F482">
        <v>762.15</v>
      </c>
      <c r="G482">
        <v>764.78136900000004</v>
      </c>
      <c r="H482">
        <v>1</v>
      </c>
      <c r="I482">
        <v>1</v>
      </c>
      <c r="J482">
        <v>-2.6313689999999998</v>
      </c>
      <c r="K482">
        <f t="shared" si="34"/>
        <v>2.6313689999999998</v>
      </c>
      <c r="L482">
        <f t="shared" si="35"/>
        <v>6.9241028141609995</v>
      </c>
      <c r="M482">
        <f t="shared" si="36"/>
        <v>6.9241028141609995</v>
      </c>
    </row>
    <row r="483" spans="1:13" x14ac:dyDescent="0.25">
      <c r="A483" t="s">
        <v>57</v>
      </c>
      <c r="B483">
        <v>5996</v>
      </c>
      <c r="C483">
        <v>390781.61</v>
      </c>
      <c r="D483">
        <v>7405760.6100000003</v>
      </c>
      <c r="E483">
        <v>2</v>
      </c>
      <c r="F483">
        <v>762.73</v>
      </c>
      <c r="G483">
        <v>765.43810099999996</v>
      </c>
      <c r="H483">
        <v>1</v>
      </c>
      <c r="I483">
        <v>1</v>
      </c>
      <c r="J483">
        <v>-2.7081010000000001</v>
      </c>
      <c r="K483">
        <f t="shared" si="34"/>
        <v>2.7081010000000001</v>
      </c>
      <c r="L483">
        <f t="shared" si="35"/>
        <v>7.3338110262010003</v>
      </c>
      <c r="M483">
        <f t="shared" si="36"/>
        <v>7.3338110262010003</v>
      </c>
    </row>
    <row r="484" spans="1:13" x14ac:dyDescent="0.25">
      <c r="A484" t="s">
        <v>57</v>
      </c>
      <c r="B484">
        <v>6362</v>
      </c>
      <c r="C484">
        <v>390781.61</v>
      </c>
      <c r="D484">
        <v>7405760.6100000003</v>
      </c>
      <c r="E484">
        <v>2</v>
      </c>
      <c r="F484">
        <v>762.81</v>
      </c>
      <c r="G484">
        <v>766.11327000000006</v>
      </c>
      <c r="H484">
        <v>1</v>
      </c>
      <c r="I484">
        <v>1</v>
      </c>
      <c r="J484">
        <v>-3.3032699999999999</v>
      </c>
      <c r="K484">
        <f t="shared" si="34"/>
        <v>3.3032699999999999</v>
      </c>
      <c r="L484">
        <f t="shared" si="35"/>
        <v>10.911592692899999</v>
      </c>
      <c r="M484">
        <f t="shared" si="36"/>
        <v>10.911592692899999</v>
      </c>
    </row>
    <row r="485" spans="1:13" x14ac:dyDescent="0.25">
      <c r="A485" t="s">
        <v>57</v>
      </c>
      <c r="B485">
        <v>6727</v>
      </c>
      <c r="C485">
        <v>390781.61</v>
      </c>
      <c r="D485">
        <v>7405760.6100000003</v>
      </c>
      <c r="E485">
        <v>2</v>
      </c>
      <c r="F485">
        <v>763.59</v>
      </c>
      <c r="G485">
        <v>766.81413099999997</v>
      </c>
      <c r="H485">
        <v>1</v>
      </c>
      <c r="I485">
        <v>1</v>
      </c>
      <c r="J485">
        <v>-3.2241309999999999</v>
      </c>
      <c r="K485">
        <f t="shared" si="34"/>
        <v>3.2241309999999999</v>
      </c>
      <c r="L485">
        <f t="shared" si="35"/>
        <v>10.395020705160999</v>
      </c>
      <c r="M485">
        <f t="shared" si="36"/>
        <v>10.395020705160999</v>
      </c>
    </row>
    <row r="486" spans="1:13" x14ac:dyDescent="0.25">
      <c r="A486" t="s">
        <v>57</v>
      </c>
      <c r="B486">
        <v>7306</v>
      </c>
      <c r="C486">
        <v>390781.61</v>
      </c>
      <c r="D486">
        <v>7405760.6100000003</v>
      </c>
      <c r="E486">
        <v>2</v>
      </c>
      <c r="F486">
        <v>766.67</v>
      </c>
      <c r="G486">
        <v>767.94106199999999</v>
      </c>
      <c r="H486">
        <v>1</v>
      </c>
      <c r="I486">
        <v>1</v>
      </c>
      <c r="J486">
        <v>-1.2710619999999999</v>
      </c>
      <c r="K486">
        <f t="shared" si="34"/>
        <v>1.2710619999999999</v>
      </c>
      <c r="L486">
        <f t="shared" si="35"/>
        <v>1.6155986078439999</v>
      </c>
      <c r="M486">
        <f t="shared" si="36"/>
        <v>1.6155986078439999</v>
      </c>
    </row>
    <row r="487" spans="1:13" x14ac:dyDescent="0.25">
      <c r="A487" t="s">
        <v>57</v>
      </c>
      <c r="B487">
        <v>7337</v>
      </c>
      <c r="C487">
        <v>390781.61</v>
      </c>
      <c r="D487">
        <v>7405760.6100000003</v>
      </c>
      <c r="E487">
        <v>2</v>
      </c>
      <c r="F487">
        <v>767.67</v>
      </c>
      <c r="G487">
        <v>767.998783</v>
      </c>
      <c r="H487">
        <v>1</v>
      </c>
      <c r="I487">
        <v>1</v>
      </c>
      <c r="J487">
        <v>-0.32878299999999999</v>
      </c>
      <c r="K487">
        <f t="shared" si="34"/>
        <v>0.32878299999999999</v>
      </c>
      <c r="L487">
        <f t="shared" si="35"/>
        <v>0.10809826108899999</v>
      </c>
      <c r="M487">
        <f t="shared" si="36"/>
        <v>0.10809826108899999</v>
      </c>
    </row>
    <row r="488" spans="1:13" x14ac:dyDescent="0.25">
      <c r="A488" t="s">
        <v>57</v>
      </c>
      <c r="B488">
        <v>7365</v>
      </c>
      <c r="C488">
        <v>390781.61</v>
      </c>
      <c r="D488">
        <v>7405760.6100000003</v>
      </c>
      <c r="E488">
        <v>2</v>
      </c>
      <c r="F488">
        <v>766.67</v>
      </c>
      <c r="G488">
        <v>768.05040599999995</v>
      </c>
      <c r="H488">
        <v>1</v>
      </c>
      <c r="I488">
        <v>1</v>
      </c>
      <c r="J488">
        <v>-1.380406</v>
      </c>
      <c r="K488">
        <f t="shared" si="34"/>
        <v>1.380406</v>
      </c>
      <c r="L488">
        <f t="shared" si="35"/>
        <v>1.905520724836</v>
      </c>
      <c r="M488">
        <f t="shared" si="36"/>
        <v>1.905520724836</v>
      </c>
    </row>
    <row r="489" spans="1:13" x14ac:dyDescent="0.25">
      <c r="A489" t="s">
        <v>57</v>
      </c>
      <c r="B489">
        <v>7396</v>
      </c>
      <c r="C489">
        <v>390781.61</v>
      </c>
      <c r="D489">
        <v>7405760.6100000003</v>
      </c>
      <c r="E489">
        <v>2</v>
      </c>
      <c r="F489">
        <v>765.67</v>
      </c>
      <c r="G489">
        <v>768.10700699999995</v>
      </c>
      <c r="H489">
        <v>1</v>
      </c>
      <c r="I489">
        <v>1</v>
      </c>
      <c r="J489">
        <v>-2.4370069999999999</v>
      </c>
      <c r="K489">
        <f t="shared" si="34"/>
        <v>2.4370069999999999</v>
      </c>
      <c r="L489">
        <f t="shared" si="35"/>
        <v>5.9390031180489995</v>
      </c>
      <c r="M489">
        <f t="shared" si="36"/>
        <v>5.9390031180489995</v>
      </c>
    </row>
    <row r="490" spans="1:13" x14ac:dyDescent="0.25">
      <c r="A490" t="s">
        <v>57</v>
      </c>
      <c r="B490">
        <v>7426</v>
      </c>
      <c r="C490">
        <v>390781.61</v>
      </c>
      <c r="D490">
        <v>7405760.6100000003</v>
      </c>
      <c r="E490">
        <v>2</v>
      </c>
      <c r="F490">
        <v>766.47</v>
      </c>
      <c r="G490">
        <v>768.16118800000004</v>
      </c>
      <c r="H490">
        <v>1</v>
      </c>
      <c r="I490">
        <v>1</v>
      </c>
      <c r="J490">
        <v>-1.6911879999999999</v>
      </c>
      <c r="K490">
        <f t="shared" si="34"/>
        <v>1.6911879999999999</v>
      </c>
      <c r="L490">
        <f t="shared" si="35"/>
        <v>2.8601168513439998</v>
      </c>
      <c r="M490">
        <f t="shared" si="36"/>
        <v>2.8601168513439998</v>
      </c>
    </row>
    <row r="491" spans="1:13" x14ac:dyDescent="0.25">
      <c r="A491" t="s">
        <v>57</v>
      </c>
      <c r="B491">
        <v>7457</v>
      </c>
      <c r="C491">
        <v>390781.61</v>
      </c>
      <c r="D491">
        <v>7405760.6100000003</v>
      </c>
      <c r="E491">
        <v>2</v>
      </c>
      <c r="F491">
        <v>766.47</v>
      </c>
      <c r="G491">
        <v>768.21659999999997</v>
      </c>
      <c r="H491">
        <v>1</v>
      </c>
      <c r="I491">
        <v>1</v>
      </c>
      <c r="J491">
        <v>-1.7465999999999999</v>
      </c>
      <c r="K491">
        <f t="shared" si="34"/>
        <v>1.7465999999999999</v>
      </c>
      <c r="L491">
        <f t="shared" si="35"/>
        <v>3.0506115599999997</v>
      </c>
      <c r="M491">
        <f t="shared" si="36"/>
        <v>3.0506115599999997</v>
      </c>
    </row>
    <row r="492" spans="1:13" x14ac:dyDescent="0.25">
      <c r="A492" t="s">
        <v>57</v>
      </c>
      <c r="B492">
        <v>7487</v>
      </c>
      <c r="C492">
        <v>390781.61</v>
      </c>
      <c r="D492">
        <v>7405760.6100000003</v>
      </c>
      <c r="E492">
        <v>2</v>
      </c>
      <c r="F492">
        <v>766.97</v>
      </c>
      <c r="G492">
        <v>768.26965499999994</v>
      </c>
      <c r="H492">
        <v>1</v>
      </c>
      <c r="I492">
        <v>1</v>
      </c>
      <c r="J492">
        <v>-1.299655</v>
      </c>
      <c r="K492">
        <f t="shared" si="34"/>
        <v>1.299655</v>
      </c>
      <c r="L492">
        <f t="shared" si="35"/>
        <v>1.6891031190250001</v>
      </c>
      <c r="M492">
        <f t="shared" si="36"/>
        <v>1.6891031190250001</v>
      </c>
    </row>
    <row r="493" spans="1:13" x14ac:dyDescent="0.25">
      <c r="A493" t="s">
        <v>57</v>
      </c>
      <c r="B493">
        <v>7518</v>
      </c>
      <c r="C493">
        <v>390781.61</v>
      </c>
      <c r="D493">
        <v>7405760.6100000003</v>
      </c>
      <c r="E493">
        <v>2</v>
      </c>
      <c r="F493">
        <v>766.97</v>
      </c>
      <c r="G493">
        <v>768.32386699999995</v>
      </c>
      <c r="H493">
        <v>1</v>
      </c>
      <c r="I493">
        <v>1</v>
      </c>
      <c r="J493">
        <v>-1.3538669999999999</v>
      </c>
      <c r="K493">
        <f t="shared" si="34"/>
        <v>1.3538669999999999</v>
      </c>
      <c r="L493">
        <f t="shared" si="35"/>
        <v>1.8329558536889998</v>
      </c>
      <c r="M493">
        <f t="shared" si="36"/>
        <v>1.8329558536889998</v>
      </c>
    </row>
    <row r="494" spans="1:13" x14ac:dyDescent="0.25">
      <c r="A494" t="s">
        <v>57</v>
      </c>
      <c r="B494">
        <v>7549</v>
      </c>
      <c r="C494">
        <v>390781.61</v>
      </c>
      <c r="D494">
        <v>7405760.6100000003</v>
      </c>
      <c r="E494">
        <v>2</v>
      </c>
      <c r="F494">
        <v>767.07</v>
      </c>
      <c r="G494">
        <v>768.377478</v>
      </c>
      <c r="H494">
        <v>1</v>
      </c>
      <c r="I494">
        <v>1</v>
      </c>
      <c r="J494">
        <v>-1.3074779999999999</v>
      </c>
      <c r="K494">
        <f t="shared" si="34"/>
        <v>1.3074779999999999</v>
      </c>
      <c r="L494">
        <f t="shared" si="35"/>
        <v>1.7094987204839998</v>
      </c>
      <c r="M494">
        <f t="shared" si="36"/>
        <v>1.7094987204839998</v>
      </c>
    </row>
    <row r="495" spans="1:13" x14ac:dyDescent="0.25">
      <c r="A495" t="s">
        <v>57</v>
      </c>
      <c r="B495">
        <v>7579</v>
      </c>
      <c r="C495">
        <v>390781.61</v>
      </c>
      <c r="D495">
        <v>7405760.6100000003</v>
      </c>
      <c r="E495">
        <v>2</v>
      </c>
      <c r="F495">
        <v>767.07</v>
      </c>
      <c r="G495">
        <v>768.42878800000005</v>
      </c>
      <c r="H495">
        <v>1</v>
      </c>
      <c r="I495">
        <v>1</v>
      </c>
      <c r="J495">
        <v>-1.3587880000000001</v>
      </c>
      <c r="K495">
        <f t="shared" si="34"/>
        <v>1.3587880000000001</v>
      </c>
      <c r="L495">
        <f t="shared" si="35"/>
        <v>1.8463048289440003</v>
      </c>
      <c r="M495">
        <f t="shared" si="36"/>
        <v>1.8463048289440003</v>
      </c>
    </row>
    <row r="496" spans="1:13" x14ac:dyDescent="0.25">
      <c r="A496" t="s">
        <v>57</v>
      </c>
      <c r="B496">
        <v>7610</v>
      </c>
      <c r="C496">
        <v>390781.61</v>
      </c>
      <c r="D496">
        <v>7405760.6100000003</v>
      </c>
      <c r="E496">
        <v>2</v>
      </c>
      <c r="F496">
        <v>767.32</v>
      </c>
      <c r="G496">
        <v>768.48119999999994</v>
      </c>
      <c r="H496">
        <v>1</v>
      </c>
      <c r="I496">
        <v>1</v>
      </c>
      <c r="J496">
        <v>-1.1612</v>
      </c>
      <c r="K496">
        <f t="shared" si="34"/>
        <v>1.1612</v>
      </c>
      <c r="L496">
        <f t="shared" si="35"/>
        <v>1.3483854399999999</v>
      </c>
      <c r="M496">
        <f t="shared" si="36"/>
        <v>1.3483854399999999</v>
      </c>
    </row>
    <row r="497" spans="1:13" x14ac:dyDescent="0.25">
      <c r="A497" t="s">
        <v>57</v>
      </c>
      <c r="B497">
        <v>7640</v>
      </c>
      <c r="C497">
        <v>390781.61</v>
      </c>
      <c r="D497">
        <v>7405760.6100000003</v>
      </c>
      <c r="E497">
        <v>2</v>
      </c>
      <c r="F497">
        <v>767.07</v>
      </c>
      <c r="G497">
        <v>768.53138999999999</v>
      </c>
      <c r="H497">
        <v>1</v>
      </c>
      <c r="I497">
        <v>1</v>
      </c>
      <c r="J497">
        <v>-1.46139</v>
      </c>
      <c r="K497">
        <f t="shared" si="34"/>
        <v>1.46139</v>
      </c>
      <c r="L497">
        <f t="shared" si="35"/>
        <v>2.1356607320999998</v>
      </c>
      <c r="M497">
        <f t="shared" si="36"/>
        <v>2.1356607320999998</v>
      </c>
    </row>
    <row r="498" spans="1:13" x14ac:dyDescent="0.25">
      <c r="A498" t="s">
        <v>57</v>
      </c>
      <c r="B498">
        <v>7671</v>
      </c>
      <c r="C498">
        <v>390781.61</v>
      </c>
      <c r="D498">
        <v>7405760.6100000003</v>
      </c>
      <c r="E498">
        <v>2</v>
      </c>
      <c r="F498">
        <v>767.47</v>
      </c>
      <c r="G498">
        <v>768.58257700000001</v>
      </c>
      <c r="H498">
        <v>1</v>
      </c>
      <c r="I498">
        <v>1</v>
      </c>
      <c r="J498">
        <v>-1.1125769999999999</v>
      </c>
      <c r="K498">
        <f t="shared" si="34"/>
        <v>1.1125769999999999</v>
      </c>
      <c r="L498">
        <f t="shared" si="35"/>
        <v>1.2378275809289998</v>
      </c>
      <c r="M498">
        <f t="shared" si="36"/>
        <v>1.2378275809289998</v>
      </c>
    </row>
    <row r="499" spans="1:13" x14ac:dyDescent="0.25">
      <c r="A499" t="s">
        <v>57</v>
      </c>
      <c r="B499">
        <v>7731</v>
      </c>
      <c r="C499">
        <v>390781.61</v>
      </c>
      <c r="D499">
        <v>7405760.6100000003</v>
      </c>
      <c r="E499">
        <v>2</v>
      </c>
      <c r="F499">
        <v>767.47</v>
      </c>
      <c r="G499">
        <v>768.679844</v>
      </c>
      <c r="H499">
        <v>1</v>
      </c>
      <c r="I499">
        <v>1</v>
      </c>
      <c r="J499">
        <v>-1.2098439999999999</v>
      </c>
      <c r="K499">
        <f t="shared" si="34"/>
        <v>1.2098439999999999</v>
      </c>
      <c r="L499">
        <f t="shared" si="35"/>
        <v>1.4637225043359998</v>
      </c>
      <c r="M499">
        <f t="shared" si="36"/>
        <v>1.4637225043359998</v>
      </c>
    </row>
    <row r="500" spans="1:13" x14ac:dyDescent="0.25">
      <c r="A500" t="s">
        <v>57</v>
      </c>
      <c r="B500">
        <v>7762</v>
      </c>
      <c r="C500">
        <v>390781.61</v>
      </c>
      <c r="D500">
        <v>7405760.6100000003</v>
      </c>
      <c r="E500">
        <v>2</v>
      </c>
      <c r="F500">
        <v>767.57</v>
      </c>
      <c r="G500">
        <v>768.72911899999997</v>
      </c>
      <c r="H500">
        <v>1</v>
      </c>
      <c r="I500">
        <v>1</v>
      </c>
      <c r="J500">
        <v>-1.159119</v>
      </c>
      <c r="K500">
        <f t="shared" si="34"/>
        <v>1.159119</v>
      </c>
      <c r="L500">
        <f t="shared" si="35"/>
        <v>1.3435568561610001</v>
      </c>
      <c r="M500">
        <f t="shared" si="36"/>
        <v>1.3435568561610001</v>
      </c>
    </row>
    <row r="501" spans="1:13" x14ac:dyDescent="0.25">
      <c r="A501" t="s">
        <v>57</v>
      </c>
      <c r="B501">
        <v>7792</v>
      </c>
      <c r="C501">
        <v>390781.61</v>
      </c>
      <c r="D501">
        <v>7405760.6100000003</v>
      </c>
      <c r="E501">
        <v>2</v>
      </c>
      <c r="F501">
        <v>767.57</v>
      </c>
      <c r="G501">
        <v>768.77615300000002</v>
      </c>
      <c r="H501">
        <v>1</v>
      </c>
      <c r="I501">
        <v>1</v>
      </c>
      <c r="J501">
        <v>-1.206153</v>
      </c>
      <c r="K501">
        <f t="shared" si="34"/>
        <v>1.206153</v>
      </c>
      <c r="L501">
        <f t="shared" si="35"/>
        <v>1.4548050594090001</v>
      </c>
      <c r="M501">
        <f t="shared" si="36"/>
        <v>1.4548050594090001</v>
      </c>
    </row>
    <row r="502" spans="1:13" x14ac:dyDescent="0.25">
      <c r="A502" t="s">
        <v>57</v>
      </c>
      <c r="B502">
        <v>7823</v>
      </c>
      <c r="C502">
        <v>390781.61</v>
      </c>
      <c r="D502">
        <v>7405760.6100000003</v>
      </c>
      <c r="E502">
        <v>2</v>
      </c>
      <c r="F502">
        <v>767.57</v>
      </c>
      <c r="G502">
        <v>768.82401100000004</v>
      </c>
      <c r="H502">
        <v>1</v>
      </c>
      <c r="I502">
        <v>1</v>
      </c>
      <c r="J502">
        <v>-1.254011</v>
      </c>
      <c r="K502">
        <f t="shared" si="34"/>
        <v>1.254011</v>
      </c>
      <c r="L502">
        <f t="shared" si="35"/>
        <v>1.5725435881209999</v>
      </c>
      <c r="M502">
        <f t="shared" si="36"/>
        <v>1.5725435881209999</v>
      </c>
    </row>
    <row r="503" spans="1:13" x14ac:dyDescent="0.25">
      <c r="A503" t="s">
        <v>57</v>
      </c>
      <c r="B503">
        <v>7853</v>
      </c>
      <c r="C503">
        <v>390781.61</v>
      </c>
      <c r="D503">
        <v>7405760.6100000003</v>
      </c>
      <c r="E503">
        <v>2</v>
      </c>
      <c r="F503">
        <v>767.67</v>
      </c>
      <c r="G503">
        <v>768.86965499999997</v>
      </c>
      <c r="H503">
        <v>1</v>
      </c>
      <c r="I503">
        <v>1</v>
      </c>
      <c r="J503">
        <v>-1.1996549999999999</v>
      </c>
      <c r="K503">
        <f t="shared" si="34"/>
        <v>1.1996549999999999</v>
      </c>
      <c r="L503">
        <f t="shared" si="35"/>
        <v>1.4391721190249998</v>
      </c>
      <c r="M503">
        <f t="shared" si="36"/>
        <v>1.4391721190249998</v>
      </c>
    </row>
    <row r="504" spans="1:13" x14ac:dyDescent="0.25">
      <c r="A504" t="s">
        <v>57</v>
      </c>
      <c r="B504">
        <v>7884</v>
      </c>
      <c r="C504">
        <v>390781.61</v>
      </c>
      <c r="D504">
        <v>7405760.6100000003</v>
      </c>
      <c r="E504">
        <v>2</v>
      </c>
      <c r="F504">
        <v>767.87</v>
      </c>
      <c r="G504">
        <v>768.91612599999996</v>
      </c>
      <c r="H504">
        <v>1</v>
      </c>
      <c r="I504">
        <v>1</v>
      </c>
      <c r="J504">
        <v>-1.0461259999999999</v>
      </c>
      <c r="K504">
        <f t="shared" si="34"/>
        <v>1.0461259999999999</v>
      </c>
      <c r="L504">
        <f t="shared" si="35"/>
        <v>1.0943796078759997</v>
      </c>
      <c r="M504">
        <f t="shared" si="36"/>
        <v>1.0943796078759997</v>
      </c>
    </row>
    <row r="505" spans="1:13" x14ac:dyDescent="0.25">
      <c r="A505" t="s">
        <v>57</v>
      </c>
      <c r="B505">
        <v>7915</v>
      </c>
      <c r="C505">
        <v>390781.61</v>
      </c>
      <c r="D505">
        <v>7405760.6100000003</v>
      </c>
      <c r="E505">
        <v>2</v>
      </c>
      <c r="F505">
        <v>768.57</v>
      </c>
      <c r="G505">
        <v>768.96187199999997</v>
      </c>
      <c r="H505">
        <v>1</v>
      </c>
      <c r="I505">
        <v>1</v>
      </c>
      <c r="J505">
        <v>-0.391872</v>
      </c>
      <c r="K505">
        <f t="shared" si="34"/>
        <v>0.391872</v>
      </c>
      <c r="L505">
        <f t="shared" si="35"/>
        <v>0.15356366438399999</v>
      </c>
      <c r="M505">
        <f t="shared" si="36"/>
        <v>0.15356366438399999</v>
      </c>
    </row>
    <row r="506" spans="1:13" x14ac:dyDescent="0.25">
      <c r="A506" t="s">
        <v>57</v>
      </c>
      <c r="B506">
        <v>7945</v>
      </c>
      <c r="C506">
        <v>390781.61</v>
      </c>
      <c r="D506">
        <v>7405760.6100000003</v>
      </c>
      <c r="E506">
        <v>2</v>
      </c>
      <c r="F506">
        <v>767.77</v>
      </c>
      <c r="G506">
        <v>769.00541199999998</v>
      </c>
      <c r="H506">
        <v>1</v>
      </c>
      <c r="I506">
        <v>1</v>
      </c>
      <c r="J506">
        <v>-1.235412</v>
      </c>
      <c r="K506">
        <f t="shared" si="34"/>
        <v>1.235412</v>
      </c>
      <c r="L506">
        <f t="shared" si="35"/>
        <v>1.526242809744</v>
      </c>
      <c r="M506">
        <f t="shared" si="36"/>
        <v>1.526242809744</v>
      </c>
    </row>
    <row r="507" spans="1:13" x14ac:dyDescent="0.25">
      <c r="A507" t="s">
        <v>57</v>
      </c>
      <c r="B507">
        <v>7976</v>
      </c>
      <c r="C507">
        <v>390781.61</v>
      </c>
      <c r="D507">
        <v>7405760.6100000003</v>
      </c>
      <c r="E507">
        <v>2</v>
      </c>
      <c r="F507">
        <v>767.77</v>
      </c>
      <c r="G507">
        <v>769.04965200000004</v>
      </c>
      <c r="H507">
        <v>1</v>
      </c>
      <c r="I507">
        <v>1</v>
      </c>
      <c r="J507">
        <v>-1.279652</v>
      </c>
      <c r="K507">
        <f t="shared" si="34"/>
        <v>1.279652</v>
      </c>
      <c r="L507">
        <f t="shared" si="35"/>
        <v>1.637509241104</v>
      </c>
      <c r="M507">
        <f t="shared" si="36"/>
        <v>1.637509241104</v>
      </c>
    </row>
    <row r="508" spans="1:13" x14ac:dyDescent="0.25">
      <c r="A508" t="s">
        <v>57</v>
      </c>
      <c r="B508">
        <v>8006</v>
      </c>
      <c r="C508">
        <v>390781.61</v>
      </c>
      <c r="D508">
        <v>7405760.6100000003</v>
      </c>
      <c r="E508">
        <v>2</v>
      </c>
      <c r="F508">
        <v>768.97</v>
      </c>
      <c r="G508">
        <v>769.09180300000003</v>
      </c>
      <c r="H508">
        <v>1</v>
      </c>
      <c r="I508">
        <v>1</v>
      </c>
      <c r="J508">
        <v>-0.12180299999999999</v>
      </c>
      <c r="K508">
        <f t="shared" si="34"/>
        <v>0.12180299999999999</v>
      </c>
      <c r="L508">
        <f t="shared" si="35"/>
        <v>1.4835970808999999E-2</v>
      </c>
      <c r="M508">
        <f t="shared" si="36"/>
        <v>1.4835970808999999E-2</v>
      </c>
    </row>
    <row r="509" spans="1:13" x14ac:dyDescent="0.25">
      <c r="A509" t="s">
        <v>57</v>
      </c>
      <c r="B509">
        <v>8068</v>
      </c>
      <c r="C509">
        <v>390781.61</v>
      </c>
      <c r="D509">
        <v>7405760.6100000003</v>
      </c>
      <c r="E509">
        <v>2</v>
      </c>
      <c r="F509">
        <v>768.27</v>
      </c>
      <c r="G509">
        <v>769.17664300000001</v>
      </c>
      <c r="H509">
        <v>1</v>
      </c>
      <c r="I509">
        <v>1</v>
      </c>
      <c r="J509">
        <v>-0.90664299999999998</v>
      </c>
      <c r="K509">
        <f t="shared" si="34"/>
        <v>0.90664299999999998</v>
      </c>
      <c r="L509">
        <f t="shared" si="35"/>
        <v>0.82200152944899996</v>
      </c>
      <c r="M509">
        <f t="shared" si="36"/>
        <v>0.82200152944899996</v>
      </c>
    </row>
    <row r="510" spans="1:13" x14ac:dyDescent="0.25">
      <c r="A510" t="s">
        <v>57</v>
      </c>
      <c r="B510">
        <v>8096</v>
      </c>
      <c r="C510">
        <v>390781.61</v>
      </c>
      <c r="D510">
        <v>7405760.6100000003</v>
      </c>
      <c r="E510">
        <v>2</v>
      </c>
      <c r="F510">
        <v>768.07</v>
      </c>
      <c r="G510">
        <v>769.21402899999998</v>
      </c>
      <c r="H510">
        <v>1</v>
      </c>
      <c r="I510">
        <v>1</v>
      </c>
      <c r="J510">
        <v>-1.144029</v>
      </c>
      <c r="K510">
        <f t="shared" si="34"/>
        <v>1.144029</v>
      </c>
      <c r="L510">
        <f t="shared" si="35"/>
        <v>1.308802352841</v>
      </c>
      <c r="M510">
        <f t="shared" si="36"/>
        <v>1.308802352841</v>
      </c>
    </row>
    <row r="511" spans="1:13" x14ac:dyDescent="0.25">
      <c r="A511" t="s">
        <v>57</v>
      </c>
      <c r="B511">
        <v>8127</v>
      </c>
      <c r="C511">
        <v>390781.61</v>
      </c>
      <c r="D511">
        <v>7405760.6100000003</v>
      </c>
      <c r="E511">
        <v>2</v>
      </c>
      <c r="F511">
        <v>768.27</v>
      </c>
      <c r="G511">
        <v>769.25469999999996</v>
      </c>
      <c r="H511">
        <v>1</v>
      </c>
      <c r="I511">
        <v>1</v>
      </c>
      <c r="J511">
        <v>-0.98470000000000002</v>
      </c>
      <c r="K511">
        <f t="shared" si="34"/>
        <v>0.98470000000000002</v>
      </c>
      <c r="L511">
        <f t="shared" si="35"/>
        <v>0.96963409</v>
      </c>
      <c r="M511">
        <f t="shared" si="36"/>
        <v>0.96963409</v>
      </c>
    </row>
    <row r="512" spans="1:13" x14ac:dyDescent="0.25">
      <c r="A512" t="s">
        <v>57</v>
      </c>
      <c r="B512">
        <v>8157</v>
      </c>
      <c r="C512">
        <v>390781.61</v>
      </c>
      <c r="D512">
        <v>7405760.6100000003</v>
      </c>
      <c r="E512">
        <v>2</v>
      </c>
      <c r="F512">
        <v>769.27</v>
      </c>
      <c r="G512">
        <v>769.29332399999998</v>
      </c>
      <c r="H512">
        <v>1</v>
      </c>
      <c r="I512">
        <v>1</v>
      </c>
      <c r="J512">
        <v>-2.3324000000000001E-2</v>
      </c>
      <c r="K512">
        <f t="shared" si="34"/>
        <v>2.3324000000000001E-2</v>
      </c>
      <c r="L512">
        <f t="shared" si="35"/>
        <v>5.4400897600000002E-4</v>
      </c>
      <c r="M512">
        <f t="shared" si="36"/>
        <v>5.4400897600000002E-4</v>
      </c>
    </row>
    <row r="513" spans="1:13" x14ac:dyDescent="0.25">
      <c r="A513" t="s">
        <v>57</v>
      </c>
      <c r="B513">
        <v>8188</v>
      </c>
      <c r="C513">
        <v>390781.61</v>
      </c>
      <c r="D513">
        <v>7405760.6100000003</v>
      </c>
      <c r="E513">
        <v>2</v>
      </c>
      <c r="F513">
        <v>767.67</v>
      </c>
      <c r="G513">
        <v>769.33251199999995</v>
      </c>
      <c r="H513">
        <v>1</v>
      </c>
      <c r="I513">
        <v>1</v>
      </c>
      <c r="J513">
        <v>-1.662512</v>
      </c>
      <c r="K513">
        <f t="shared" si="34"/>
        <v>1.662512</v>
      </c>
      <c r="L513">
        <f t="shared" si="35"/>
        <v>2.7639461501440001</v>
      </c>
      <c r="M513">
        <f t="shared" si="36"/>
        <v>2.7639461501440001</v>
      </c>
    </row>
    <row r="514" spans="1:13" x14ac:dyDescent="0.25">
      <c r="A514" t="s">
        <v>57</v>
      </c>
      <c r="B514">
        <v>8218</v>
      </c>
      <c r="C514">
        <v>390781.61</v>
      </c>
      <c r="D514">
        <v>7405760.6100000003</v>
      </c>
      <c r="E514">
        <v>2</v>
      </c>
      <c r="F514">
        <v>768.37</v>
      </c>
      <c r="G514">
        <v>769.36967800000002</v>
      </c>
      <c r="H514">
        <v>1</v>
      </c>
      <c r="I514">
        <v>1</v>
      </c>
      <c r="J514">
        <v>-0.99967799999999996</v>
      </c>
      <c r="K514">
        <f t="shared" ref="K514:K577" si="37">ABS(J514)</f>
        <v>0.99967799999999996</v>
      </c>
      <c r="L514">
        <f t="shared" ref="L514:L577" si="38">K514^2</f>
        <v>0.99935610368399996</v>
      </c>
      <c r="M514">
        <f t="shared" si="36"/>
        <v>0.99935610368399996</v>
      </c>
    </row>
    <row r="515" spans="1:13" x14ac:dyDescent="0.25">
      <c r="A515" t="s">
        <v>57</v>
      </c>
      <c r="B515">
        <v>8249</v>
      </c>
      <c r="C515">
        <v>390781.61</v>
      </c>
      <c r="D515">
        <v>7405760.6100000003</v>
      </c>
      <c r="E515">
        <v>2</v>
      </c>
      <c r="F515">
        <v>768.37</v>
      </c>
      <c r="G515">
        <v>769.40740300000004</v>
      </c>
      <c r="H515">
        <v>1</v>
      </c>
      <c r="I515">
        <v>1</v>
      </c>
      <c r="J515">
        <v>-1.0374030000000001</v>
      </c>
      <c r="K515">
        <f t="shared" si="37"/>
        <v>1.0374030000000001</v>
      </c>
      <c r="L515">
        <f t="shared" si="38"/>
        <v>1.0762049844090003</v>
      </c>
      <c r="M515">
        <f t="shared" ref="M515:M578" si="39">L515*H515</f>
        <v>1.0762049844090003</v>
      </c>
    </row>
    <row r="516" spans="1:13" x14ac:dyDescent="0.25">
      <c r="A516" t="s">
        <v>57</v>
      </c>
      <c r="B516">
        <v>8280</v>
      </c>
      <c r="C516">
        <v>390781.61</v>
      </c>
      <c r="D516">
        <v>7405760.6100000003</v>
      </c>
      <c r="E516">
        <v>2</v>
      </c>
      <c r="F516">
        <v>768.57</v>
      </c>
      <c r="G516">
        <v>769.44437200000004</v>
      </c>
      <c r="H516">
        <v>1</v>
      </c>
      <c r="I516">
        <v>1</v>
      </c>
      <c r="J516">
        <v>-0.87437200000000004</v>
      </c>
      <c r="K516">
        <f t="shared" si="37"/>
        <v>0.87437200000000004</v>
      </c>
      <c r="L516">
        <f t="shared" si="38"/>
        <v>0.76452639438400005</v>
      </c>
      <c r="M516">
        <f t="shared" si="39"/>
        <v>0.76452639438400005</v>
      </c>
    </row>
    <row r="517" spans="1:13" x14ac:dyDescent="0.25">
      <c r="A517" t="s">
        <v>57</v>
      </c>
      <c r="B517">
        <v>8310</v>
      </c>
      <c r="C517">
        <v>390781.61</v>
      </c>
      <c r="D517">
        <v>7405760.6100000003</v>
      </c>
      <c r="E517">
        <v>2</v>
      </c>
      <c r="F517">
        <v>768.47</v>
      </c>
      <c r="G517">
        <v>769.47942699999999</v>
      </c>
      <c r="H517">
        <v>1</v>
      </c>
      <c r="I517">
        <v>1</v>
      </c>
      <c r="J517">
        <v>-1.0094270000000001</v>
      </c>
      <c r="K517">
        <f t="shared" si="37"/>
        <v>1.0094270000000001</v>
      </c>
      <c r="L517">
        <f t="shared" si="38"/>
        <v>1.0189428683290001</v>
      </c>
      <c r="M517">
        <f t="shared" si="39"/>
        <v>1.0189428683290001</v>
      </c>
    </row>
    <row r="518" spans="1:13" x14ac:dyDescent="0.25">
      <c r="A518" t="s">
        <v>57</v>
      </c>
      <c r="B518">
        <v>8341</v>
      </c>
      <c r="C518">
        <v>390781.61</v>
      </c>
      <c r="D518">
        <v>7405760.6100000003</v>
      </c>
      <c r="E518">
        <v>2</v>
      </c>
      <c r="F518">
        <v>768.57</v>
      </c>
      <c r="G518">
        <v>769.51486699999998</v>
      </c>
      <c r="H518">
        <v>1</v>
      </c>
      <c r="I518">
        <v>1</v>
      </c>
      <c r="J518">
        <v>-0.94486700000000001</v>
      </c>
      <c r="K518">
        <f t="shared" si="37"/>
        <v>0.94486700000000001</v>
      </c>
      <c r="L518">
        <f t="shared" si="38"/>
        <v>0.89277364768900003</v>
      </c>
      <c r="M518">
        <f t="shared" si="39"/>
        <v>0.89277364768900003</v>
      </c>
    </row>
    <row r="519" spans="1:13" x14ac:dyDescent="0.25">
      <c r="A519" t="s">
        <v>57</v>
      </c>
      <c r="B519">
        <v>8371</v>
      </c>
      <c r="C519">
        <v>390781.61</v>
      </c>
      <c r="D519">
        <v>7405760.6100000003</v>
      </c>
      <c r="E519">
        <v>2</v>
      </c>
      <c r="F519">
        <v>768.67</v>
      </c>
      <c r="G519">
        <v>769.54852000000005</v>
      </c>
      <c r="H519">
        <v>1</v>
      </c>
      <c r="I519">
        <v>1</v>
      </c>
      <c r="J519">
        <v>-0.87851999999999997</v>
      </c>
      <c r="K519">
        <f t="shared" si="37"/>
        <v>0.87851999999999997</v>
      </c>
      <c r="L519">
        <f t="shared" si="38"/>
        <v>0.77179739039999995</v>
      </c>
      <c r="M519">
        <f t="shared" si="39"/>
        <v>0.77179739039999995</v>
      </c>
    </row>
    <row r="520" spans="1:13" x14ac:dyDescent="0.25">
      <c r="A520" t="s">
        <v>57</v>
      </c>
      <c r="B520">
        <v>8402</v>
      </c>
      <c r="C520">
        <v>390781.61</v>
      </c>
      <c r="D520">
        <v>7405760.6100000003</v>
      </c>
      <c r="E520">
        <v>2</v>
      </c>
      <c r="F520">
        <v>768.67</v>
      </c>
      <c r="G520">
        <v>769.58254799999997</v>
      </c>
      <c r="H520">
        <v>1</v>
      </c>
      <c r="I520">
        <v>1</v>
      </c>
      <c r="J520">
        <v>-0.91254800000000003</v>
      </c>
      <c r="K520">
        <f t="shared" si="37"/>
        <v>0.91254800000000003</v>
      </c>
      <c r="L520">
        <f t="shared" si="38"/>
        <v>0.83274385230400005</v>
      </c>
      <c r="M520">
        <f t="shared" si="39"/>
        <v>0.83274385230400005</v>
      </c>
    </row>
    <row r="521" spans="1:13" x14ac:dyDescent="0.25">
      <c r="A521" t="s">
        <v>57</v>
      </c>
      <c r="B521">
        <v>8433</v>
      </c>
      <c r="C521">
        <v>390781.61</v>
      </c>
      <c r="D521">
        <v>7405760.6100000003</v>
      </c>
      <c r="E521">
        <v>2</v>
      </c>
      <c r="F521">
        <v>768.67</v>
      </c>
      <c r="G521">
        <v>769.61583499999995</v>
      </c>
      <c r="H521">
        <v>1</v>
      </c>
      <c r="I521">
        <v>1</v>
      </c>
      <c r="J521">
        <v>-0.94583499999999998</v>
      </c>
      <c r="K521">
        <f t="shared" si="37"/>
        <v>0.94583499999999998</v>
      </c>
      <c r="L521">
        <f t="shared" si="38"/>
        <v>0.89460384722499997</v>
      </c>
      <c r="M521">
        <f t="shared" si="39"/>
        <v>0.89460384722499997</v>
      </c>
    </row>
    <row r="522" spans="1:13" x14ac:dyDescent="0.25">
      <c r="A522" t="s">
        <v>57</v>
      </c>
      <c r="B522">
        <v>8461</v>
      </c>
      <c r="C522">
        <v>390781.61</v>
      </c>
      <c r="D522">
        <v>7405760.6100000003</v>
      </c>
      <c r="E522">
        <v>2</v>
      </c>
      <c r="F522">
        <v>768.79</v>
      </c>
      <c r="G522">
        <v>769.64524400000005</v>
      </c>
      <c r="H522">
        <v>1</v>
      </c>
      <c r="I522">
        <v>1</v>
      </c>
      <c r="J522">
        <v>-0.855244</v>
      </c>
      <c r="K522">
        <f t="shared" si="37"/>
        <v>0.855244</v>
      </c>
      <c r="L522">
        <f t="shared" si="38"/>
        <v>0.73144229953600004</v>
      </c>
      <c r="M522">
        <f t="shared" si="39"/>
        <v>0.73144229953600004</v>
      </c>
    </row>
    <row r="523" spans="1:13" x14ac:dyDescent="0.25">
      <c r="A523" t="s">
        <v>57</v>
      </c>
      <c r="B523">
        <v>8492</v>
      </c>
      <c r="C523">
        <v>390781.61</v>
      </c>
      <c r="D523">
        <v>7405760.6100000003</v>
      </c>
      <c r="E523">
        <v>2</v>
      </c>
      <c r="F523">
        <v>768.87</v>
      </c>
      <c r="G523">
        <v>769.67710999999997</v>
      </c>
      <c r="H523">
        <v>1</v>
      </c>
      <c r="I523">
        <v>1</v>
      </c>
      <c r="J523">
        <v>-0.80710999999999999</v>
      </c>
      <c r="K523">
        <f t="shared" si="37"/>
        <v>0.80710999999999999</v>
      </c>
      <c r="L523">
        <f t="shared" si="38"/>
        <v>0.6514265521</v>
      </c>
      <c r="M523">
        <f t="shared" si="39"/>
        <v>0.6514265521</v>
      </c>
    </row>
    <row r="524" spans="1:13" x14ac:dyDescent="0.25">
      <c r="A524" t="s">
        <v>57</v>
      </c>
      <c r="B524">
        <v>8522</v>
      </c>
      <c r="C524">
        <v>390781.61</v>
      </c>
      <c r="D524">
        <v>7405760.6100000003</v>
      </c>
      <c r="E524">
        <v>2</v>
      </c>
      <c r="F524">
        <v>768.87</v>
      </c>
      <c r="G524">
        <v>769.70724900000005</v>
      </c>
      <c r="H524">
        <v>1</v>
      </c>
      <c r="I524">
        <v>1</v>
      </c>
      <c r="J524">
        <v>-0.83724900000000002</v>
      </c>
      <c r="K524">
        <f t="shared" si="37"/>
        <v>0.83724900000000002</v>
      </c>
      <c r="L524">
        <f t="shared" si="38"/>
        <v>0.70098588800100003</v>
      </c>
      <c r="M524">
        <f t="shared" si="39"/>
        <v>0.70098588800100003</v>
      </c>
    </row>
    <row r="525" spans="1:13" x14ac:dyDescent="0.25">
      <c r="A525" t="s">
        <v>57</v>
      </c>
      <c r="B525">
        <v>8553</v>
      </c>
      <c r="C525">
        <v>390781.61</v>
      </c>
      <c r="D525">
        <v>7405760.6100000003</v>
      </c>
      <c r="E525">
        <v>2</v>
      </c>
      <c r="F525">
        <v>769.27</v>
      </c>
      <c r="G525">
        <v>769.73766999999998</v>
      </c>
      <c r="H525">
        <v>1</v>
      </c>
      <c r="I525">
        <v>1</v>
      </c>
      <c r="J525">
        <v>-0.46766999999999997</v>
      </c>
      <c r="K525">
        <f t="shared" si="37"/>
        <v>0.46766999999999997</v>
      </c>
      <c r="L525">
        <f t="shared" si="38"/>
        <v>0.21871522889999997</v>
      </c>
      <c r="M525">
        <f t="shared" si="39"/>
        <v>0.21871522889999997</v>
      </c>
    </row>
    <row r="526" spans="1:13" x14ac:dyDescent="0.25">
      <c r="A526" t="s">
        <v>57</v>
      </c>
      <c r="B526">
        <v>8583</v>
      </c>
      <c r="C526">
        <v>390781.61</v>
      </c>
      <c r="D526">
        <v>7405760.6100000003</v>
      </c>
      <c r="E526">
        <v>2</v>
      </c>
      <c r="F526">
        <v>769.07</v>
      </c>
      <c r="G526">
        <v>769.76644699999997</v>
      </c>
      <c r="H526">
        <v>1</v>
      </c>
      <c r="I526">
        <v>1</v>
      </c>
      <c r="J526">
        <v>-0.69644700000000004</v>
      </c>
      <c r="K526">
        <f t="shared" si="37"/>
        <v>0.69644700000000004</v>
      </c>
      <c r="L526">
        <f t="shared" si="38"/>
        <v>0.48503842380900003</v>
      </c>
      <c r="M526">
        <f t="shared" si="39"/>
        <v>0.48503842380900003</v>
      </c>
    </row>
    <row r="527" spans="1:13" x14ac:dyDescent="0.25">
      <c r="A527" t="s">
        <v>57</v>
      </c>
      <c r="B527">
        <v>8614</v>
      </c>
      <c r="C527">
        <v>390781.61</v>
      </c>
      <c r="D527">
        <v>7405760.6100000003</v>
      </c>
      <c r="E527">
        <v>2</v>
      </c>
      <c r="F527">
        <v>769.07</v>
      </c>
      <c r="G527">
        <v>769.79540299999996</v>
      </c>
      <c r="H527">
        <v>1</v>
      </c>
      <c r="I527">
        <v>1</v>
      </c>
      <c r="J527">
        <v>-0.72540300000000002</v>
      </c>
      <c r="K527">
        <f t="shared" si="37"/>
        <v>0.72540300000000002</v>
      </c>
      <c r="L527">
        <f t="shared" si="38"/>
        <v>0.52620951240900005</v>
      </c>
      <c r="M527">
        <f t="shared" si="39"/>
        <v>0.52620951240900005</v>
      </c>
    </row>
    <row r="528" spans="1:13" x14ac:dyDescent="0.25">
      <c r="A528" t="s">
        <v>57</v>
      </c>
      <c r="B528">
        <v>8645</v>
      </c>
      <c r="C528">
        <v>390781.61</v>
      </c>
      <c r="D528">
        <v>7405760.6100000003</v>
      </c>
      <c r="E528">
        <v>2</v>
      </c>
      <c r="F528">
        <v>769.07</v>
      </c>
      <c r="G528">
        <v>769.82368099999997</v>
      </c>
      <c r="H528">
        <v>1</v>
      </c>
      <c r="I528">
        <v>1</v>
      </c>
      <c r="J528">
        <v>-0.75368100000000005</v>
      </c>
      <c r="K528">
        <f t="shared" si="37"/>
        <v>0.75368100000000005</v>
      </c>
      <c r="L528">
        <f t="shared" si="38"/>
        <v>0.56803504976100005</v>
      </c>
      <c r="M528">
        <f t="shared" si="39"/>
        <v>0.56803504976100005</v>
      </c>
    </row>
    <row r="529" spans="1:13" x14ac:dyDescent="0.25">
      <c r="A529" t="s">
        <v>57</v>
      </c>
      <c r="B529">
        <v>8675</v>
      </c>
      <c r="C529">
        <v>390781.61</v>
      </c>
      <c r="D529">
        <v>7405760.6100000003</v>
      </c>
      <c r="E529">
        <v>2</v>
      </c>
      <c r="F529">
        <v>769.17</v>
      </c>
      <c r="G529">
        <v>769.85039300000005</v>
      </c>
      <c r="H529">
        <v>1</v>
      </c>
      <c r="I529">
        <v>1</v>
      </c>
      <c r="J529">
        <v>-0.68039300000000003</v>
      </c>
      <c r="K529">
        <f t="shared" si="37"/>
        <v>0.68039300000000003</v>
      </c>
      <c r="L529">
        <f t="shared" si="38"/>
        <v>0.46293463444900002</v>
      </c>
      <c r="M529">
        <f t="shared" si="39"/>
        <v>0.46293463444900002</v>
      </c>
    </row>
    <row r="530" spans="1:13" x14ac:dyDescent="0.25">
      <c r="A530" t="s">
        <v>57</v>
      </c>
      <c r="B530">
        <v>8706</v>
      </c>
      <c r="C530">
        <v>390781.61</v>
      </c>
      <c r="D530">
        <v>7405760.6100000003</v>
      </c>
      <c r="E530">
        <v>2</v>
      </c>
      <c r="F530">
        <v>769.27</v>
      </c>
      <c r="G530">
        <v>769.87734999999998</v>
      </c>
      <c r="H530">
        <v>1</v>
      </c>
      <c r="I530">
        <v>1</v>
      </c>
      <c r="J530">
        <v>-0.60734999999999995</v>
      </c>
      <c r="K530">
        <f t="shared" si="37"/>
        <v>0.60734999999999995</v>
      </c>
      <c r="L530">
        <f t="shared" si="38"/>
        <v>0.36887402249999995</v>
      </c>
      <c r="M530">
        <f t="shared" si="39"/>
        <v>0.36887402249999995</v>
      </c>
    </row>
    <row r="531" spans="1:13" x14ac:dyDescent="0.25">
      <c r="A531" t="s">
        <v>57</v>
      </c>
      <c r="B531">
        <v>8736</v>
      </c>
      <c r="C531">
        <v>390781.61</v>
      </c>
      <c r="D531">
        <v>7405760.6100000003</v>
      </c>
      <c r="E531">
        <v>2</v>
      </c>
      <c r="F531">
        <v>769.27</v>
      </c>
      <c r="G531">
        <v>769.90282200000001</v>
      </c>
      <c r="H531">
        <v>1</v>
      </c>
      <c r="I531">
        <v>1</v>
      </c>
      <c r="J531">
        <v>-0.632822</v>
      </c>
      <c r="K531">
        <f t="shared" si="37"/>
        <v>0.632822</v>
      </c>
      <c r="L531">
        <f t="shared" si="38"/>
        <v>0.40046368368399998</v>
      </c>
      <c r="M531">
        <f t="shared" si="39"/>
        <v>0.40046368368399998</v>
      </c>
    </row>
    <row r="532" spans="1:13" x14ac:dyDescent="0.25">
      <c r="A532" t="s">
        <v>57</v>
      </c>
      <c r="B532">
        <v>8767</v>
      </c>
      <c r="C532">
        <v>390781.61</v>
      </c>
      <c r="D532">
        <v>7405760.6100000003</v>
      </c>
      <c r="E532">
        <v>2</v>
      </c>
      <c r="F532">
        <v>771.37</v>
      </c>
      <c r="G532">
        <v>769.92851099999996</v>
      </c>
      <c r="H532">
        <v>1</v>
      </c>
      <c r="I532">
        <v>1</v>
      </c>
      <c r="J532">
        <v>1.441489</v>
      </c>
      <c r="K532">
        <f t="shared" si="37"/>
        <v>1.441489</v>
      </c>
      <c r="L532">
        <f t="shared" si="38"/>
        <v>2.0778905371210001</v>
      </c>
      <c r="M532">
        <f t="shared" si="39"/>
        <v>2.0778905371210001</v>
      </c>
    </row>
    <row r="533" spans="1:13" x14ac:dyDescent="0.25">
      <c r="A533" t="s">
        <v>57</v>
      </c>
      <c r="B533">
        <v>8798</v>
      </c>
      <c r="C533">
        <v>390781.61</v>
      </c>
      <c r="D533">
        <v>7405760.6100000003</v>
      </c>
      <c r="E533">
        <v>2</v>
      </c>
      <c r="F533">
        <v>768.72</v>
      </c>
      <c r="G533">
        <v>769.95360700000003</v>
      </c>
      <c r="H533">
        <v>1</v>
      </c>
      <c r="I533">
        <v>1</v>
      </c>
      <c r="J533">
        <v>-1.2336069999999999</v>
      </c>
      <c r="K533">
        <f t="shared" si="37"/>
        <v>1.2336069999999999</v>
      </c>
      <c r="L533">
        <f t="shared" si="38"/>
        <v>1.5217862304489997</v>
      </c>
      <c r="M533">
        <f t="shared" si="39"/>
        <v>1.5217862304489997</v>
      </c>
    </row>
    <row r="534" spans="1:13" x14ac:dyDescent="0.25">
      <c r="A534" t="s">
        <v>57</v>
      </c>
      <c r="B534">
        <v>8826</v>
      </c>
      <c r="C534">
        <v>390781.61</v>
      </c>
      <c r="D534">
        <v>7405760.6100000003</v>
      </c>
      <c r="E534">
        <v>2</v>
      </c>
      <c r="F534">
        <v>769.47</v>
      </c>
      <c r="G534">
        <v>769.97576100000003</v>
      </c>
      <c r="H534">
        <v>1</v>
      </c>
      <c r="I534">
        <v>1</v>
      </c>
      <c r="J534">
        <v>-0.50576100000000002</v>
      </c>
      <c r="K534">
        <f t="shared" si="37"/>
        <v>0.50576100000000002</v>
      </c>
      <c r="L534">
        <f t="shared" si="38"/>
        <v>0.25579418912099999</v>
      </c>
      <c r="M534">
        <f t="shared" si="39"/>
        <v>0.25579418912099999</v>
      </c>
    </row>
    <row r="535" spans="1:13" x14ac:dyDescent="0.25">
      <c r="A535" t="s">
        <v>57</v>
      </c>
      <c r="B535">
        <v>8857</v>
      </c>
      <c r="C535">
        <v>390781.61</v>
      </c>
      <c r="D535">
        <v>7405760.6100000003</v>
      </c>
      <c r="E535">
        <v>2</v>
      </c>
      <c r="F535">
        <v>769.27</v>
      </c>
      <c r="G535">
        <v>769.99970900000005</v>
      </c>
      <c r="H535">
        <v>1</v>
      </c>
      <c r="I535">
        <v>1</v>
      </c>
      <c r="J535">
        <v>-0.72970900000000005</v>
      </c>
      <c r="K535">
        <f t="shared" si="37"/>
        <v>0.72970900000000005</v>
      </c>
      <c r="L535">
        <f t="shared" si="38"/>
        <v>0.53247522468100006</v>
      </c>
      <c r="M535">
        <f t="shared" si="39"/>
        <v>0.53247522468100006</v>
      </c>
    </row>
    <row r="536" spans="1:13" x14ac:dyDescent="0.25">
      <c r="A536" t="s">
        <v>57</v>
      </c>
      <c r="B536">
        <v>8892</v>
      </c>
      <c r="C536">
        <v>390781.61</v>
      </c>
      <c r="D536">
        <v>7405760.6100000003</v>
      </c>
      <c r="E536">
        <v>2</v>
      </c>
      <c r="F536">
        <v>768.97</v>
      </c>
      <c r="G536">
        <v>770.02597600000001</v>
      </c>
      <c r="H536">
        <v>1</v>
      </c>
      <c r="I536">
        <v>1</v>
      </c>
      <c r="J536">
        <v>-1.055976</v>
      </c>
      <c r="K536">
        <f t="shared" si="37"/>
        <v>1.055976</v>
      </c>
      <c r="L536">
        <f t="shared" si="38"/>
        <v>1.1150853125760001</v>
      </c>
      <c r="M536">
        <f t="shared" si="39"/>
        <v>1.1150853125760001</v>
      </c>
    </row>
    <row r="537" spans="1:13" x14ac:dyDescent="0.25">
      <c r="A537" t="s">
        <v>57</v>
      </c>
      <c r="B537">
        <v>8927</v>
      </c>
      <c r="C537">
        <v>390781.61</v>
      </c>
      <c r="D537">
        <v>7405760.6100000003</v>
      </c>
      <c r="E537">
        <v>2</v>
      </c>
      <c r="F537">
        <v>770.07</v>
      </c>
      <c r="G537">
        <v>770.05152699999996</v>
      </c>
      <c r="H537">
        <v>1</v>
      </c>
      <c r="I537">
        <v>1</v>
      </c>
      <c r="J537">
        <v>1.8473E-2</v>
      </c>
      <c r="K537">
        <f t="shared" si="37"/>
        <v>1.8473E-2</v>
      </c>
      <c r="L537">
        <f t="shared" si="38"/>
        <v>3.41251729E-4</v>
      </c>
      <c r="M537">
        <f t="shared" si="39"/>
        <v>3.41251729E-4</v>
      </c>
    </row>
    <row r="538" spans="1:13" x14ac:dyDescent="0.25">
      <c r="A538" t="s">
        <v>57</v>
      </c>
      <c r="B538">
        <v>8948</v>
      </c>
      <c r="C538">
        <v>390781.61</v>
      </c>
      <c r="D538">
        <v>7405760.6100000003</v>
      </c>
      <c r="E538">
        <v>2</v>
      </c>
      <c r="F538">
        <v>769.77</v>
      </c>
      <c r="G538">
        <v>770.06659100000002</v>
      </c>
      <c r="H538">
        <v>1</v>
      </c>
      <c r="I538">
        <v>1</v>
      </c>
      <c r="J538">
        <v>-0.29659099999999999</v>
      </c>
      <c r="K538">
        <f t="shared" si="37"/>
        <v>0.29659099999999999</v>
      </c>
      <c r="L538">
        <f t="shared" si="38"/>
        <v>8.7966221280999998E-2</v>
      </c>
      <c r="M538">
        <f t="shared" si="39"/>
        <v>8.7966221280999998E-2</v>
      </c>
    </row>
    <row r="539" spans="1:13" x14ac:dyDescent="0.25">
      <c r="A539" t="s">
        <v>57</v>
      </c>
      <c r="B539">
        <v>8979</v>
      </c>
      <c r="C539">
        <v>390781.61</v>
      </c>
      <c r="D539">
        <v>7405760.6100000003</v>
      </c>
      <c r="E539">
        <v>2</v>
      </c>
      <c r="F539">
        <v>769.72</v>
      </c>
      <c r="G539">
        <v>770.08828900000003</v>
      </c>
      <c r="H539">
        <v>1</v>
      </c>
      <c r="I539">
        <v>1</v>
      </c>
      <c r="J539">
        <v>-0.36828899999999998</v>
      </c>
      <c r="K539">
        <f t="shared" si="37"/>
        <v>0.36828899999999998</v>
      </c>
      <c r="L539">
        <f t="shared" si="38"/>
        <v>0.13563678752099997</v>
      </c>
      <c r="M539">
        <f t="shared" si="39"/>
        <v>0.13563678752099997</v>
      </c>
    </row>
    <row r="540" spans="1:13" x14ac:dyDescent="0.25">
      <c r="A540" t="s">
        <v>57</v>
      </c>
      <c r="B540">
        <v>9010</v>
      </c>
      <c r="C540">
        <v>390781.61</v>
      </c>
      <c r="D540">
        <v>7405760.6100000003</v>
      </c>
      <c r="E540">
        <v>2</v>
      </c>
      <c r="F540">
        <v>769.94</v>
      </c>
      <c r="G540">
        <v>770.10950600000001</v>
      </c>
      <c r="H540">
        <v>1</v>
      </c>
      <c r="I540">
        <v>1</v>
      </c>
      <c r="J540">
        <v>-0.16950599999999999</v>
      </c>
      <c r="K540">
        <f t="shared" si="37"/>
        <v>0.16950599999999999</v>
      </c>
      <c r="L540">
        <f t="shared" si="38"/>
        <v>2.8732284035999995E-2</v>
      </c>
      <c r="M540">
        <f t="shared" si="39"/>
        <v>2.8732284035999995E-2</v>
      </c>
    </row>
    <row r="541" spans="1:13" x14ac:dyDescent="0.25">
      <c r="A541" t="s">
        <v>57</v>
      </c>
      <c r="B541">
        <v>9047</v>
      </c>
      <c r="C541">
        <v>390781.61</v>
      </c>
      <c r="D541">
        <v>7405760.6100000003</v>
      </c>
      <c r="E541">
        <v>2</v>
      </c>
      <c r="F541">
        <v>769.96</v>
      </c>
      <c r="G541">
        <v>770.13409100000001</v>
      </c>
      <c r="H541">
        <v>1</v>
      </c>
      <c r="I541">
        <v>1</v>
      </c>
      <c r="J541">
        <v>-0.174091</v>
      </c>
      <c r="K541">
        <f t="shared" si="37"/>
        <v>0.174091</v>
      </c>
      <c r="L541">
        <f t="shared" si="38"/>
        <v>3.0307676281E-2</v>
      </c>
      <c r="M541">
        <f t="shared" si="39"/>
        <v>3.0307676281E-2</v>
      </c>
    </row>
    <row r="542" spans="1:13" x14ac:dyDescent="0.25">
      <c r="A542" t="s">
        <v>57</v>
      </c>
      <c r="B542">
        <v>9083</v>
      </c>
      <c r="C542">
        <v>390781.61</v>
      </c>
      <c r="D542">
        <v>7405760.6100000003</v>
      </c>
      <c r="E542">
        <v>2</v>
      </c>
      <c r="F542">
        <v>770.01</v>
      </c>
      <c r="G542">
        <v>770.15738799999997</v>
      </c>
      <c r="H542">
        <v>1</v>
      </c>
      <c r="I542">
        <v>1</v>
      </c>
      <c r="J542">
        <v>-0.14738799999999999</v>
      </c>
      <c r="K542">
        <f t="shared" si="37"/>
        <v>0.14738799999999999</v>
      </c>
      <c r="L542">
        <f t="shared" si="38"/>
        <v>2.1723222543999998E-2</v>
      </c>
      <c r="M542">
        <f t="shared" si="39"/>
        <v>2.1723222543999998E-2</v>
      </c>
    </row>
    <row r="543" spans="1:13" x14ac:dyDescent="0.25">
      <c r="A543" t="s">
        <v>57</v>
      </c>
      <c r="B543">
        <v>9117</v>
      </c>
      <c r="C543">
        <v>390781.61</v>
      </c>
      <c r="D543">
        <v>7405760.6100000003</v>
      </c>
      <c r="E543">
        <v>2</v>
      </c>
      <c r="F543">
        <v>770.2</v>
      </c>
      <c r="G543">
        <v>770.17881599999998</v>
      </c>
      <c r="H543">
        <v>1</v>
      </c>
      <c r="I543">
        <v>1</v>
      </c>
      <c r="J543">
        <v>2.1184000000000001E-2</v>
      </c>
      <c r="K543">
        <f t="shared" si="37"/>
        <v>2.1184000000000001E-2</v>
      </c>
      <c r="L543">
        <f t="shared" si="38"/>
        <v>4.4876185600000004E-4</v>
      </c>
      <c r="M543">
        <f t="shared" si="39"/>
        <v>4.4876185600000004E-4</v>
      </c>
    </row>
    <row r="544" spans="1:13" x14ac:dyDescent="0.25">
      <c r="A544" t="s">
        <v>57</v>
      </c>
      <c r="B544">
        <v>9132</v>
      </c>
      <c r="C544">
        <v>390781.61</v>
      </c>
      <c r="D544">
        <v>7405760.6100000003</v>
      </c>
      <c r="E544">
        <v>2</v>
      </c>
      <c r="F544">
        <v>770.17</v>
      </c>
      <c r="G544">
        <v>770.18814799999996</v>
      </c>
      <c r="H544">
        <v>1</v>
      </c>
      <c r="I544">
        <v>1</v>
      </c>
      <c r="J544">
        <v>-1.8148000000000001E-2</v>
      </c>
      <c r="K544">
        <f t="shared" si="37"/>
        <v>1.8148000000000001E-2</v>
      </c>
      <c r="L544">
        <f t="shared" si="38"/>
        <v>3.2934990400000001E-4</v>
      </c>
      <c r="M544">
        <f t="shared" si="39"/>
        <v>3.2934990400000001E-4</v>
      </c>
    </row>
    <row r="545" spans="1:13" x14ac:dyDescent="0.25">
      <c r="A545" t="s">
        <v>57</v>
      </c>
      <c r="B545">
        <v>9163</v>
      </c>
      <c r="C545">
        <v>390781.61</v>
      </c>
      <c r="D545">
        <v>7405760.6100000003</v>
      </c>
      <c r="E545">
        <v>2</v>
      </c>
      <c r="F545">
        <v>770.22</v>
      </c>
      <c r="G545">
        <v>770.20700899999997</v>
      </c>
      <c r="H545">
        <v>1</v>
      </c>
      <c r="I545">
        <v>1</v>
      </c>
      <c r="J545">
        <v>1.2991000000000001E-2</v>
      </c>
      <c r="K545">
        <f t="shared" si="37"/>
        <v>1.2991000000000001E-2</v>
      </c>
      <c r="L545">
        <f t="shared" si="38"/>
        <v>1.6876608100000002E-4</v>
      </c>
      <c r="M545">
        <f t="shared" si="39"/>
        <v>1.6876608100000002E-4</v>
      </c>
    </row>
    <row r="546" spans="1:13" x14ac:dyDescent="0.25">
      <c r="A546" t="s">
        <v>57</v>
      </c>
      <c r="B546">
        <v>9192</v>
      </c>
      <c r="C546">
        <v>390781.61</v>
      </c>
      <c r="D546">
        <v>7405760.6100000003</v>
      </c>
      <c r="E546">
        <v>2</v>
      </c>
      <c r="F546">
        <v>770.28</v>
      </c>
      <c r="G546">
        <v>770.22432900000001</v>
      </c>
      <c r="H546">
        <v>1</v>
      </c>
      <c r="I546">
        <v>1</v>
      </c>
      <c r="J546">
        <v>5.5670999999999998E-2</v>
      </c>
      <c r="K546">
        <f t="shared" si="37"/>
        <v>5.5670999999999998E-2</v>
      </c>
      <c r="L546">
        <f t="shared" si="38"/>
        <v>3.0992602409999999E-3</v>
      </c>
      <c r="M546">
        <f t="shared" si="39"/>
        <v>3.0992602409999999E-3</v>
      </c>
    </row>
    <row r="547" spans="1:13" x14ac:dyDescent="0.25">
      <c r="A547" t="s">
        <v>57</v>
      </c>
      <c r="B547">
        <v>9223</v>
      </c>
      <c r="C547">
        <v>390781.61</v>
      </c>
      <c r="D547">
        <v>7405760.6100000003</v>
      </c>
      <c r="E547">
        <v>2</v>
      </c>
      <c r="F547">
        <v>770.35</v>
      </c>
      <c r="G547">
        <v>770.24242400000003</v>
      </c>
      <c r="H547">
        <v>1</v>
      </c>
      <c r="I547">
        <v>1</v>
      </c>
      <c r="J547">
        <v>0.107576</v>
      </c>
      <c r="K547">
        <f t="shared" si="37"/>
        <v>0.107576</v>
      </c>
      <c r="L547">
        <f t="shared" si="38"/>
        <v>1.1572595776000002E-2</v>
      </c>
      <c r="M547">
        <f t="shared" si="39"/>
        <v>1.1572595776000002E-2</v>
      </c>
    </row>
    <row r="548" spans="1:13" x14ac:dyDescent="0.25">
      <c r="A548" t="s">
        <v>57</v>
      </c>
      <c r="B548">
        <v>9253</v>
      </c>
      <c r="C548">
        <v>390781.61</v>
      </c>
      <c r="D548">
        <v>7405760.6100000003</v>
      </c>
      <c r="E548">
        <v>2</v>
      </c>
      <c r="F548">
        <v>770.38</v>
      </c>
      <c r="G548">
        <v>770.25956399999995</v>
      </c>
      <c r="H548">
        <v>1</v>
      </c>
      <c r="I548">
        <v>1</v>
      </c>
      <c r="J548">
        <v>0.120436</v>
      </c>
      <c r="K548">
        <f t="shared" si="37"/>
        <v>0.120436</v>
      </c>
      <c r="L548">
        <f t="shared" si="38"/>
        <v>1.4504830096000001E-2</v>
      </c>
      <c r="M548">
        <f t="shared" si="39"/>
        <v>1.4504830096000001E-2</v>
      </c>
    </row>
    <row r="549" spans="1:13" x14ac:dyDescent="0.25">
      <c r="A549" t="s">
        <v>57</v>
      </c>
      <c r="B549">
        <v>9284</v>
      </c>
      <c r="C549">
        <v>390781.61</v>
      </c>
      <c r="D549">
        <v>7405760.6100000003</v>
      </c>
      <c r="E549">
        <v>2</v>
      </c>
      <c r="F549">
        <v>770.44</v>
      </c>
      <c r="G549">
        <v>770.27694699999995</v>
      </c>
      <c r="H549">
        <v>1</v>
      </c>
      <c r="I549">
        <v>1</v>
      </c>
      <c r="J549">
        <v>0.163053</v>
      </c>
      <c r="K549">
        <f t="shared" si="37"/>
        <v>0.163053</v>
      </c>
      <c r="L549">
        <f t="shared" si="38"/>
        <v>2.6586280809000003E-2</v>
      </c>
      <c r="M549">
        <f t="shared" si="39"/>
        <v>2.6586280809000003E-2</v>
      </c>
    </row>
    <row r="550" spans="1:13" x14ac:dyDescent="0.25">
      <c r="A550" t="s">
        <v>57</v>
      </c>
      <c r="B550">
        <v>9314</v>
      </c>
      <c r="C550">
        <v>390781.61</v>
      </c>
      <c r="D550">
        <v>7405760.6100000003</v>
      </c>
      <c r="E550">
        <v>2</v>
      </c>
      <c r="F550">
        <v>770.57</v>
      </c>
      <c r="G550">
        <v>770.29339500000003</v>
      </c>
      <c r="H550">
        <v>1</v>
      </c>
      <c r="I550">
        <v>1</v>
      </c>
      <c r="J550">
        <v>0.27660499999999999</v>
      </c>
      <c r="K550">
        <f t="shared" si="37"/>
        <v>0.27660499999999999</v>
      </c>
      <c r="L550">
        <f t="shared" si="38"/>
        <v>7.6510326024999992E-2</v>
      </c>
      <c r="M550">
        <f t="shared" si="39"/>
        <v>7.6510326024999992E-2</v>
      </c>
    </row>
    <row r="551" spans="1:13" x14ac:dyDescent="0.25">
      <c r="A551" t="s">
        <v>57</v>
      </c>
      <c r="B551">
        <v>9345</v>
      </c>
      <c r="C551">
        <v>390781.61</v>
      </c>
      <c r="D551">
        <v>7405760.6100000003</v>
      </c>
      <c r="E551">
        <v>2</v>
      </c>
      <c r="F551">
        <v>770.7</v>
      </c>
      <c r="G551">
        <v>770.31004299999995</v>
      </c>
      <c r="H551">
        <v>1</v>
      </c>
      <c r="I551">
        <v>1</v>
      </c>
      <c r="J551">
        <v>0.389957</v>
      </c>
      <c r="K551">
        <f t="shared" si="37"/>
        <v>0.389957</v>
      </c>
      <c r="L551">
        <f t="shared" si="38"/>
        <v>0.152066461849</v>
      </c>
      <c r="M551">
        <f t="shared" si="39"/>
        <v>0.152066461849</v>
      </c>
    </row>
    <row r="552" spans="1:13" x14ac:dyDescent="0.25">
      <c r="A552" t="s">
        <v>57</v>
      </c>
      <c r="B552">
        <v>9376</v>
      </c>
      <c r="C552">
        <v>390781.61</v>
      </c>
      <c r="D552">
        <v>7405760.6100000003</v>
      </c>
      <c r="E552">
        <v>2</v>
      </c>
      <c r="F552">
        <v>770.5</v>
      </c>
      <c r="G552">
        <v>770.32626800000003</v>
      </c>
      <c r="H552">
        <v>1</v>
      </c>
      <c r="I552">
        <v>1</v>
      </c>
      <c r="J552">
        <v>0.173732</v>
      </c>
      <c r="K552">
        <f t="shared" si="37"/>
        <v>0.173732</v>
      </c>
      <c r="L552">
        <f t="shared" si="38"/>
        <v>3.0182807823999999E-2</v>
      </c>
      <c r="M552">
        <f t="shared" si="39"/>
        <v>3.0182807823999999E-2</v>
      </c>
    </row>
    <row r="553" spans="1:13" x14ac:dyDescent="0.25">
      <c r="A553" t="s">
        <v>57</v>
      </c>
      <c r="B553">
        <v>9406</v>
      </c>
      <c r="C553">
        <v>390781.61</v>
      </c>
      <c r="D553">
        <v>7405760.6100000003</v>
      </c>
      <c r="E553">
        <v>2</v>
      </c>
      <c r="F553">
        <v>770.09</v>
      </c>
      <c r="G553">
        <v>770.34163699999999</v>
      </c>
      <c r="H553">
        <v>1</v>
      </c>
      <c r="I553">
        <v>1</v>
      </c>
      <c r="J553">
        <v>-0.251637</v>
      </c>
      <c r="K553">
        <f t="shared" si="37"/>
        <v>0.251637</v>
      </c>
      <c r="L553">
        <f t="shared" si="38"/>
        <v>6.3321179768999994E-2</v>
      </c>
      <c r="M553">
        <f t="shared" si="39"/>
        <v>6.3321179768999994E-2</v>
      </c>
    </row>
    <row r="554" spans="1:13" x14ac:dyDescent="0.25">
      <c r="A554" t="s">
        <v>57</v>
      </c>
      <c r="B554">
        <v>9437</v>
      </c>
      <c r="C554">
        <v>390781.61</v>
      </c>
      <c r="D554">
        <v>7405760.6100000003</v>
      </c>
      <c r="E554">
        <v>2</v>
      </c>
      <c r="F554">
        <v>770.17</v>
      </c>
      <c r="G554">
        <v>770.35714199999995</v>
      </c>
      <c r="H554">
        <v>1</v>
      </c>
      <c r="I554">
        <v>1</v>
      </c>
      <c r="J554">
        <v>-0.187142</v>
      </c>
      <c r="K554">
        <f t="shared" si="37"/>
        <v>0.187142</v>
      </c>
      <c r="L554">
        <f t="shared" si="38"/>
        <v>3.5022128164000001E-2</v>
      </c>
      <c r="M554">
        <f t="shared" si="39"/>
        <v>3.5022128164000001E-2</v>
      </c>
    </row>
    <row r="555" spans="1:13" x14ac:dyDescent="0.25">
      <c r="A555" t="s">
        <v>57</v>
      </c>
      <c r="B555">
        <v>9467</v>
      </c>
      <c r="C555">
        <v>390781.61</v>
      </c>
      <c r="D555">
        <v>7405760.6100000003</v>
      </c>
      <c r="E555">
        <v>2</v>
      </c>
      <c r="F555">
        <v>770.16</v>
      </c>
      <c r="G555">
        <v>770.37178800000004</v>
      </c>
      <c r="H555">
        <v>1</v>
      </c>
      <c r="I555">
        <v>1</v>
      </c>
      <c r="J555">
        <v>-0.211788</v>
      </c>
      <c r="K555">
        <f t="shared" si="37"/>
        <v>0.211788</v>
      </c>
      <c r="L555">
        <f t="shared" si="38"/>
        <v>4.4854156944000002E-2</v>
      </c>
      <c r="M555">
        <f t="shared" si="39"/>
        <v>4.4854156944000002E-2</v>
      </c>
    </row>
    <row r="556" spans="1:13" x14ac:dyDescent="0.25">
      <c r="A556" t="s">
        <v>57</v>
      </c>
      <c r="B556">
        <v>9498</v>
      </c>
      <c r="C556">
        <v>390781.61</v>
      </c>
      <c r="D556">
        <v>7405760.6100000003</v>
      </c>
      <c r="E556">
        <v>2</v>
      </c>
      <c r="F556">
        <v>770.18</v>
      </c>
      <c r="G556">
        <v>770.38648699999999</v>
      </c>
      <c r="H556">
        <v>1</v>
      </c>
      <c r="I556">
        <v>1</v>
      </c>
      <c r="J556">
        <v>-0.206487</v>
      </c>
      <c r="K556">
        <f t="shared" si="37"/>
        <v>0.206487</v>
      </c>
      <c r="L556">
        <f t="shared" si="38"/>
        <v>4.2636881169000003E-2</v>
      </c>
      <c r="M556">
        <f t="shared" si="39"/>
        <v>4.2636881169000003E-2</v>
      </c>
    </row>
    <row r="557" spans="1:13" x14ac:dyDescent="0.25">
      <c r="A557" t="s">
        <v>57</v>
      </c>
      <c r="B557">
        <v>9529</v>
      </c>
      <c r="C557">
        <v>390781.61</v>
      </c>
      <c r="D557">
        <v>7405760.6100000003</v>
      </c>
      <c r="E557">
        <v>2</v>
      </c>
      <c r="F557">
        <v>770.7</v>
      </c>
      <c r="G557">
        <v>770.40085799999997</v>
      </c>
      <c r="H557">
        <v>1</v>
      </c>
      <c r="I557">
        <v>1</v>
      </c>
      <c r="J557">
        <v>0.29914200000000002</v>
      </c>
      <c r="K557">
        <f t="shared" si="37"/>
        <v>0.29914200000000002</v>
      </c>
      <c r="L557">
        <f t="shared" si="38"/>
        <v>8.948593616400001E-2</v>
      </c>
      <c r="M557">
        <f t="shared" si="39"/>
        <v>8.948593616400001E-2</v>
      </c>
    </row>
    <row r="558" spans="1:13" x14ac:dyDescent="0.25">
      <c r="A558" t="s">
        <v>57</v>
      </c>
      <c r="B558">
        <v>9557</v>
      </c>
      <c r="C558">
        <v>390781.61</v>
      </c>
      <c r="D558">
        <v>7405760.6100000003</v>
      </c>
      <c r="E558">
        <v>2</v>
      </c>
      <c r="F558">
        <v>770.92</v>
      </c>
      <c r="G558">
        <v>770.41348200000004</v>
      </c>
      <c r="H558">
        <v>1</v>
      </c>
      <c r="I558">
        <v>1</v>
      </c>
      <c r="J558">
        <v>0.50651800000000002</v>
      </c>
      <c r="K558">
        <f t="shared" si="37"/>
        <v>0.50651800000000002</v>
      </c>
      <c r="L558">
        <f t="shared" si="38"/>
        <v>0.25656048432400003</v>
      </c>
      <c r="M558">
        <f t="shared" si="39"/>
        <v>0.25656048432400003</v>
      </c>
    </row>
    <row r="559" spans="1:13" x14ac:dyDescent="0.25">
      <c r="A559" t="s">
        <v>57</v>
      </c>
      <c r="B559">
        <v>9588</v>
      </c>
      <c r="C559">
        <v>390781.61</v>
      </c>
      <c r="D559">
        <v>7405760.6100000003</v>
      </c>
      <c r="E559">
        <v>2</v>
      </c>
      <c r="F559">
        <v>771.24</v>
      </c>
      <c r="G559">
        <v>770.427142</v>
      </c>
      <c r="H559">
        <v>1</v>
      </c>
      <c r="I559">
        <v>1</v>
      </c>
      <c r="J559">
        <v>0.81285799999999997</v>
      </c>
      <c r="K559">
        <f t="shared" si="37"/>
        <v>0.81285799999999997</v>
      </c>
      <c r="L559">
        <f t="shared" si="38"/>
        <v>0.6607381281639999</v>
      </c>
      <c r="M559">
        <f t="shared" si="39"/>
        <v>0.6607381281639999</v>
      </c>
    </row>
    <row r="560" spans="1:13" x14ac:dyDescent="0.25">
      <c r="A560" t="s">
        <v>57</v>
      </c>
      <c r="B560">
        <v>9645</v>
      </c>
      <c r="C560">
        <v>390781.61</v>
      </c>
      <c r="D560">
        <v>7405760.6100000003</v>
      </c>
      <c r="E560">
        <v>2</v>
      </c>
      <c r="F560">
        <v>771.37</v>
      </c>
      <c r="G560">
        <v>770.45122200000003</v>
      </c>
      <c r="H560">
        <v>1</v>
      </c>
      <c r="I560">
        <v>1</v>
      </c>
      <c r="J560">
        <v>0.91877799999999998</v>
      </c>
      <c r="K560">
        <f t="shared" si="37"/>
        <v>0.91877799999999998</v>
      </c>
      <c r="L560">
        <f t="shared" si="38"/>
        <v>0.84415301328399994</v>
      </c>
      <c r="M560">
        <f t="shared" si="39"/>
        <v>0.84415301328399994</v>
      </c>
    </row>
    <row r="561" spans="1:13" x14ac:dyDescent="0.25">
      <c r="A561" t="s">
        <v>57</v>
      </c>
      <c r="B561">
        <v>9656</v>
      </c>
      <c r="C561">
        <v>390781.61</v>
      </c>
      <c r="D561">
        <v>7405760.6100000003</v>
      </c>
      <c r="E561">
        <v>2</v>
      </c>
      <c r="F561">
        <v>771.35</v>
      </c>
      <c r="G561">
        <v>770.45570399999997</v>
      </c>
      <c r="H561">
        <v>1</v>
      </c>
      <c r="I561">
        <v>1</v>
      </c>
      <c r="J561">
        <v>0.89429599999999998</v>
      </c>
      <c r="K561">
        <f t="shared" si="37"/>
        <v>0.89429599999999998</v>
      </c>
      <c r="L561">
        <f t="shared" si="38"/>
        <v>0.79976533561599994</v>
      </c>
      <c r="M561">
        <f t="shared" si="39"/>
        <v>0.79976533561599994</v>
      </c>
    </row>
    <row r="562" spans="1:13" x14ac:dyDescent="0.25">
      <c r="A562" t="s">
        <v>57</v>
      </c>
      <c r="B562">
        <v>9664</v>
      </c>
      <c r="C562">
        <v>390781.61</v>
      </c>
      <c r="D562">
        <v>7405760.6100000003</v>
      </c>
      <c r="E562">
        <v>2</v>
      </c>
      <c r="F562">
        <v>771.35</v>
      </c>
      <c r="G562">
        <v>770.45893699999999</v>
      </c>
      <c r="H562">
        <v>1</v>
      </c>
      <c r="I562">
        <v>1</v>
      </c>
      <c r="J562">
        <v>0.89106300000000005</v>
      </c>
      <c r="K562">
        <f t="shared" si="37"/>
        <v>0.89106300000000005</v>
      </c>
      <c r="L562">
        <f t="shared" si="38"/>
        <v>0.7939932699690001</v>
      </c>
      <c r="M562">
        <f t="shared" si="39"/>
        <v>0.7939932699690001</v>
      </c>
    </row>
    <row r="563" spans="1:13" x14ac:dyDescent="0.25">
      <c r="A563" t="s">
        <v>57</v>
      </c>
      <c r="B563">
        <v>9692</v>
      </c>
      <c r="C563">
        <v>390781.61</v>
      </c>
      <c r="D563">
        <v>7405760.6100000003</v>
      </c>
      <c r="E563">
        <v>2</v>
      </c>
      <c r="F563">
        <v>772</v>
      </c>
      <c r="G563">
        <v>770.47008600000004</v>
      </c>
      <c r="H563">
        <v>1</v>
      </c>
      <c r="I563">
        <v>1</v>
      </c>
      <c r="J563">
        <v>1.529914</v>
      </c>
      <c r="K563">
        <f t="shared" si="37"/>
        <v>1.529914</v>
      </c>
      <c r="L563">
        <f t="shared" si="38"/>
        <v>2.340636847396</v>
      </c>
      <c r="M563">
        <f t="shared" si="39"/>
        <v>2.340636847396</v>
      </c>
    </row>
    <row r="564" spans="1:13" x14ac:dyDescent="0.25">
      <c r="A564" t="s">
        <v>57</v>
      </c>
      <c r="B564">
        <v>9762</v>
      </c>
      <c r="C564">
        <v>390781.61</v>
      </c>
      <c r="D564">
        <v>7405760.6100000003</v>
      </c>
      <c r="E564">
        <v>2</v>
      </c>
      <c r="F564">
        <v>771.57</v>
      </c>
      <c r="G564">
        <v>770.49652600000002</v>
      </c>
      <c r="H564">
        <v>1</v>
      </c>
      <c r="I564">
        <v>1</v>
      </c>
      <c r="J564">
        <v>1.073474</v>
      </c>
      <c r="K564">
        <f t="shared" si="37"/>
        <v>1.073474</v>
      </c>
      <c r="L564">
        <f t="shared" si="38"/>
        <v>1.1523464286760001</v>
      </c>
      <c r="M564">
        <f t="shared" si="39"/>
        <v>1.1523464286760001</v>
      </c>
    </row>
    <row r="565" spans="1:13" x14ac:dyDescent="0.25">
      <c r="A565" t="s">
        <v>57</v>
      </c>
      <c r="B565">
        <v>9832</v>
      </c>
      <c r="C565">
        <v>390781.61</v>
      </c>
      <c r="D565">
        <v>7405760.6100000003</v>
      </c>
      <c r="E565">
        <v>2</v>
      </c>
      <c r="F565">
        <v>771.72</v>
      </c>
      <c r="G565">
        <v>770.52097700000002</v>
      </c>
      <c r="H565">
        <v>1</v>
      </c>
      <c r="I565">
        <v>1</v>
      </c>
      <c r="J565">
        <v>1.1990229999999999</v>
      </c>
      <c r="K565">
        <f t="shared" si="37"/>
        <v>1.1990229999999999</v>
      </c>
      <c r="L565">
        <f t="shared" si="38"/>
        <v>1.4376561545289999</v>
      </c>
      <c r="M565">
        <f t="shared" si="39"/>
        <v>1.4376561545289999</v>
      </c>
    </row>
    <row r="566" spans="1:13" x14ac:dyDescent="0.25">
      <c r="A566" t="s">
        <v>57</v>
      </c>
      <c r="B566">
        <v>9875</v>
      </c>
      <c r="C566">
        <v>390781.61</v>
      </c>
      <c r="D566">
        <v>7405760.6100000003</v>
      </c>
      <c r="E566">
        <v>2</v>
      </c>
      <c r="F566">
        <v>771.83</v>
      </c>
      <c r="G566">
        <v>770.53506300000004</v>
      </c>
      <c r="H566">
        <v>1</v>
      </c>
      <c r="I566">
        <v>1</v>
      </c>
      <c r="J566">
        <v>1.294937</v>
      </c>
      <c r="K566">
        <f t="shared" si="37"/>
        <v>1.294937</v>
      </c>
      <c r="L566">
        <f t="shared" si="38"/>
        <v>1.676861833969</v>
      </c>
      <c r="M566">
        <f t="shared" si="39"/>
        <v>1.676861833969</v>
      </c>
    </row>
    <row r="567" spans="1:13" x14ac:dyDescent="0.25">
      <c r="A567" t="s">
        <v>57</v>
      </c>
      <c r="B567">
        <v>9942</v>
      </c>
      <c r="C567">
        <v>390781.61</v>
      </c>
      <c r="D567">
        <v>7405760.6100000003</v>
      </c>
      <c r="E567">
        <v>2</v>
      </c>
      <c r="F567">
        <v>771.96</v>
      </c>
      <c r="G567">
        <v>770.55601899999999</v>
      </c>
      <c r="H567">
        <v>1</v>
      </c>
      <c r="I567">
        <v>1</v>
      </c>
      <c r="J567">
        <v>1.4039809999999999</v>
      </c>
      <c r="K567">
        <f t="shared" si="37"/>
        <v>1.4039809999999999</v>
      </c>
      <c r="L567">
        <f t="shared" si="38"/>
        <v>1.9711626483609999</v>
      </c>
      <c r="M567">
        <f t="shared" si="39"/>
        <v>1.9711626483609999</v>
      </c>
    </row>
    <row r="568" spans="1:13" x14ac:dyDescent="0.25">
      <c r="A568" t="s">
        <v>57</v>
      </c>
      <c r="B568">
        <v>10007</v>
      </c>
      <c r="C568">
        <v>390781.61</v>
      </c>
      <c r="D568">
        <v>7405760.6100000003</v>
      </c>
      <c r="E568">
        <v>2</v>
      </c>
      <c r="F568">
        <v>772.07</v>
      </c>
      <c r="G568">
        <v>770.57520499999998</v>
      </c>
      <c r="H568">
        <v>1</v>
      </c>
      <c r="I568">
        <v>1</v>
      </c>
      <c r="J568">
        <v>1.4947950000000001</v>
      </c>
      <c r="K568">
        <f t="shared" si="37"/>
        <v>1.4947950000000001</v>
      </c>
      <c r="L568">
        <f t="shared" si="38"/>
        <v>2.2344120920250004</v>
      </c>
      <c r="M568">
        <f t="shared" si="39"/>
        <v>2.2344120920250004</v>
      </c>
    </row>
    <row r="569" spans="1:13" x14ac:dyDescent="0.25">
      <c r="A569" t="s">
        <v>57</v>
      </c>
      <c r="B569">
        <v>10036</v>
      </c>
      <c r="C569">
        <v>390781.61</v>
      </c>
      <c r="D569">
        <v>7405760.6100000003</v>
      </c>
      <c r="E569">
        <v>2</v>
      </c>
      <c r="F569">
        <v>772.12</v>
      </c>
      <c r="G569">
        <v>770.58347600000002</v>
      </c>
      <c r="H569">
        <v>1</v>
      </c>
      <c r="I569">
        <v>1</v>
      </c>
      <c r="J569">
        <v>1.536524</v>
      </c>
      <c r="K569">
        <f t="shared" si="37"/>
        <v>1.536524</v>
      </c>
      <c r="L569">
        <f t="shared" si="38"/>
        <v>2.3609060025759998</v>
      </c>
      <c r="M569">
        <f t="shared" si="39"/>
        <v>2.3609060025759998</v>
      </c>
    </row>
    <row r="570" spans="1:13" x14ac:dyDescent="0.25">
      <c r="A570" t="s">
        <v>58</v>
      </c>
      <c r="B570">
        <v>1</v>
      </c>
      <c r="C570">
        <v>391200.1</v>
      </c>
      <c r="D570">
        <v>7406071.3700000001</v>
      </c>
      <c r="E570">
        <v>2</v>
      </c>
      <c r="F570">
        <v>761.28</v>
      </c>
      <c r="G570">
        <v>760.38279499999999</v>
      </c>
      <c r="H570">
        <v>1</v>
      </c>
      <c r="I570">
        <v>1</v>
      </c>
      <c r="J570">
        <v>0.89720500000000003</v>
      </c>
      <c r="K570">
        <f t="shared" si="37"/>
        <v>0.89720500000000003</v>
      </c>
      <c r="L570">
        <f t="shared" si="38"/>
        <v>0.80497681202500004</v>
      </c>
      <c r="M570">
        <f t="shared" si="39"/>
        <v>0.80497681202500004</v>
      </c>
    </row>
    <row r="571" spans="1:13" x14ac:dyDescent="0.25">
      <c r="A571" t="s">
        <v>58</v>
      </c>
      <c r="B571">
        <v>152</v>
      </c>
      <c r="C571">
        <v>391200.1</v>
      </c>
      <c r="D571">
        <v>7406071.3700000001</v>
      </c>
      <c r="E571">
        <v>2</v>
      </c>
      <c r="F571">
        <v>761.27</v>
      </c>
      <c r="G571">
        <v>760.39516000000003</v>
      </c>
      <c r="H571">
        <v>1</v>
      </c>
      <c r="I571">
        <v>1</v>
      </c>
      <c r="J571">
        <v>0.87483999999999995</v>
      </c>
      <c r="K571">
        <f t="shared" si="37"/>
        <v>0.87483999999999995</v>
      </c>
      <c r="L571">
        <f t="shared" si="38"/>
        <v>0.76534502559999995</v>
      </c>
      <c r="M571">
        <f t="shared" si="39"/>
        <v>0.76534502559999995</v>
      </c>
    </row>
    <row r="572" spans="1:13" x14ac:dyDescent="0.25">
      <c r="A572" t="s">
        <v>58</v>
      </c>
      <c r="B572">
        <v>518</v>
      </c>
      <c r="C572">
        <v>391200.1</v>
      </c>
      <c r="D572">
        <v>7406071.3700000001</v>
      </c>
      <c r="E572">
        <v>2</v>
      </c>
      <c r="F572">
        <v>761.69</v>
      </c>
      <c r="G572">
        <v>760.43359499999997</v>
      </c>
      <c r="H572">
        <v>1</v>
      </c>
      <c r="I572">
        <v>1</v>
      </c>
      <c r="J572">
        <v>1.256405</v>
      </c>
      <c r="K572">
        <f t="shared" si="37"/>
        <v>1.256405</v>
      </c>
      <c r="L572">
        <f t="shared" si="38"/>
        <v>1.5785535240249999</v>
      </c>
      <c r="M572">
        <f t="shared" si="39"/>
        <v>1.5785535240249999</v>
      </c>
    </row>
    <row r="573" spans="1:13" x14ac:dyDescent="0.25">
      <c r="A573" t="s">
        <v>58</v>
      </c>
      <c r="B573">
        <v>883</v>
      </c>
      <c r="C573">
        <v>391200.1</v>
      </c>
      <c r="D573">
        <v>7406071.3700000001</v>
      </c>
      <c r="E573">
        <v>2</v>
      </c>
      <c r="F573">
        <v>762.79</v>
      </c>
      <c r="G573">
        <v>760.48862599999995</v>
      </c>
      <c r="H573">
        <v>1</v>
      </c>
      <c r="I573">
        <v>1</v>
      </c>
      <c r="J573">
        <v>2.301374</v>
      </c>
      <c r="K573">
        <f t="shared" si="37"/>
        <v>2.301374</v>
      </c>
      <c r="L573">
        <f t="shared" si="38"/>
        <v>5.2963222878760003</v>
      </c>
      <c r="M573">
        <f t="shared" si="39"/>
        <v>5.2963222878760003</v>
      </c>
    </row>
    <row r="574" spans="1:13" x14ac:dyDescent="0.25">
      <c r="A574" t="s">
        <v>58</v>
      </c>
      <c r="B574">
        <v>1248</v>
      </c>
      <c r="C574">
        <v>391200.1</v>
      </c>
      <c r="D574">
        <v>7406071.3700000001</v>
      </c>
      <c r="E574">
        <v>2</v>
      </c>
      <c r="F574">
        <v>762.97</v>
      </c>
      <c r="G574">
        <v>760.55932399999995</v>
      </c>
      <c r="H574">
        <v>1</v>
      </c>
      <c r="I574">
        <v>1</v>
      </c>
      <c r="J574">
        <v>2.410676</v>
      </c>
      <c r="K574">
        <f t="shared" si="37"/>
        <v>2.410676</v>
      </c>
      <c r="L574">
        <f t="shared" si="38"/>
        <v>5.8113587769760002</v>
      </c>
      <c r="M574">
        <f t="shared" si="39"/>
        <v>5.8113587769760002</v>
      </c>
    </row>
    <row r="575" spans="1:13" x14ac:dyDescent="0.25">
      <c r="A575" t="s">
        <v>58</v>
      </c>
      <c r="B575">
        <v>1613</v>
      </c>
      <c r="C575">
        <v>391200.1</v>
      </c>
      <c r="D575">
        <v>7406071.3700000001</v>
      </c>
      <c r="E575">
        <v>2</v>
      </c>
      <c r="F575">
        <v>763.17</v>
      </c>
      <c r="G575">
        <v>760.64492700000005</v>
      </c>
      <c r="H575">
        <v>1</v>
      </c>
      <c r="I575">
        <v>1</v>
      </c>
      <c r="J575">
        <v>2.5250729999999999</v>
      </c>
      <c r="K575">
        <f t="shared" si="37"/>
        <v>2.5250729999999999</v>
      </c>
      <c r="L575">
        <f t="shared" si="38"/>
        <v>6.3759936553289993</v>
      </c>
      <c r="M575">
        <f t="shared" si="39"/>
        <v>6.3759936553289993</v>
      </c>
    </row>
    <row r="576" spans="1:13" x14ac:dyDescent="0.25">
      <c r="A576" t="s">
        <v>58</v>
      </c>
      <c r="B576">
        <v>1979</v>
      </c>
      <c r="C576">
        <v>391200.1</v>
      </c>
      <c r="D576">
        <v>7406071.3700000001</v>
      </c>
      <c r="E576">
        <v>2</v>
      </c>
      <c r="F576">
        <v>763.57</v>
      </c>
      <c r="G576">
        <v>760.74705800000004</v>
      </c>
      <c r="H576">
        <v>1</v>
      </c>
      <c r="I576">
        <v>1</v>
      </c>
      <c r="J576">
        <v>2.8229419999999998</v>
      </c>
      <c r="K576">
        <f t="shared" si="37"/>
        <v>2.8229419999999998</v>
      </c>
      <c r="L576">
        <f t="shared" si="38"/>
        <v>7.9690015353639989</v>
      </c>
      <c r="M576">
        <f t="shared" si="39"/>
        <v>7.9690015353639989</v>
      </c>
    </row>
    <row r="577" spans="1:13" x14ac:dyDescent="0.25">
      <c r="A577" t="s">
        <v>58</v>
      </c>
      <c r="B577">
        <v>2344</v>
      </c>
      <c r="C577">
        <v>391200.1</v>
      </c>
      <c r="D577">
        <v>7406071.3700000001</v>
      </c>
      <c r="E577">
        <v>2</v>
      </c>
      <c r="F577">
        <v>763.71</v>
      </c>
      <c r="G577">
        <v>760.86760200000003</v>
      </c>
      <c r="H577">
        <v>1</v>
      </c>
      <c r="I577">
        <v>1</v>
      </c>
      <c r="J577">
        <v>2.8423980000000002</v>
      </c>
      <c r="K577">
        <f t="shared" si="37"/>
        <v>2.8423980000000002</v>
      </c>
      <c r="L577">
        <f t="shared" si="38"/>
        <v>8.0792263904040009</v>
      </c>
      <c r="M577">
        <f t="shared" si="39"/>
        <v>8.0792263904040009</v>
      </c>
    </row>
    <row r="578" spans="1:13" x14ac:dyDescent="0.25">
      <c r="A578" t="s">
        <v>58</v>
      </c>
      <c r="B578">
        <v>2709</v>
      </c>
      <c r="C578">
        <v>391200.1</v>
      </c>
      <c r="D578">
        <v>7406071.3700000001</v>
      </c>
      <c r="E578">
        <v>2</v>
      </c>
      <c r="F578">
        <v>764.1</v>
      </c>
      <c r="G578">
        <v>761.02232600000002</v>
      </c>
      <c r="H578">
        <v>1</v>
      </c>
      <c r="I578">
        <v>1</v>
      </c>
      <c r="J578">
        <v>3.077674</v>
      </c>
      <c r="K578">
        <f t="shared" ref="K578:K640" si="40">ABS(J578)</f>
        <v>3.077674</v>
      </c>
      <c r="L578">
        <f t="shared" ref="L578:L640" si="41">K578^2</f>
        <v>9.4720772502759996</v>
      </c>
      <c r="M578">
        <f t="shared" si="39"/>
        <v>9.4720772502759996</v>
      </c>
    </row>
    <row r="579" spans="1:13" x14ac:dyDescent="0.25">
      <c r="A579" t="s">
        <v>58</v>
      </c>
      <c r="B579">
        <v>3074</v>
      </c>
      <c r="C579">
        <v>391200.1</v>
      </c>
      <c r="D579">
        <v>7406071.3700000001</v>
      </c>
      <c r="E579">
        <v>2</v>
      </c>
      <c r="F579">
        <v>762.91</v>
      </c>
      <c r="G579">
        <v>761.24852899999996</v>
      </c>
      <c r="H579">
        <v>1</v>
      </c>
      <c r="I579">
        <v>1</v>
      </c>
      <c r="J579">
        <v>1.6614709999999999</v>
      </c>
      <c r="K579">
        <f t="shared" si="40"/>
        <v>1.6614709999999999</v>
      </c>
      <c r="L579">
        <f t="shared" si="41"/>
        <v>2.7604858838409996</v>
      </c>
      <c r="M579">
        <f t="shared" ref="M579:M641" si="42">L579*H579</f>
        <v>2.7604858838409996</v>
      </c>
    </row>
    <row r="580" spans="1:13" x14ac:dyDescent="0.25">
      <c r="A580" t="s">
        <v>58</v>
      </c>
      <c r="B580">
        <v>3440</v>
      </c>
      <c r="C580">
        <v>391200.1</v>
      </c>
      <c r="D580">
        <v>7406071.3700000001</v>
      </c>
      <c r="E580">
        <v>2</v>
      </c>
      <c r="F580">
        <v>767.67</v>
      </c>
      <c r="G580">
        <v>761.58173999999997</v>
      </c>
      <c r="H580">
        <v>1</v>
      </c>
      <c r="I580">
        <v>1</v>
      </c>
      <c r="J580">
        <v>6.08826</v>
      </c>
      <c r="K580">
        <f t="shared" si="40"/>
        <v>6.08826</v>
      </c>
      <c r="L580">
        <f t="shared" si="41"/>
        <v>37.0669098276</v>
      </c>
      <c r="M580">
        <f t="shared" si="42"/>
        <v>37.0669098276</v>
      </c>
    </row>
    <row r="581" spans="1:13" x14ac:dyDescent="0.25">
      <c r="A581" t="s">
        <v>58</v>
      </c>
      <c r="B581">
        <v>3805</v>
      </c>
      <c r="C581">
        <v>391200.1</v>
      </c>
      <c r="D581">
        <v>7406071.3700000001</v>
      </c>
      <c r="E581">
        <v>2</v>
      </c>
      <c r="F581">
        <v>767.08</v>
      </c>
      <c r="G581">
        <v>762.02746500000001</v>
      </c>
      <c r="H581">
        <v>1</v>
      </c>
      <c r="I581">
        <v>1</v>
      </c>
      <c r="J581">
        <v>5.0525349999999998</v>
      </c>
      <c r="K581">
        <f t="shared" si="40"/>
        <v>5.0525349999999998</v>
      </c>
      <c r="L581">
        <f t="shared" si="41"/>
        <v>25.528109926224996</v>
      </c>
      <c r="M581">
        <f t="shared" si="42"/>
        <v>25.528109926224996</v>
      </c>
    </row>
    <row r="582" spans="1:13" x14ac:dyDescent="0.25">
      <c r="A582" t="s">
        <v>58</v>
      </c>
      <c r="B582">
        <v>4170</v>
      </c>
      <c r="C582">
        <v>391200.1</v>
      </c>
      <c r="D582">
        <v>7406071.3700000001</v>
      </c>
      <c r="E582">
        <v>2</v>
      </c>
      <c r="F582">
        <v>767.75</v>
      </c>
      <c r="G582">
        <v>762.542239</v>
      </c>
      <c r="H582">
        <v>1</v>
      </c>
      <c r="I582">
        <v>1</v>
      </c>
      <c r="J582">
        <v>5.2077609999999996</v>
      </c>
      <c r="K582">
        <f t="shared" si="40"/>
        <v>5.2077609999999996</v>
      </c>
      <c r="L582">
        <f t="shared" si="41"/>
        <v>27.120774633120995</v>
      </c>
      <c r="M582">
        <f t="shared" si="42"/>
        <v>27.120774633120995</v>
      </c>
    </row>
    <row r="583" spans="1:13" x14ac:dyDescent="0.25">
      <c r="A583" t="s">
        <v>58</v>
      </c>
      <c r="B583">
        <v>5631</v>
      </c>
      <c r="C583">
        <v>391200.1</v>
      </c>
      <c r="D583">
        <v>7406071.3700000001</v>
      </c>
      <c r="E583">
        <v>2</v>
      </c>
      <c r="F583">
        <v>775.6</v>
      </c>
      <c r="G583">
        <v>764.94748300000003</v>
      </c>
      <c r="H583">
        <v>1</v>
      </c>
      <c r="I583">
        <v>1</v>
      </c>
      <c r="J583">
        <v>10.652517</v>
      </c>
      <c r="K583">
        <f t="shared" si="40"/>
        <v>10.652517</v>
      </c>
      <c r="L583">
        <f t="shared" si="41"/>
        <v>113.476118435289</v>
      </c>
      <c r="M583">
        <f t="shared" si="42"/>
        <v>113.476118435289</v>
      </c>
    </row>
    <row r="584" spans="1:13" x14ac:dyDescent="0.25">
      <c r="A584" t="s">
        <v>58</v>
      </c>
      <c r="B584">
        <v>5996</v>
      </c>
      <c r="C584">
        <v>391200.1</v>
      </c>
      <c r="D584">
        <v>7406071.3700000001</v>
      </c>
      <c r="E584">
        <v>2</v>
      </c>
      <c r="F584">
        <v>776.12</v>
      </c>
      <c r="G584">
        <v>765.60965899999997</v>
      </c>
      <c r="H584">
        <v>1</v>
      </c>
      <c r="I584">
        <v>1</v>
      </c>
      <c r="J584">
        <v>10.510341</v>
      </c>
      <c r="K584">
        <f t="shared" si="40"/>
        <v>10.510341</v>
      </c>
      <c r="L584">
        <f t="shared" si="41"/>
        <v>110.467267936281</v>
      </c>
      <c r="M584">
        <f t="shared" si="42"/>
        <v>110.467267936281</v>
      </c>
    </row>
    <row r="585" spans="1:13" x14ac:dyDescent="0.25">
      <c r="A585" t="s">
        <v>58</v>
      </c>
      <c r="B585">
        <v>6362</v>
      </c>
      <c r="C585">
        <v>391200.1</v>
      </c>
      <c r="D585">
        <v>7406071.3700000001</v>
      </c>
      <c r="E585">
        <v>2</v>
      </c>
      <c r="F585">
        <v>776.17</v>
      </c>
      <c r="G585">
        <v>766.29150000000004</v>
      </c>
      <c r="H585">
        <v>1</v>
      </c>
      <c r="I585">
        <v>1</v>
      </c>
      <c r="J585">
        <v>9.8785000000000007</v>
      </c>
      <c r="K585">
        <f t="shared" si="40"/>
        <v>9.8785000000000007</v>
      </c>
      <c r="L585">
        <f t="shared" si="41"/>
        <v>97.584762250000011</v>
      </c>
      <c r="M585">
        <f t="shared" si="42"/>
        <v>97.584762250000011</v>
      </c>
    </row>
    <row r="586" spans="1:13" x14ac:dyDescent="0.25">
      <c r="A586" t="s">
        <v>58</v>
      </c>
      <c r="B586">
        <v>6727</v>
      </c>
      <c r="C586">
        <v>391200.1</v>
      </c>
      <c r="D586">
        <v>7406071.3700000001</v>
      </c>
      <c r="E586">
        <v>2</v>
      </c>
      <c r="F586">
        <v>776.8</v>
      </c>
      <c r="G586">
        <v>767.00067899999999</v>
      </c>
      <c r="H586">
        <v>1</v>
      </c>
      <c r="I586">
        <v>1</v>
      </c>
      <c r="J586">
        <v>9.7993210000000008</v>
      </c>
      <c r="K586">
        <f t="shared" si="40"/>
        <v>9.7993210000000008</v>
      </c>
      <c r="L586">
        <f t="shared" si="41"/>
        <v>96.026692061041018</v>
      </c>
      <c r="M586">
        <f t="shared" si="42"/>
        <v>96.026692061041018</v>
      </c>
    </row>
    <row r="587" spans="1:13" x14ac:dyDescent="0.25">
      <c r="A587" t="s">
        <v>58</v>
      </c>
      <c r="B587">
        <v>9692</v>
      </c>
      <c r="C587">
        <v>391200.1</v>
      </c>
      <c r="D587">
        <v>7406071.3700000001</v>
      </c>
      <c r="E587">
        <v>2</v>
      </c>
      <c r="F587">
        <v>783.73</v>
      </c>
      <c r="G587">
        <v>770.56839300000001</v>
      </c>
      <c r="H587">
        <v>1</v>
      </c>
      <c r="I587">
        <v>1</v>
      </c>
      <c r="J587">
        <v>13.161607</v>
      </c>
      <c r="K587">
        <f t="shared" si="40"/>
        <v>13.161607</v>
      </c>
      <c r="L587">
        <f t="shared" si="41"/>
        <v>173.22789882244899</v>
      </c>
      <c r="M587">
        <f t="shared" si="42"/>
        <v>173.22789882244899</v>
      </c>
    </row>
    <row r="588" spans="1:13" x14ac:dyDescent="0.25">
      <c r="A588" t="s">
        <v>58</v>
      </c>
      <c r="B588">
        <v>9763</v>
      </c>
      <c r="C588">
        <v>391200.1</v>
      </c>
      <c r="D588">
        <v>7406071.3700000001</v>
      </c>
      <c r="E588">
        <v>2</v>
      </c>
      <c r="F588">
        <v>783.82</v>
      </c>
      <c r="G588">
        <v>770.59305300000005</v>
      </c>
      <c r="H588">
        <v>1</v>
      </c>
      <c r="I588">
        <v>1</v>
      </c>
      <c r="J588">
        <v>13.226946999999999</v>
      </c>
      <c r="K588">
        <f t="shared" si="40"/>
        <v>13.226946999999999</v>
      </c>
      <c r="L588">
        <f t="shared" si="41"/>
        <v>174.95212694080897</v>
      </c>
      <c r="M588">
        <f t="shared" si="42"/>
        <v>174.95212694080897</v>
      </c>
    </row>
    <row r="589" spans="1:13" x14ac:dyDescent="0.25">
      <c r="A589" t="s">
        <v>58</v>
      </c>
      <c r="B589">
        <v>9833</v>
      </c>
      <c r="C589">
        <v>391200.1</v>
      </c>
      <c r="D589">
        <v>7406071.3700000001</v>
      </c>
      <c r="E589">
        <v>2</v>
      </c>
      <c r="F589">
        <v>783.85</v>
      </c>
      <c r="G589">
        <v>770.61538700000006</v>
      </c>
      <c r="H589">
        <v>1</v>
      </c>
      <c r="I589">
        <v>1</v>
      </c>
      <c r="J589">
        <v>13.234613</v>
      </c>
      <c r="K589">
        <f t="shared" si="40"/>
        <v>13.234613</v>
      </c>
      <c r="L589">
        <f t="shared" si="41"/>
        <v>175.15498125976899</v>
      </c>
      <c r="M589">
        <f t="shared" si="42"/>
        <v>175.15498125976899</v>
      </c>
    </row>
    <row r="590" spans="1:13" x14ac:dyDescent="0.25">
      <c r="A590" t="s">
        <v>58</v>
      </c>
      <c r="B590">
        <v>9944</v>
      </c>
      <c r="C590">
        <v>391200.1</v>
      </c>
      <c r="D590">
        <v>7406071.3700000001</v>
      </c>
      <c r="E590">
        <v>2</v>
      </c>
      <c r="F590">
        <v>784.05</v>
      </c>
      <c r="G590">
        <v>770.64807299999995</v>
      </c>
      <c r="H590">
        <v>1</v>
      </c>
      <c r="I590">
        <v>1</v>
      </c>
      <c r="J590">
        <v>13.401927000000001</v>
      </c>
      <c r="K590">
        <f t="shared" si="40"/>
        <v>13.401927000000001</v>
      </c>
      <c r="L590">
        <f t="shared" si="41"/>
        <v>179.61164731332903</v>
      </c>
      <c r="M590">
        <f t="shared" si="42"/>
        <v>179.61164731332903</v>
      </c>
    </row>
    <row r="591" spans="1:13" x14ac:dyDescent="0.25">
      <c r="A591" t="s">
        <v>58</v>
      </c>
      <c r="B591">
        <v>10034</v>
      </c>
      <c r="C591">
        <v>391200.1</v>
      </c>
      <c r="D591">
        <v>7406071.3700000001</v>
      </c>
      <c r="E591">
        <v>2</v>
      </c>
      <c r="F591">
        <v>783.95</v>
      </c>
      <c r="G591">
        <v>770.67261800000006</v>
      </c>
      <c r="H591">
        <v>1</v>
      </c>
      <c r="I591">
        <v>1</v>
      </c>
      <c r="J591">
        <v>13.277381999999999</v>
      </c>
      <c r="K591">
        <f t="shared" si="40"/>
        <v>13.277381999999999</v>
      </c>
      <c r="L591">
        <f t="shared" si="41"/>
        <v>176.28887277392397</v>
      </c>
      <c r="M591">
        <f t="shared" si="42"/>
        <v>176.28887277392397</v>
      </c>
    </row>
    <row r="592" spans="1:13" x14ac:dyDescent="0.25">
      <c r="A592" t="s">
        <v>59</v>
      </c>
      <c r="B592">
        <v>1</v>
      </c>
      <c r="C592">
        <v>391105.51</v>
      </c>
      <c r="D592">
        <v>7405763.8499999996</v>
      </c>
      <c r="E592">
        <v>2</v>
      </c>
      <c r="F592">
        <v>756.68</v>
      </c>
      <c r="G592">
        <v>760.39426200000003</v>
      </c>
      <c r="H592">
        <v>1</v>
      </c>
      <c r="I592">
        <v>1</v>
      </c>
      <c r="J592">
        <v>-3.7142620000000002</v>
      </c>
      <c r="K592">
        <f t="shared" si="40"/>
        <v>3.7142620000000002</v>
      </c>
      <c r="L592">
        <f t="shared" si="41"/>
        <v>13.795742204644002</v>
      </c>
      <c r="M592">
        <f t="shared" si="42"/>
        <v>13.795742204644002</v>
      </c>
    </row>
    <row r="593" spans="1:13" x14ac:dyDescent="0.25">
      <c r="A593" t="s">
        <v>59</v>
      </c>
      <c r="B593">
        <v>152</v>
      </c>
      <c r="C593">
        <v>391105.51</v>
      </c>
      <c r="D593">
        <v>7405763.8499999996</v>
      </c>
      <c r="E593">
        <v>2</v>
      </c>
      <c r="F593">
        <v>756.71</v>
      </c>
      <c r="G593">
        <v>760.40216999999996</v>
      </c>
      <c r="H593">
        <v>1</v>
      </c>
      <c r="I593">
        <v>1</v>
      </c>
      <c r="J593">
        <v>-3.69217</v>
      </c>
      <c r="K593">
        <f t="shared" si="40"/>
        <v>3.69217</v>
      </c>
      <c r="L593">
        <f t="shared" si="41"/>
        <v>13.6321193089</v>
      </c>
      <c r="M593">
        <f t="shared" si="42"/>
        <v>13.6321193089</v>
      </c>
    </row>
    <row r="594" spans="1:13" x14ac:dyDescent="0.25">
      <c r="A594" t="s">
        <v>59</v>
      </c>
      <c r="B594">
        <v>518</v>
      </c>
      <c r="C594">
        <v>391105.51</v>
      </c>
      <c r="D594">
        <v>7405763.8499999996</v>
      </c>
      <c r="E594">
        <v>2</v>
      </c>
      <c r="F594">
        <v>756.94</v>
      </c>
      <c r="G594">
        <v>760.43702900000005</v>
      </c>
      <c r="H594">
        <v>1</v>
      </c>
      <c r="I594">
        <v>1</v>
      </c>
      <c r="J594">
        <v>-3.4970289999999999</v>
      </c>
      <c r="K594">
        <f t="shared" si="40"/>
        <v>3.4970289999999999</v>
      </c>
      <c r="L594">
        <f t="shared" si="41"/>
        <v>12.229211826841</v>
      </c>
      <c r="M594">
        <f t="shared" si="42"/>
        <v>12.229211826841</v>
      </c>
    </row>
    <row r="595" spans="1:13" x14ac:dyDescent="0.25">
      <c r="A595" t="s">
        <v>59</v>
      </c>
      <c r="B595">
        <v>883</v>
      </c>
      <c r="C595">
        <v>391105.51</v>
      </c>
      <c r="D595">
        <v>7405763.8499999996</v>
      </c>
      <c r="E595">
        <v>2</v>
      </c>
      <c r="F595">
        <v>757.59</v>
      </c>
      <c r="G595">
        <v>760.48886900000002</v>
      </c>
      <c r="H595">
        <v>1</v>
      </c>
      <c r="I595">
        <v>1</v>
      </c>
      <c r="J595">
        <v>-2.8988689999999999</v>
      </c>
      <c r="K595">
        <f t="shared" si="40"/>
        <v>2.8988689999999999</v>
      </c>
      <c r="L595">
        <f t="shared" si="41"/>
        <v>8.4034414791609997</v>
      </c>
      <c r="M595">
        <f t="shared" si="42"/>
        <v>8.4034414791609997</v>
      </c>
    </row>
    <row r="596" spans="1:13" x14ac:dyDescent="0.25">
      <c r="A596" t="s">
        <v>59</v>
      </c>
      <c r="B596">
        <v>1248</v>
      </c>
      <c r="C596">
        <v>391105.51</v>
      </c>
      <c r="D596">
        <v>7405763.8499999996</v>
      </c>
      <c r="E596">
        <v>2</v>
      </c>
      <c r="F596">
        <v>757.99</v>
      </c>
      <c r="G596">
        <v>760.55656499999998</v>
      </c>
      <c r="H596">
        <v>1</v>
      </c>
      <c r="I596">
        <v>1</v>
      </c>
      <c r="J596">
        <v>-2.5665650000000002</v>
      </c>
      <c r="K596">
        <f t="shared" si="40"/>
        <v>2.5665650000000002</v>
      </c>
      <c r="L596">
        <f t="shared" si="41"/>
        <v>6.587255899225001</v>
      </c>
      <c r="M596">
        <f t="shared" si="42"/>
        <v>6.587255899225001</v>
      </c>
    </row>
    <row r="597" spans="1:13" x14ac:dyDescent="0.25">
      <c r="A597" t="s">
        <v>59</v>
      </c>
      <c r="B597">
        <v>1613</v>
      </c>
      <c r="C597">
        <v>391105.51</v>
      </c>
      <c r="D597">
        <v>7405763.8499999996</v>
      </c>
      <c r="E597">
        <v>2</v>
      </c>
      <c r="F597">
        <v>758.22</v>
      </c>
      <c r="G597">
        <v>760.63927000000001</v>
      </c>
      <c r="H597">
        <v>1</v>
      </c>
      <c r="I597">
        <v>1</v>
      </c>
      <c r="J597">
        <v>-2.41927</v>
      </c>
      <c r="K597">
        <f t="shared" si="40"/>
        <v>2.41927</v>
      </c>
      <c r="L597">
        <f t="shared" si="41"/>
        <v>5.8528673328999998</v>
      </c>
      <c r="M597">
        <f t="shared" si="42"/>
        <v>5.8528673328999998</v>
      </c>
    </row>
    <row r="598" spans="1:13" x14ac:dyDescent="0.25">
      <c r="A598" t="s">
        <v>59</v>
      </c>
      <c r="B598">
        <v>2344</v>
      </c>
      <c r="C598">
        <v>391105.51</v>
      </c>
      <c r="D598">
        <v>7405763.8499999996</v>
      </c>
      <c r="E598">
        <v>2</v>
      </c>
      <c r="F598">
        <v>759.14</v>
      </c>
      <c r="G598">
        <v>760.85501999999997</v>
      </c>
      <c r="H598">
        <v>1</v>
      </c>
      <c r="I598">
        <v>1</v>
      </c>
      <c r="J598">
        <v>-1.71502</v>
      </c>
      <c r="K598">
        <f t="shared" si="40"/>
        <v>1.71502</v>
      </c>
      <c r="L598">
        <f t="shared" si="41"/>
        <v>2.9412936003999999</v>
      </c>
      <c r="M598">
        <f t="shared" si="42"/>
        <v>2.9412936003999999</v>
      </c>
    </row>
    <row r="599" spans="1:13" x14ac:dyDescent="0.25">
      <c r="A599" t="s">
        <v>59</v>
      </c>
      <c r="B599">
        <v>2709</v>
      </c>
      <c r="C599">
        <v>391105.51</v>
      </c>
      <c r="D599">
        <v>7405763.8499999996</v>
      </c>
      <c r="E599">
        <v>2</v>
      </c>
      <c r="F599">
        <v>759.29</v>
      </c>
      <c r="G599">
        <v>761.00251800000001</v>
      </c>
      <c r="H599">
        <v>1</v>
      </c>
      <c r="I599">
        <v>1</v>
      </c>
      <c r="J599">
        <v>-1.712518</v>
      </c>
      <c r="K599">
        <f t="shared" si="40"/>
        <v>1.712518</v>
      </c>
      <c r="L599">
        <f t="shared" si="41"/>
        <v>2.932717900324</v>
      </c>
      <c r="M599">
        <f t="shared" si="42"/>
        <v>2.932717900324</v>
      </c>
    </row>
    <row r="600" spans="1:13" x14ac:dyDescent="0.25">
      <c r="A600" t="s">
        <v>59</v>
      </c>
      <c r="B600">
        <v>3074</v>
      </c>
      <c r="C600">
        <v>391105.51</v>
      </c>
      <c r="D600">
        <v>7405763.8499999996</v>
      </c>
      <c r="E600">
        <v>2</v>
      </c>
      <c r="F600">
        <v>754.95</v>
      </c>
      <c r="G600">
        <v>761.21446300000002</v>
      </c>
      <c r="H600">
        <v>1</v>
      </c>
      <c r="I600">
        <v>1</v>
      </c>
      <c r="J600">
        <v>-6.2644630000000001</v>
      </c>
      <c r="K600">
        <f t="shared" si="40"/>
        <v>6.2644630000000001</v>
      </c>
      <c r="L600">
        <f t="shared" si="41"/>
        <v>39.243496678368999</v>
      </c>
      <c r="M600">
        <f t="shared" si="42"/>
        <v>39.243496678368999</v>
      </c>
    </row>
    <row r="601" spans="1:13" x14ac:dyDescent="0.25">
      <c r="A601" t="s">
        <v>59</v>
      </c>
      <c r="B601">
        <v>3440</v>
      </c>
      <c r="C601">
        <v>391105.51</v>
      </c>
      <c r="D601">
        <v>7405763.8499999996</v>
      </c>
      <c r="E601">
        <v>2</v>
      </c>
      <c r="F601">
        <v>761.76</v>
      </c>
      <c r="G601">
        <v>761.52600099999995</v>
      </c>
      <c r="H601">
        <v>1</v>
      </c>
      <c r="I601">
        <v>1</v>
      </c>
      <c r="J601">
        <v>0.23399900000000001</v>
      </c>
      <c r="K601">
        <f t="shared" si="40"/>
        <v>0.23399900000000001</v>
      </c>
      <c r="L601">
        <f t="shared" si="41"/>
        <v>5.4755532001000008E-2</v>
      </c>
      <c r="M601">
        <f t="shared" si="42"/>
        <v>5.4755532001000008E-2</v>
      </c>
    </row>
    <row r="602" spans="1:13" x14ac:dyDescent="0.25">
      <c r="A602" t="s">
        <v>59</v>
      </c>
      <c r="B602">
        <v>3805</v>
      </c>
      <c r="C602">
        <v>391105.51</v>
      </c>
      <c r="D602">
        <v>7405763.8499999996</v>
      </c>
      <c r="E602">
        <v>2</v>
      </c>
      <c r="F602">
        <v>761.04</v>
      </c>
      <c r="G602">
        <v>761.95238600000005</v>
      </c>
      <c r="H602">
        <v>1</v>
      </c>
      <c r="I602">
        <v>1</v>
      </c>
      <c r="J602">
        <v>-0.91238600000000003</v>
      </c>
      <c r="K602">
        <f t="shared" si="40"/>
        <v>0.91238600000000003</v>
      </c>
      <c r="L602">
        <f t="shared" si="41"/>
        <v>0.83244821299600003</v>
      </c>
      <c r="M602">
        <f t="shared" si="42"/>
        <v>0.83244821299600003</v>
      </c>
    </row>
    <row r="603" spans="1:13" x14ac:dyDescent="0.25">
      <c r="A603" t="s">
        <v>59</v>
      </c>
      <c r="B603">
        <v>4170</v>
      </c>
      <c r="C603">
        <v>391105.51</v>
      </c>
      <c r="D603">
        <v>7405763.8499999996</v>
      </c>
      <c r="E603">
        <v>2</v>
      </c>
      <c r="F603">
        <v>761.34</v>
      </c>
      <c r="G603">
        <v>762.45368900000005</v>
      </c>
      <c r="H603">
        <v>1</v>
      </c>
      <c r="I603">
        <v>1</v>
      </c>
      <c r="J603">
        <v>-1.1136889999999999</v>
      </c>
      <c r="K603">
        <f t="shared" si="40"/>
        <v>1.1136889999999999</v>
      </c>
      <c r="L603">
        <f t="shared" si="41"/>
        <v>1.2403031887209999</v>
      </c>
      <c r="M603">
        <f t="shared" si="42"/>
        <v>1.2403031887209999</v>
      </c>
    </row>
    <row r="604" spans="1:13" x14ac:dyDescent="0.25">
      <c r="A604" t="s">
        <v>59</v>
      </c>
      <c r="B604">
        <v>5631</v>
      </c>
      <c r="C604">
        <v>391105.51</v>
      </c>
      <c r="D604">
        <v>7405763.8499999996</v>
      </c>
      <c r="E604">
        <v>2</v>
      </c>
      <c r="F604">
        <v>765.7</v>
      </c>
      <c r="G604">
        <v>764.82813399999998</v>
      </c>
      <c r="H604">
        <v>1</v>
      </c>
      <c r="I604">
        <v>1</v>
      </c>
      <c r="J604">
        <v>0.87186600000000003</v>
      </c>
      <c r="K604">
        <f t="shared" si="40"/>
        <v>0.87186600000000003</v>
      </c>
      <c r="L604">
        <f t="shared" si="41"/>
        <v>0.76015032195600007</v>
      </c>
      <c r="M604">
        <f t="shared" si="42"/>
        <v>0.76015032195600007</v>
      </c>
    </row>
    <row r="605" spans="1:13" x14ac:dyDescent="0.25">
      <c r="A605" t="s">
        <v>59</v>
      </c>
      <c r="B605">
        <v>5996</v>
      </c>
      <c r="C605">
        <v>391105.51</v>
      </c>
      <c r="D605">
        <v>7405763.8499999996</v>
      </c>
      <c r="E605">
        <v>2</v>
      </c>
      <c r="F605">
        <v>766.36</v>
      </c>
      <c r="G605">
        <v>765.48613599999999</v>
      </c>
      <c r="H605">
        <v>1</v>
      </c>
      <c r="I605">
        <v>1</v>
      </c>
      <c r="J605">
        <v>0.87386399999999997</v>
      </c>
      <c r="K605">
        <f t="shared" si="40"/>
        <v>0.87386399999999997</v>
      </c>
      <c r="L605">
        <f t="shared" si="41"/>
        <v>0.76363829049599996</v>
      </c>
      <c r="M605">
        <f t="shared" si="42"/>
        <v>0.76363829049599996</v>
      </c>
    </row>
    <row r="606" spans="1:13" x14ac:dyDescent="0.25">
      <c r="A606" t="s">
        <v>59</v>
      </c>
      <c r="B606">
        <v>6362</v>
      </c>
      <c r="C606">
        <v>391105.51</v>
      </c>
      <c r="D606">
        <v>7405763.8499999996</v>
      </c>
      <c r="E606">
        <v>2</v>
      </c>
      <c r="F606">
        <v>766.3</v>
      </c>
      <c r="G606">
        <v>766.16282000000001</v>
      </c>
      <c r="H606">
        <v>1</v>
      </c>
      <c r="I606">
        <v>1</v>
      </c>
      <c r="J606">
        <v>0.13718</v>
      </c>
      <c r="K606">
        <f t="shared" si="40"/>
        <v>0.13718</v>
      </c>
      <c r="L606">
        <f t="shared" si="41"/>
        <v>1.8818352399999998E-2</v>
      </c>
      <c r="M606">
        <f t="shared" si="42"/>
        <v>1.8818352399999998E-2</v>
      </c>
    </row>
    <row r="607" spans="1:13" x14ac:dyDescent="0.25">
      <c r="A607" t="s">
        <v>59</v>
      </c>
      <c r="B607">
        <v>6727</v>
      </c>
      <c r="C607">
        <v>391105.51</v>
      </c>
      <c r="D607">
        <v>7405763.8499999996</v>
      </c>
      <c r="E607">
        <v>2</v>
      </c>
      <c r="F607">
        <v>767.1</v>
      </c>
      <c r="G607">
        <v>766.865543</v>
      </c>
      <c r="H607">
        <v>1</v>
      </c>
      <c r="I607">
        <v>1</v>
      </c>
      <c r="J607">
        <v>0.234457</v>
      </c>
      <c r="K607">
        <f t="shared" si="40"/>
        <v>0.234457</v>
      </c>
      <c r="L607">
        <f t="shared" si="41"/>
        <v>5.4970084848999998E-2</v>
      </c>
      <c r="M607">
        <f t="shared" si="42"/>
        <v>5.4970084848999998E-2</v>
      </c>
    </row>
    <row r="608" spans="1:13" x14ac:dyDescent="0.25">
      <c r="A608" t="s">
        <v>59</v>
      </c>
      <c r="B608">
        <v>9692</v>
      </c>
      <c r="C608">
        <v>391105.51</v>
      </c>
      <c r="D608">
        <v>7405763.8499999996</v>
      </c>
      <c r="E608">
        <v>2</v>
      </c>
      <c r="F608">
        <v>774.73</v>
      </c>
      <c r="G608">
        <v>770.510625</v>
      </c>
      <c r="H608">
        <v>1</v>
      </c>
      <c r="I608">
        <v>1</v>
      </c>
      <c r="J608">
        <v>4.2193750000000003</v>
      </c>
      <c r="K608">
        <f t="shared" si="40"/>
        <v>4.2193750000000003</v>
      </c>
      <c r="L608">
        <f t="shared" si="41"/>
        <v>17.803125390625002</v>
      </c>
      <c r="M608">
        <f t="shared" si="42"/>
        <v>17.803125390625002</v>
      </c>
    </row>
    <row r="609" spans="1:13" x14ac:dyDescent="0.25">
      <c r="A609" t="s">
        <v>59</v>
      </c>
      <c r="B609">
        <v>9763</v>
      </c>
      <c r="C609">
        <v>391105.51</v>
      </c>
      <c r="D609">
        <v>7405763.8499999996</v>
      </c>
      <c r="E609">
        <v>2</v>
      </c>
      <c r="F609">
        <v>774.52</v>
      </c>
      <c r="G609">
        <v>770.53711299999998</v>
      </c>
      <c r="H609">
        <v>1</v>
      </c>
      <c r="I609">
        <v>1</v>
      </c>
      <c r="J609">
        <v>3.9828869999999998</v>
      </c>
      <c r="K609">
        <f t="shared" si="40"/>
        <v>3.9828869999999998</v>
      </c>
      <c r="L609">
        <f t="shared" si="41"/>
        <v>15.863388854768999</v>
      </c>
      <c r="M609">
        <f t="shared" si="42"/>
        <v>15.863388854768999</v>
      </c>
    </row>
    <row r="610" spans="1:13" x14ac:dyDescent="0.25">
      <c r="A610" t="s">
        <v>59</v>
      </c>
      <c r="B610">
        <v>9832</v>
      </c>
      <c r="C610">
        <v>391105.51</v>
      </c>
      <c r="D610">
        <v>7405763.8499999996</v>
      </c>
      <c r="E610">
        <v>2</v>
      </c>
      <c r="F610">
        <v>774.15</v>
      </c>
      <c r="G610">
        <v>770.56085099999996</v>
      </c>
      <c r="H610">
        <v>1</v>
      </c>
      <c r="I610">
        <v>1</v>
      </c>
      <c r="J610">
        <v>3.5891489999999999</v>
      </c>
      <c r="K610">
        <f t="shared" si="40"/>
        <v>3.5891489999999999</v>
      </c>
      <c r="L610">
        <f t="shared" si="41"/>
        <v>12.881990544200999</v>
      </c>
      <c r="M610">
        <f t="shared" si="42"/>
        <v>12.881990544200999</v>
      </c>
    </row>
    <row r="611" spans="1:13" x14ac:dyDescent="0.25">
      <c r="A611" t="s">
        <v>59</v>
      </c>
      <c r="B611">
        <v>9944</v>
      </c>
      <c r="C611">
        <v>391105.51</v>
      </c>
      <c r="D611">
        <v>7405763.8499999996</v>
      </c>
      <c r="E611">
        <v>2</v>
      </c>
      <c r="F611">
        <v>774.93</v>
      </c>
      <c r="G611">
        <v>770.59610299999997</v>
      </c>
      <c r="H611">
        <v>1</v>
      </c>
      <c r="I611">
        <v>1</v>
      </c>
      <c r="J611">
        <v>4.3338970000000003</v>
      </c>
      <c r="K611">
        <f t="shared" si="40"/>
        <v>4.3338970000000003</v>
      </c>
      <c r="L611">
        <f t="shared" si="41"/>
        <v>18.782663206609001</v>
      </c>
      <c r="M611">
        <f t="shared" si="42"/>
        <v>18.782663206609001</v>
      </c>
    </row>
    <row r="612" spans="1:13" x14ac:dyDescent="0.25">
      <c r="A612" t="s">
        <v>60</v>
      </c>
      <c r="B612">
        <v>1</v>
      </c>
      <c r="C612">
        <v>397590.95</v>
      </c>
      <c r="D612">
        <v>7410173.5300000003</v>
      </c>
      <c r="E612">
        <v>2</v>
      </c>
      <c r="F612">
        <v>762.34</v>
      </c>
      <c r="G612">
        <v>758.61469799999998</v>
      </c>
      <c r="H612">
        <v>1</v>
      </c>
      <c r="I612">
        <v>1</v>
      </c>
      <c r="J612">
        <v>3.7253020000000001</v>
      </c>
      <c r="K612">
        <f t="shared" si="40"/>
        <v>3.7253020000000001</v>
      </c>
      <c r="L612">
        <f t="shared" si="41"/>
        <v>13.877874991204001</v>
      </c>
      <c r="M612">
        <f t="shared" si="42"/>
        <v>13.877874991204001</v>
      </c>
    </row>
    <row r="613" spans="1:13" x14ac:dyDescent="0.25">
      <c r="A613" t="s">
        <v>60</v>
      </c>
      <c r="B613">
        <v>152</v>
      </c>
      <c r="C613">
        <v>397590.95</v>
      </c>
      <c r="D613">
        <v>7410173.5300000003</v>
      </c>
      <c r="E613">
        <v>2</v>
      </c>
      <c r="F613">
        <v>761.76</v>
      </c>
      <c r="G613">
        <v>758.61484399999995</v>
      </c>
      <c r="H613">
        <v>1</v>
      </c>
      <c r="I613">
        <v>1</v>
      </c>
      <c r="J613">
        <v>3.1451560000000001</v>
      </c>
      <c r="K613">
        <f t="shared" si="40"/>
        <v>3.1451560000000001</v>
      </c>
      <c r="L613">
        <f t="shared" si="41"/>
        <v>9.8920062643360005</v>
      </c>
      <c r="M613">
        <f t="shared" si="42"/>
        <v>9.8920062643360005</v>
      </c>
    </row>
    <row r="614" spans="1:13" x14ac:dyDescent="0.25">
      <c r="A614" t="s">
        <v>60</v>
      </c>
      <c r="B614">
        <v>182</v>
      </c>
      <c r="C614">
        <v>397590.95</v>
      </c>
      <c r="D614">
        <v>7410173.5300000003</v>
      </c>
      <c r="E614">
        <v>2</v>
      </c>
      <c r="F614">
        <v>761.76</v>
      </c>
      <c r="G614">
        <v>758.61484399999995</v>
      </c>
      <c r="H614">
        <v>1</v>
      </c>
      <c r="I614">
        <v>1</v>
      </c>
      <c r="J614">
        <v>3.1451560000000001</v>
      </c>
      <c r="K614">
        <f t="shared" si="40"/>
        <v>3.1451560000000001</v>
      </c>
      <c r="L614">
        <f t="shared" si="41"/>
        <v>9.8920062643360005</v>
      </c>
      <c r="M614">
        <f t="shared" si="42"/>
        <v>9.8920062643360005</v>
      </c>
    </row>
    <row r="615" spans="1:13" x14ac:dyDescent="0.25">
      <c r="A615" t="s">
        <v>60</v>
      </c>
      <c r="B615">
        <v>366</v>
      </c>
      <c r="C615">
        <v>397590.95</v>
      </c>
      <c r="D615">
        <v>7410173.5300000003</v>
      </c>
      <c r="E615">
        <v>2</v>
      </c>
      <c r="F615">
        <v>762.31</v>
      </c>
      <c r="G615">
        <v>758.61492699999997</v>
      </c>
      <c r="H615">
        <v>1</v>
      </c>
      <c r="I615">
        <v>1</v>
      </c>
      <c r="J615">
        <v>3.6950729999999998</v>
      </c>
      <c r="K615">
        <f t="shared" si="40"/>
        <v>3.6950729999999998</v>
      </c>
      <c r="L615">
        <f t="shared" si="41"/>
        <v>13.653564475328999</v>
      </c>
      <c r="M615">
        <f t="shared" si="42"/>
        <v>13.653564475328999</v>
      </c>
    </row>
    <row r="616" spans="1:13" x14ac:dyDescent="0.25">
      <c r="A616" t="s">
        <v>60</v>
      </c>
      <c r="B616">
        <v>518</v>
      </c>
      <c r="C616">
        <v>397590.95</v>
      </c>
      <c r="D616">
        <v>7410173.5300000003</v>
      </c>
      <c r="E616">
        <v>2</v>
      </c>
      <c r="F616">
        <v>762.1</v>
      </c>
      <c r="G616">
        <v>758.61499200000003</v>
      </c>
      <c r="H616">
        <v>1</v>
      </c>
      <c r="I616">
        <v>1</v>
      </c>
      <c r="J616">
        <v>3.4850080000000001</v>
      </c>
      <c r="K616">
        <f t="shared" si="40"/>
        <v>3.4850080000000001</v>
      </c>
      <c r="L616">
        <f t="shared" si="41"/>
        <v>12.145280760064001</v>
      </c>
      <c r="M616">
        <f t="shared" si="42"/>
        <v>12.145280760064001</v>
      </c>
    </row>
    <row r="617" spans="1:13" x14ac:dyDescent="0.25">
      <c r="A617" t="s">
        <v>60</v>
      </c>
      <c r="B617">
        <v>548</v>
      </c>
      <c r="C617">
        <v>397590.95</v>
      </c>
      <c r="D617">
        <v>7410173.5300000003</v>
      </c>
      <c r="E617">
        <v>2</v>
      </c>
      <c r="F617">
        <v>761.96</v>
      </c>
      <c r="G617">
        <v>758.61499900000001</v>
      </c>
      <c r="H617">
        <v>1</v>
      </c>
      <c r="I617">
        <v>1</v>
      </c>
      <c r="J617">
        <v>3.3450009999999999</v>
      </c>
      <c r="K617">
        <f t="shared" si="40"/>
        <v>3.3450009999999999</v>
      </c>
      <c r="L617">
        <f t="shared" si="41"/>
        <v>11.189031690000999</v>
      </c>
      <c r="M617">
        <f t="shared" si="42"/>
        <v>11.189031690000999</v>
      </c>
    </row>
    <row r="618" spans="1:13" x14ac:dyDescent="0.25">
      <c r="A618" t="s">
        <v>60</v>
      </c>
      <c r="B618">
        <v>732</v>
      </c>
      <c r="C618">
        <v>397590.95</v>
      </c>
      <c r="D618">
        <v>7410173.5300000003</v>
      </c>
      <c r="E618">
        <v>2</v>
      </c>
      <c r="F618">
        <v>762.44</v>
      </c>
      <c r="G618">
        <v>758.61510299999998</v>
      </c>
      <c r="H618">
        <v>1</v>
      </c>
      <c r="I618">
        <v>1</v>
      </c>
      <c r="J618">
        <v>3.824897</v>
      </c>
      <c r="K618">
        <f t="shared" si="40"/>
        <v>3.824897</v>
      </c>
      <c r="L618">
        <f t="shared" si="41"/>
        <v>14.629837060609001</v>
      </c>
      <c r="M618">
        <f t="shared" si="42"/>
        <v>14.629837060609001</v>
      </c>
    </row>
    <row r="619" spans="1:13" x14ac:dyDescent="0.25">
      <c r="A619" t="s">
        <v>60</v>
      </c>
      <c r="B619">
        <v>883</v>
      </c>
      <c r="C619">
        <v>397590.95</v>
      </c>
      <c r="D619">
        <v>7410173.5300000003</v>
      </c>
      <c r="E619">
        <v>2</v>
      </c>
      <c r="F619">
        <v>762.44</v>
      </c>
      <c r="G619">
        <v>758.61517300000003</v>
      </c>
      <c r="H619">
        <v>1</v>
      </c>
      <c r="I619">
        <v>1</v>
      </c>
      <c r="J619">
        <v>3.824827</v>
      </c>
      <c r="K619">
        <f t="shared" si="40"/>
        <v>3.824827</v>
      </c>
      <c r="L619">
        <f t="shared" si="41"/>
        <v>14.629301579929001</v>
      </c>
      <c r="M619">
        <f t="shared" si="42"/>
        <v>14.629301579929001</v>
      </c>
    </row>
    <row r="620" spans="1:13" x14ac:dyDescent="0.25">
      <c r="A620" t="s">
        <v>60</v>
      </c>
      <c r="B620">
        <v>913</v>
      </c>
      <c r="C620">
        <v>397590.95</v>
      </c>
      <c r="D620">
        <v>7410173.5300000003</v>
      </c>
      <c r="E620">
        <v>2</v>
      </c>
      <c r="F620">
        <v>762.44</v>
      </c>
      <c r="G620">
        <v>758.61517300000003</v>
      </c>
      <c r="H620">
        <v>1</v>
      </c>
      <c r="I620">
        <v>1</v>
      </c>
      <c r="J620">
        <v>3.824827</v>
      </c>
      <c r="K620">
        <f t="shared" si="40"/>
        <v>3.824827</v>
      </c>
      <c r="L620">
        <f t="shared" si="41"/>
        <v>14.629301579929001</v>
      </c>
      <c r="M620">
        <f t="shared" si="42"/>
        <v>14.629301579929001</v>
      </c>
    </row>
    <row r="621" spans="1:13" x14ac:dyDescent="0.25">
      <c r="A621" t="s">
        <v>60</v>
      </c>
      <c r="B621">
        <v>1097</v>
      </c>
      <c r="C621">
        <v>397590.95</v>
      </c>
      <c r="D621">
        <v>7410173.5300000003</v>
      </c>
      <c r="E621">
        <v>2</v>
      </c>
      <c r="F621">
        <v>762.41</v>
      </c>
      <c r="G621">
        <v>758.61525800000004</v>
      </c>
      <c r="H621">
        <v>1</v>
      </c>
      <c r="I621">
        <v>1</v>
      </c>
      <c r="J621">
        <v>3.7947419999999998</v>
      </c>
      <c r="K621">
        <f t="shared" si="40"/>
        <v>3.7947419999999998</v>
      </c>
      <c r="L621">
        <f t="shared" si="41"/>
        <v>14.400066846563998</v>
      </c>
      <c r="M621">
        <f t="shared" si="42"/>
        <v>14.400066846563998</v>
      </c>
    </row>
    <row r="622" spans="1:13" x14ac:dyDescent="0.25">
      <c r="A622" t="s">
        <v>60</v>
      </c>
      <c r="B622">
        <v>1248</v>
      </c>
      <c r="C622">
        <v>397590.95</v>
      </c>
      <c r="D622">
        <v>7410173.5300000003</v>
      </c>
      <c r="E622">
        <v>2</v>
      </c>
      <c r="F622">
        <v>762.42</v>
      </c>
      <c r="G622">
        <v>758.61532199999999</v>
      </c>
      <c r="H622">
        <v>1</v>
      </c>
      <c r="I622">
        <v>1</v>
      </c>
      <c r="J622">
        <v>3.804678</v>
      </c>
      <c r="K622">
        <f t="shared" si="40"/>
        <v>3.804678</v>
      </c>
      <c r="L622">
        <f t="shared" si="41"/>
        <v>14.475574683684</v>
      </c>
      <c r="M622">
        <f t="shared" si="42"/>
        <v>14.475574683684</v>
      </c>
    </row>
    <row r="623" spans="1:13" x14ac:dyDescent="0.25">
      <c r="A623" t="s">
        <v>60</v>
      </c>
      <c r="B623">
        <v>1613</v>
      </c>
      <c r="C623">
        <v>397590.95</v>
      </c>
      <c r="D623">
        <v>7410173.5300000003</v>
      </c>
      <c r="E623">
        <v>2</v>
      </c>
      <c r="F623">
        <v>762.46</v>
      </c>
      <c r="G623">
        <v>758.615497</v>
      </c>
      <c r="H623">
        <v>1</v>
      </c>
      <c r="I623">
        <v>1</v>
      </c>
      <c r="J623">
        <v>3.844503</v>
      </c>
      <c r="K623">
        <f t="shared" si="40"/>
        <v>3.844503</v>
      </c>
      <c r="L623">
        <f t="shared" si="41"/>
        <v>14.780203317009001</v>
      </c>
      <c r="M623">
        <f t="shared" si="42"/>
        <v>14.780203317009001</v>
      </c>
    </row>
    <row r="624" spans="1:13" x14ac:dyDescent="0.25">
      <c r="A624" t="s">
        <v>60</v>
      </c>
      <c r="B624">
        <v>1858</v>
      </c>
      <c r="C624">
        <v>397590.95</v>
      </c>
      <c r="D624">
        <v>7410173.5300000003</v>
      </c>
      <c r="E624">
        <v>2</v>
      </c>
      <c r="F624">
        <v>762.35</v>
      </c>
      <c r="G624">
        <v>758.61562600000002</v>
      </c>
      <c r="H624">
        <v>1</v>
      </c>
      <c r="I624">
        <v>1</v>
      </c>
      <c r="J624">
        <v>3.7343739999999999</v>
      </c>
      <c r="K624">
        <f t="shared" si="40"/>
        <v>3.7343739999999999</v>
      </c>
      <c r="L624">
        <f t="shared" si="41"/>
        <v>13.945549171875999</v>
      </c>
      <c r="M624">
        <f t="shared" si="42"/>
        <v>13.945549171875999</v>
      </c>
    </row>
    <row r="625" spans="1:13" x14ac:dyDescent="0.25">
      <c r="A625" t="s">
        <v>60</v>
      </c>
      <c r="B625">
        <v>1887</v>
      </c>
      <c r="C625">
        <v>397590.95</v>
      </c>
      <c r="D625">
        <v>7410173.5300000003</v>
      </c>
      <c r="E625">
        <v>2</v>
      </c>
      <c r="F625">
        <v>762.32</v>
      </c>
      <c r="G625">
        <v>758.61562600000002</v>
      </c>
      <c r="H625">
        <v>1</v>
      </c>
      <c r="I625">
        <v>1</v>
      </c>
      <c r="J625">
        <v>3.7043740000000001</v>
      </c>
      <c r="K625">
        <f t="shared" si="40"/>
        <v>3.7043740000000001</v>
      </c>
      <c r="L625">
        <f t="shared" si="41"/>
        <v>13.722386731876</v>
      </c>
      <c r="M625">
        <f t="shared" si="42"/>
        <v>13.722386731876</v>
      </c>
    </row>
    <row r="626" spans="1:13" x14ac:dyDescent="0.25">
      <c r="A626" t="s">
        <v>60</v>
      </c>
      <c r="B626">
        <v>1918</v>
      </c>
      <c r="C626">
        <v>397590.95</v>
      </c>
      <c r="D626">
        <v>7410173.5300000003</v>
      </c>
      <c r="E626">
        <v>2</v>
      </c>
      <c r="F626">
        <v>762.34</v>
      </c>
      <c r="G626">
        <v>758.615633</v>
      </c>
      <c r="H626">
        <v>1</v>
      </c>
      <c r="I626">
        <v>1</v>
      </c>
      <c r="J626">
        <v>3.724367</v>
      </c>
      <c r="K626">
        <f t="shared" si="40"/>
        <v>3.724367</v>
      </c>
      <c r="L626">
        <f t="shared" si="41"/>
        <v>13.870909550688999</v>
      </c>
      <c r="M626">
        <f t="shared" si="42"/>
        <v>13.870909550688999</v>
      </c>
    </row>
    <row r="627" spans="1:13" x14ac:dyDescent="0.25">
      <c r="A627" t="s">
        <v>60</v>
      </c>
      <c r="B627">
        <v>1948</v>
      </c>
      <c r="C627">
        <v>397590.95</v>
      </c>
      <c r="D627">
        <v>7410173.5300000003</v>
      </c>
      <c r="E627">
        <v>2</v>
      </c>
      <c r="F627">
        <v>762.44</v>
      </c>
      <c r="G627">
        <v>758.61568499999998</v>
      </c>
      <c r="H627">
        <v>1</v>
      </c>
      <c r="I627">
        <v>1</v>
      </c>
      <c r="J627">
        <v>3.8243149999999999</v>
      </c>
      <c r="K627">
        <f t="shared" si="40"/>
        <v>3.8243149999999999</v>
      </c>
      <c r="L627">
        <f t="shared" si="41"/>
        <v>14.625385219224999</v>
      </c>
      <c r="M627">
        <f t="shared" si="42"/>
        <v>14.625385219224999</v>
      </c>
    </row>
    <row r="628" spans="1:13" x14ac:dyDescent="0.25">
      <c r="A628" t="s">
        <v>60</v>
      </c>
      <c r="B628">
        <v>1979</v>
      </c>
      <c r="C628">
        <v>397590.95</v>
      </c>
      <c r="D628">
        <v>7410173.5300000003</v>
      </c>
      <c r="E628">
        <v>2</v>
      </c>
      <c r="F628">
        <v>762.43</v>
      </c>
      <c r="G628">
        <v>758.61568999999997</v>
      </c>
      <c r="H628">
        <v>1</v>
      </c>
      <c r="I628">
        <v>1</v>
      </c>
      <c r="J628">
        <v>3.8143099999999999</v>
      </c>
      <c r="K628">
        <f t="shared" si="40"/>
        <v>3.8143099999999999</v>
      </c>
      <c r="L628">
        <f t="shared" si="41"/>
        <v>14.548960776099999</v>
      </c>
      <c r="M628">
        <f t="shared" si="42"/>
        <v>14.548960776099999</v>
      </c>
    </row>
    <row r="629" spans="1:13" x14ac:dyDescent="0.25">
      <c r="A629" t="s">
        <v>60</v>
      </c>
      <c r="B629">
        <v>1979</v>
      </c>
      <c r="C629">
        <v>397590.95</v>
      </c>
      <c r="D629">
        <v>7410173.5300000003</v>
      </c>
      <c r="E629">
        <v>2</v>
      </c>
      <c r="F629">
        <v>762.39</v>
      </c>
      <c r="G629">
        <v>758.61568999999997</v>
      </c>
      <c r="H629">
        <v>1</v>
      </c>
      <c r="I629">
        <v>1</v>
      </c>
      <c r="J629">
        <v>3.7743099999999998</v>
      </c>
      <c r="K629">
        <f t="shared" si="40"/>
        <v>3.7743099999999998</v>
      </c>
      <c r="L629">
        <f t="shared" si="41"/>
        <v>14.245415976099999</v>
      </c>
      <c r="M629">
        <f t="shared" si="42"/>
        <v>14.245415976099999</v>
      </c>
    </row>
    <row r="630" spans="1:13" x14ac:dyDescent="0.25">
      <c r="A630" t="s">
        <v>60</v>
      </c>
      <c r="B630">
        <v>2193</v>
      </c>
      <c r="C630">
        <v>397590.95</v>
      </c>
      <c r="D630">
        <v>7410173.5300000003</v>
      </c>
      <c r="E630">
        <v>2</v>
      </c>
      <c r="F630">
        <v>762.4</v>
      </c>
      <c r="G630">
        <v>758.61577499999999</v>
      </c>
      <c r="H630">
        <v>1</v>
      </c>
      <c r="I630">
        <v>1</v>
      </c>
      <c r="J630">
        <v>3.7842250000000002</v>
      </c>
      <c r="K630">
        <f t="shared" si="40"/>
        <v>3.7842250000000002</v>
      </c>
      <c r="L630">
        <f t="shared" si="41"/>
        <v>14.320358850625002</v>
      </c>
      <c r="M630">
        <f t="shared" si="42"/>
        <v>14.320358850625002</v>
      </c>
    </row>
    <row r="631" spans="1:13" x14ac:dyDescent="0.25">
      <c r="A631" t="s">
        <v>60</v>
      </c>
      <c r="B631">
        <v>2224</v>
      </c>
      <c r="C631">
        <v>397590.95</v>
      </c>
      <c r="D631">
        <v>7410173.5300000003</v>
      </c>
      <c r="E631">
        <v>2</v>
      </c>
      <c r="F631">
        <v>762.39</v>
      </c>
      <c r="G631">
        <v>758.615815</v>
      </c>
      <c r="H631">
        <v>1</v>
      </c>
      <c r="I631">
        <v>1</v>
      </c>
      <c r="J631">
        <v>3.7741850000000001</v>
      </c>
      <c r="K631">
        <f t="shared" si="40"/>
        <v>3.7741850000000001</v>
      </c>
      <c r="L631">
        <f t="shared" si="41"/>
        <v>14.244472414225001</v>
      </c>
      <c r="M631">
        <f t="shared" si="42"/>
        <v>14.244472414225001</v>
      </c>
    </row>
    <row r="632" spans="1:13" x14ac:dyDescent="0.25">
      <c r="A632" t="s">
        <v>60</v>
      </c>
      <c r="B632">
        <v>2252</v>
      </c>
      <c r="C632">
        <v>397590.95</v>
      </c>
      <c r="D632">
        <v>7410173.5300000003</v>
      </c>
      <c r="E632">
        <v>2</v>
      </c>
      <c r="F632">
        <v>762.41</v>
      </c>
      <c r="G632">
        <v>758.61581999999999</v>
      </c>
      <c r="H632">
        <v>1</v>
      </c>
      <c r="I632">
        <v>1</v>
      </c>
      <c r="J632">
        <v>3.7941799999999999</v>
      </c>
      <c r="K632">
        <f t="shared" si="40"/>
        <v>3.7941799999999999</v>
      </c>
      <c r="L632">
        <f t="shared" si="41"/>
        <v>14.3958018724</v>
      </c>
      <c r="M632">
        <f t="shared" si="42"/>
        <v>14.3958018724</v>
      </c>
    </row>
    <row r="633" spans="1:13" x14ac:dyDescent="0.25">
      <c r="A633" t="s">
        <v>60</v>
      </c>
      <c r="B633">
        <v>2283</v>
      </c>
      <c r="C633">
        <v>397590.95</v>
      </c>
      <c r="D633">
        <v>7410173.5300000003</v>
      </c>
      <c r="E633">
        <v>2</v>
      </c>
      <c r="F633">
        <v>762.41</v>
      </c>
      <c r="G633">
        <v>758.61581999999999</v>
      </c>
      <c r="H633">
        <v>1</v>
      </c>
      <c r="I633">
        <v>1</v>
      </c>
      <c r="J633">
        <v>3.7941799999999999</v>
      </c>
      <c r="K633">
        <f t="shared" si="40"/>
        <v>3.7941799999999999</v>
      </c>
      <c r="L633">
        <f t="shared" si="41"/>
        <v>14.3958018724</v>
      </c>
      <c r="M633">
        <f t="shared" si="42"/>
        <v>14.3958018724</v>
      </c>
    </row>
    <row r="634" spans="1:13" x14ac:dyDescent="0.25">
      <c r="A634" t="s">
        <v>60</v>
      </c>
      <c r="B634">
        <v>2313</v>
      </c>
      <c r="C634">
        <v>397590.95</v>
      </c>
      <c r="D634">
        <v>7410173.5300000003</v>
      </c>
      <c r="E634">
        <v>2</v>
      </c>
      <c r="F634">
        <v>762.4</v>
      </c>
      <c r="G634">
        <v>758.61582699999997</v>
      </c>
      <c r="H634">
        <v>1</v>
      </c>
      <c r="I634">
        <v>1</v>
      </c>
      <c r="J634">
        <v>3.784173</v>
      </c>
      <c r="K634">
        <f t="shared" si="40"/>
        <v>3.784173</v>
      </c>
      <c r="L634">
        <f t="shared" si="41"/>
        <v>14.319965293929</v>
      </c>
      <c r="M634">
        <f t="shared" si="42"/>
        <v>14.319965293929</v>
      </c>
    </row>
    <row r="635" spans="1:13" x14ac:dyDescent="0.25">
      <c r="A635" t="s">
        <v>60</v>
      </c>
      <c r="B635">
        <v>2344</v>
      </c>
      <c r="C635">
        <v>397590.95</v>
      </c>
      <c r="D635">
        <v>7410173.5300000003</v>
      </c>
      <c r="E635">
        <v>2</v>
      </c>
      <c r="F635">
        <v>762.42</v>
      </c>
      <c r="G635">
        <v>758.61587899999995</v>
      </c>
      <c r="H635">
        <v>1</v>
      </c>
      <c r="I635">
        <v>1</v>
      </c>
      <c r="J635">
        <v>3.8041209999999999</v>
      </c>
      <c r="K635">
        <f t="shared" si="40"/>
        <v>3.8041209999999999</v>
      </c>
      <c r="L635">
        <f t="shared" si="41"/>
        <v>14.471336582640999</v>
      </c>
      <c r="M635">
        <f t="shared" si="42"/>
        <v>14.471336582640999</v>
      </c>
    </row>
    <row r="636" spans="1:13" x14ac:dyDescent="0.25">
      <c r="A636" t="s">
        <v>60</v>
      </c>
      <c r="B636">
        <v>2374</v>
      </c>
      <c r="C636">
        <v>397590.95</v>
      </c>
      <c r="D636">
        <v>7410173.5300000003</v>
      </c>
      <c r="E636">
        <v>2</v>
      </c>
      <c r="F636">
        <v>762.38</v>
      </c>
      <c r="G636">
        <v>758.61588500000005</v>
      </c>
      <c r="H636">
        <v>1</v>
      </c>
      <c r="I636">
        <v>1</v>
      </c>
      <c r="J636">
        <v>3.7641149999999999</v>
      </c>
      <c r="K636">
        <f t="shared" si="40"/>
        <v>3.7641149999999999</v>
      </c>
      <c r="L636">
        <f t="shared" si="41"/>
        <v>14.168561733224999</v>
      </c>
      <c r="M636">
        <f t="shared" si="42"/>
        <v>14.168561733224999</v>
      </c>
    </row>
    <row r="637" spans="1:13" x14ac:dyDescent="0.25">
      <c r="A637" t="s">
        <v>60</v>
      </c>
      <c r="B637">
        <v>2405</v>
      </c>
      <c r="C637">
        <v>397590.95</v>
      </c>
      <c r="D637">
        <v>7410173.5300000003</v>
      </c>
      <c r="E637">
        <v>2</v>
      </c>
      <c r="F637">
        <v>762.39</v>
      </c>
      <c r="G637">
        <v>758.61588500000005</v>
      </c>
      <c r="H637">
        <v>1</v>
      </c>
      <c r="I637">
        <v>1</v>
      </c>
      <c r="J637">
        <v>3.7741150000000001</v>
      </c>
      <c r="K637">
        <f t="shared" si="40"/>
        <v>3.7741150000000001</v>
      </c>
      <c r="L637">
        <f t="shared" si="41"/>
        <v>14.243944033225</v>
      </c>
      <c r="M637">
        <f t="shared" si="42"/>
        <v>14.243944033225</v>
      </c>
    </row>
    <row r="638" spans="1:13" x14ac:dyDescent="0.25">
      <c r="A638" t="s">
        <v>60</v>
      </c>
      <c r="B638">
        <v>2436</v>
      </c>
      <c r="C638">
        <v>397590.95</v>
      </c>
      <c r="D638">
        <v>7410173.5300000003</v>
      </c>
      <c r="E638">
        <v>2</v>
      </c>
      <c r="F638">
        <v>762.42</v>
      </c>
      <c r="G638">
        <v>758.61589200000003</v>
      </c>
      <c r="H638">
        <v>1</v>
      </c>
      <c r="I638">
        <v>1</v>
      </c>
      <c r="J638">
        <v>3.8041079999999998</v>
      </c>
      <c r="K638">
        <f t="shared" si="40"/>
        <v>3.8041079999999998</v>
      </c>
      <c r="L638">
        <f t="shared" si="41"/>
        <v>14.471237675663998</v>
      </c>
      <c r="M638">
        <f t="shared" si="42"/>
        <v>14.471237675663998</v>
      </c>
    </row>
    <row r="639" spans="1:13" x14ac:dyDescent="0.25">
      <c r="A639" t="s">
        <v>60</v>
      </c>
      <c r="B639">
        <v>2466</v>
      </c>
      <c r="C639">
        <v>397590.95</v>
      </c>
      <c r="D639">
        <v>7410173.5300000003</v>
      </c>
      <c r="E639">
        <v>2</v>
      </c>
      <c r="F639">
        <v>762.38</v>
      </c>
      <c r="G639">
        <v>758.61594400000001</v>
      </c>
      <c r="H639">
        <v>1</v>
      </c>
      <c r="I639">
        <v>1</v>
      </c>
      <c r="J639">
        <v>3.7640560000000001</v>
      </c>
      <c r="K639">
        <f t="shared" si="40"/>
        <v>3.7640560000000001</v>
      </c>
      <c r="L639">
        <f t="shared" si="41"/>
        <v>14.168117571136001</v>
      </c>
      <c r="M639">
        <f t="shared" si="42"/>
        <v>14.168117571136001</v>
      </c>
    </row>
    <row r="640" spans="1:13" x14ac:dyDescent="0.25">
      <c r="A640" t="s">
        <v>60</v>
      </c>
      <c r="B640">
        <v>2497</v>
      </c>
      <c r="C640">
        <v>397590.95</v>
      </c>
      <c r="D640">
        <v>7410173.5300000003</v>
      </c>
      <c r="E640">
        <v>2</v>
      </c>
      <c r="F640">
        <v>762.41</v>
      </c>
      <c r="G640">
        <v>758.615949</v>
      </c>
      <c r="H640">
        <v>1</v>
      </c>
      <c r="I640">
        <v>1</v>
      </c>
      <c r="J640">
        <v>3.7940510000000001</v>
      </c>
      <c r="K640">
        <f t="shared" si="40"/>
        <v>3.7940510000000001</v>
      </c>
      <c r="L640">
        <f t="shared" si="41"/>
        <v>14.394822990601</v>
      </c>
      <c r="M640">
        <f t="shared" si="42"/>
        <v>14.394822990601</v>
      </c>
    </row>
    <row r="641" spans="1:13" x14ac:dyDescent="0.25">
      <c r="A641" t="s">
        <v>60</v>
      </c>
      <c r="B641">
        <v>2527</v>
      </c>
      <c r="C641">
        <v>397590.95</v>
      </c>
      <c r="D641">
        <v>7410173.5300000003</v>
      </c>
      <c r="E641">
        <v>2</v>
      </c>
      <c r="F641">
        <v>762.31</v>
      </c>
      <c r="G641">
        <v>758.615949</v>
      </c>
      <c r="H641">
        <v>1</v>
      </c>
      <c r="I641">
        <v>1</v>
      </c>
      <c r="J641">
        <v>3.694051</v>
      </c>
      <c r="K641">
        <f t="shared" ref="K641:K703" si="43">ABS(J641)</f>
        <v>3.694051</v>
      </c>
      <c r="L641">
        <f t="shared" ref="L641:L703" si="44">K641^2</f>
        <v>13.646012790601</v>
      </c>
      <c r="M641">
        <f t="shared" si="42"/>
        <v>13.646012790601</v>
      </c>
    </row>
    <row r="642" spans="1:13" x14ac:dyDescent="0.25">
      <c r="A642" t="s">
        <v>60</v>
      </c>
      <c r="B642">
        <v>2558</v>
      </c>
      <c r="C642">
        <v>397590.95</v>
      </c>
      <c r="D642">
        <v>7410173.5300000003</v>
      </c>
      <c r="E642">
        <v>2</v>
      </c>
      <c r="F642">
        <v>762.31</v>
      </c>
      <c r="G642">
        <v>758.615951</v>
      </c>
      <c r="H642">
        <v>1</v>
      </c>
      <c r="I642">
        <v>1</v>
      </c>
      <c r="J642">
        <v>3.6940490000000001</v>
      </c>
      <c r="K642">
        <f t="shared" si="43"/>
        <v>3.6940490000000001</v>
      </c>
      <c r="L642">
        <f t="shared" si="44"/>
        <v>13.645998014401002</v>
      </c>
      <c r="M642">
        <f t="shared" ref="M642:M704" si="45">L642*H642</f>
        <v>13.645998014401002</v>
      </c>
    </row>
    <row r="643" spans="1:13" x14ac:dyDescent="0.25">
      <c r="A643" t="s">
        <v>60</v>
      </c>
      <c r="B643">
        <v>2589</v>
      </c>
      <c r="C643">
        <v>397590.95</v>
      </c>
      <c r="D643">
        <v>7410173.5300000003</v>
      </c>
      <c r="E643">
        <v>2</v>
      </c>
      <c r="F643">
        <v>762.41</v>
      </c>
      <c r="G643">
        <v>758.61600899999996</v>
      </c>
      <c r="H643">
        <v>1</v>
      </c>
      <c r="I643">
        <v>1</v>
      </c>
      <c r="J643">
        <v>3.7939910000000001</v>
      </c>
      <c r="K643">
        <f t="shared" si="43"/>
        <v>3.7939910000000001</v>
      </c>
      <c r="L643">
        <f t="shared" si="44"/>
        <v>14.394367708081001</v>
      </c>
      <c r="M643">
        <f t="shared" si="45"/>
        <v>14.394367708081001</v>
      </c>
    </row>
    <row r="644" spans="1:13" x14ac:dyDescent="0.25">
      <c r="A644" t="s">
        <v>60</v>
      </c>
      <c r="B644">
        <v>2617</v>
      </c>
      <c r="C644">
        <v>397590.95</v>
      </c>
      <c r="D644">
        <v>7410173.5300000003</v>
      </c>
      <c r="E644">
        <v>2</v>
      </c>
      <c r="F644">
        <v>762.43</v>
      </c>
      <c r="G644">
        <v>758.61600899999996</v>
      </c>
      <c r="H644">
        <v>1</v>
      </c>
      <c r="I644">
        <v>1</v>
      </c>
      <c r="J644">
        <v>3.8139910000000001</v>
      </c>
      <c r="K644">
        <f t="shared" si="43"/>
        <v>3.8139910000000001</v>
      </c>
      <c r="L644">
        <f t="shared" si="44"/>
        <v>14.546527348081002</v>
      </c>
      <c r="M644">
        <f t="shared" si="45"/>
        <v>14.546527348081002</v>
      </c>
    </row>
    <row r="645" spans="1:13" x14ac:dyDescent="0.25">
      <c r="A645" t="s">
        <v>60</v>
      </c>
      <c r="B645">
        <v>2648</v>
      </c>
      <c r="C645">
        <v>397590.95</v>
      </c>
      <c r="D645">
        <v>7410173.5300000003</v>
      </c>
      <c r="E645">
        <v>2</v>
      </c>
      <c r="F645">
        <v>762.43</v>
      </c>
      <c r="G645">
        <v>758.61601399999995</v>
      </c>
      <c r="H645">
        <v>1</v>
      </c>
      <c r="I645">
        <v>1</v>
      </c>
      <c r="J645">
        <v>3.8139859999999999</v>
      </c>
      <c r="K645">
        <f t="shared" si="43"/>
        <v>3.8139859999999999</v>
      </c>
      <c r="L645">
        <f t="shared" si="44"/>
        <v>14.546489208195998</v>
      </c>
      <c r="M645">
        <f t="shared" si="45"/>
        <v>14.546489208195998</v>
      </c>
    </row>
    <row r="646" spans="1:13" x14ac:dyDescent="0.25">
      <c r="A646" t="s">
        <v>60</v>
      </c>
      <c r="B646">
        <v>2678</v>
      </c>
      <c r="C646">
        <v>397590.95</v>
      </c>
      <c r="D646">
        <v>7410173.5300000003</v>
      </c>
      <c r="E646">
        <v>2</v>
      </c>
      <c r="F646">
        <v>762.22</v>
      </c>
      <c r="G646">
        <v>758.61601599999995</v>
      </c>
      <c r="H646">
        <v>1</v>
      </c>
      <c r="I646">
        <v>1</v>
      </c>
      <c r="J646">
        <v>3.6039840000000001</v>
      </c>
      <c r="K646">
        <f t="shared" si="43"/>
        <v>3.6039840000000001</v>
      </c>
      <c r="L646">
        <f t="shared" si="44"/>
        <v>12.988700672256</v>
      </c>
      <c r="M646">
        <f t="shared" si="45"/>
        <v>12.988700672256</v>
      </c>
    </row>
    <row r="647" spans="1:13" x14ac:dyDescent="0.25">
      <c r="A647" t="s">
        <v>60</v>
      </c>
      <c r="B647">
        <v>2709</v>
      </c>
      <c r="C647">
        <v>397590.95</v>
      </c>
      <c r="D647">
        <v>7410173.5300000003</v>
      </c>
      <c r="E647">
        <v>2</v>
      </c>
      <c r="F647">
        <v>762.17</v>
      </c>
      <c r="G647">
        <v>758.61607300000003</v>
      </c>
      <c r="H647">
        <v>1</v>
      </c>
      <c r="I647">
        <v>1</v>
      </c>
      <c r="J647">
        <v>3.5539269999999998</v>
      </c>
      <c r="K647">
        <f t="shared" si="43"/>
        <v>3.5539269999999998</v>
      </c>
      <c r="L647">
        <f t="shared" si="44"/>
        <v>12.630397121328999</v>
      </c>
      <c r="M647">
        <f t="shared" si="45"/>
        <v>12.630397121328999</v>
      </c>
    </row>
    <row r="648" spans="1:13" x14ac:dyDescent="0.25">
      <c r="A648" t="s">
        <v>60</v>
      </c>
      <c r="B648">
        <v>2709</v>
      </c>
      <c r="C648">
        <v>397590.95</v>
      </c>
      <c r="D648">
        <v>7410173.5300000003</v>
      </c>
      <c r="E648">
        <v>2</v>
      </c>
      <c r="F648">
        <v>761.76</v>
      </c>
      <c r="G648">
        <v>758.61607300000003</v>
      </c>
      <c r="H648">
        <v>1</v>
      </c>
      <c r="I648">
        <v>1</v>
      </c>
      <c r="J648">
        <v>3.1439270000000001</v>
      </c>
      <c r="K648">
        <f t="shared" si="43"/>
        <v>3.1439270000000001</v>
      </c>
      <c r="L648">
        <f t="shared" si="44"/>
        <v>9.8842769813290001</v>
      </c>
      <c r="M648">
        <f t="shared" si="45"/>
        <v>9.8842769813290001</v>
      </c>
    </row>
    <row r="649" spans="1:13" x14ac:dyDescent="0.25">
      <c r="A649" t="s">
        <v>60</v>
      </c>
      <c r="B649">
        <v>2739</v>
      </c>
      <c r="C649">
        <v>397590.95</v>
      </c>
      <c r="D649">
        <v>7410173.5300000003</v>
      </c>
      <c r="E649">
        <v>2</v>
      </c>
      <c r="F649">
        <v>762.19</v>
      </c>
      <c r="G649">
        <v>758.61607300000003</v>
      </c>
      <c r="H649">
        <v>1</v>
      </c>
      <c r="I649">
        <v>1</v>
      </c>
      <c r="J649">
        <v>3.5739269999999999</v>
      </c>
      <c r="K649">
        <f t="shared" si="43"/>
        <v>3.5739269999999999</v>
      </c>
      <c r="L649">
        <f t="shared" si="44"/>
        <v>12.772954201328998</v>
      </c>
      <c r="M649">
        <f t="shared" si="45"/>
        <v>12.772954201328998</v>
      </c>
    </row>
    <row r="650" spans="1:13" x14ac:dyDescent="0.25">
      <c r="A650" t="s">
        <v>60</v>
      </c>
      <c r="B650">
        <v>2770</v>
      </c>
      <c r="C650">
        <v>397590.95</v>
      </c>
      <c r="D650">
        <v>7410173.5300000003</v>
      </c>
      <c r="E650">
        <v>2</v>
      </c>
      <c r="F650">
        <v>762.13</v>
      </c>
      <c r="G650">
        <v>758.61607900000001</v>
      </c>
      <c r="H650">
        <v>1</v>
      </c>
      <c r="I650">
        <v>1</v>
      </c>
      <c r="J650">
        <v>3.5139209999999999</v>
      </c>
      <c r="K650">
        <f t="shared" si="43"/>
        <v>3.5139209999999999</v>
      </c>
      <c r="L650">
        <f t="shared" si="44"/>
        <v>12.347640794240998</v>
      </c>
      <c r="M650">
        <f t="shared" si="45"/>
        <v>12.347640794240998</v>
      </c>
    </row>
    <row r="651" spans="1:13" x14ac:dyDescent="0.25">
      <c r="A651" t="s">
        <v>60</v>
      </c>
      <c r="B651">
        <v>2801</v>
      </c>
      <c r="C651">
        <v>397590.95</v>
      </c>
      <c r="D651">
        <v>7410173.5300000003</v>
      </c>
      <c r="E651">
        <v>2</v>
      </c>
      <c r="F651">
        <v>762.11</v>
      </c>
      <c r="G651">
        <v>758.61608000000001</v>
      </c>
      <c r="H651">
        <v>1</v>
      </c>
      <c r="I651">
        <v>1</v>
      </c>
      <c r="J651">
        <v>3.4939200000000001</v>
      </c>
      <c r="K651">
        <f t="shared" si="43"/>
        <v>3.4939200000000001</v>
      </c>
      <c r="L651">
        <f t="shared" si="44"/>
        <v>12.207476966400002</v>
      </c>
      <c r="M651">
        <f t="shared" si="45"/>
        <v>12.207476966400002</v>
      </c>
    </row>
    <row r="652" spans="1:13" x14ac:dyDescent="0.25">
      <c r="A652" t="s">
        <v>60</v>
      </c>
      <c r="B652">
        <v>2831</v>
      </c>
      <c r="C652">
        <v>397590.95</v>
      </c>
      <c r="D652">
        <v>7410173.5300000003</v>
      </c>
      <c r="E652">
        <v>2</v>
      </c>
      <c r="F652">
        <v>762.09</v>
      </c>
      <c r="G652">
        <v>758.61613299999999</v>
      </c>
      <c r="H652">
        <v>1</v>
      </c>
      <c r="I652">
        <v>1</v>
      </c>
      <c r="J652">
        <v>3.4738669999999998</v>
      </c>
      <c r="K652">
        <f t="shared" si="43"/>
        <v>3.4738669999999998</v>
      </c>
      <c r="L652">
        <f t="shared" si="44"/>
        <v>12.067751933688999</v>
      </c>
      <c r="M652">
        <f t="shared" si="45"/>
        <v>12.067751933688999</v>
      </c>
    </row>
    <row r="653" spans="1:13" x14ac:dyDescent="0.25">
      <c r="A653" t="s">
        <v>60</v>
      </c>
      <c r="B653">
        <v>2862</v>
      </c>
      <c r="C653">
        <v>397590.95</v>
      </c>
      <c r="D653">
        <v>7410173.5300000003</v>
      </c>
      <c r="E653">
        <v>2</v>
      </c>
      <c r="F653">
        <v>762.1</v>
      </c>
      <c r="G653">
        <v>758.61613799999998</v>
      </c>
      <c r="H653">
        <v>1</v>
      </c>
      <c r="I653">
        <v>1</v>
      </c>
      <c r="J653">
        <v>3.4838619999999998</v>
      </c>
      <c r="K653">
        <f t="shared" si="43"/>
        <v>3.4838619999999998</v>
      </c>
      <c r="L653">
        <f t="shared" si="44"/>
        <v>12.137294435043998</v>
      </c>
      <c r="M653">
        <f t="shared" si="45"/>
        <v>12.137294435043998</v>
      </c>
    </row>
    <row r="654" spans="1:13" x14ac:dyDescent="0.25">
      <c r="A654" t="s">
        <v>60</v>
      </c>
      <c r="B654">
        <v>2892</v>
      </c>
      <c r="C654">
        <v>397590.95</v>
      </c>
      <c r="D654">
        <v>7410173.5300000003</v>
      </c>
      <c r="E654">
        <v>2</v>
      </c>
      <c r="F654">
        <v>762.18</v>
      </c>
      <c r="G654">
        <v>758.61613899999998</v>
      </c>
      <c r="H654">
        <v>1</v>
      </c>
      <c r="I654">
        <v>1</v>
      </c>
      <c r="J654">
        <v>3.5638610000000002</v>
      </c>
      <c r="K654">
        <f t="shared" si="43"/>
        <v>3.5638610000000002</v>
      </c>
      <c r="L654">
        <f t="shared" si="44"/>
        <v>12.701105227321001</v>
      </c>
      <c r="M654">
        <f t="shared" si="45"/>
        <v>12.701105227321001</v>
      </c>
    </row>
    <row r="655" spans="1:13" x14ac:dyDescent="0.25">
      <c r="A655" t="s">
        <v>60</v>
      </c>
      <c r="B655">
        <v>3074</v>
      </c>
      <c r="C655">
        <v>397590.95</v>
      </c>
      <c r="D655">
        <v>7410173.5300000003</v>
      </c>
      <c r="E655">
        <v>2</v>
      </c>
      <c r="F655">
        <v>762.15</v>
      </c>
      <c r="G655">
        <v>758.61626200000001</v>
      </c>
      <c r="H655">
        <v>1</v>
      </c>
      <c r="I655">
        <v>1</v>
      </c>
      <c r="J655">
        <v>3.533738</v>
      </c>
      <c r="K655">
        <f t="shared" si="43"/>
        <v>3.533738</v>
      </c>
      <c r="L655">
        <f t="shared" si="44"/>
        <v>12.487304252644</v>
      </c>
      <c r="M655">
        <f t="shared" si="45"/>
        <v>12.487304252644</v>
      </c>
    </row>
    <row r="656" spans="1:13" x14ac:dyDescent="0.25">
      <c r="A656" t="s">
        <v>60</v>
      </c>
      <c r="B656">
        <v>6880</v>
      </c>
      <c r="C656">
        <v>397590.95</v>
      </c>
      <c r="D656">
        <v>7410173.5300000003</v>
      </c>
      <c r="E656">
        <v>2</v>
      </c>
      <c r="F656">
        <v>763.39</v>
      </c>
      <c r="G656">
        <v>758.61961199999996</v>
      </c>
      <c r="H656">
        <v>1</v>
      </c>
      <c r="I656">
        <v>1</v>
      </c>
      <c r="J656">
        <v>4.7703879999999996</v>
      </c>
      <c r="K656">
        <f t="shared" si="43"/>
        <v>4.7703879999999996</v>
      </c>
      <c r="L656">
        <f t="shared" si="44"/>
        <v>22.756601670543997</v>
      </c>
      <c r="M656">
        <f t="shared" si="45"/>
        <v>22.756601670543997</v>
      </c>
    </row>
    <row r="657" spans="1:13" x14ac:dyDescent="0.25">
      <c r="A657" t="s">
        <v>60</v>
      </c>
      <c r="B657">
        <v>6941</v>
      </c>
      <c r="C657">
        <v>397590.95</v>
      </c>
      <c r="D657">
        <v>7410173.5300000003</v>
      </c>
      <c r="E657">
        <v>2</v>
      </c>
      <c r="F657">
        <v>762.89</v>
      </c>
      <c r="G657">
        <v>758.61967100000004</v>
      </c>
      <c r="H657">
        <v>1</v>
      </c>
      <c r="I657">
        <v>1</v>
      </c>
      <c r="J657">
        <v>4.2703290000000003</v>
      </c>
      <c r="K657">
        <f t="shared" si="43"/>
        <v>4.2703290000000003</v>
      </c>
      <c r="L657">
        <f t="shared" si="44"/>
        <v>18.235709768241001</v>
      </c>
      <c r="M657">
        <f t="shared" si="45"/>
        <v>18.235709768241001</v>
      </c>
    </row>
    <row r="658" spans="1:13" x14ac:dyDescent="0.25">
      <c r="A658" t="s">
        <v>60</v>
      </c>
      <c r="B658">
        <v>6972</v>
      </c>
      <c r="C658">
        <v>397590.95</v>
      </c>
      <c r="D658">
        <v>7410173.5300000003</v>
      </c>
      <c r="E658">
        <v>2</v>
      </c>
      <c r="F658">
        <v>767.89</v>
      </c>
      <c r="G658">
        <v>758.61973</v>
      </c>
      <c r="H658">
        <v>1</v>
      </c>
      <c r="I658">
        <v>1</v>
      </c>
      <c r="J658">
        <v>9.27027</v>
      </c>
      <c r="K658">
        <f t="shared" si="43"/>
        <v>9.27027</v>
      </c>
      <c r="L658">
        <f t="shared" si="44"/>
        <v>85.937905872900004</v>
      </c>
      <c r="M658">
        <f t="shared" si="45"/>
        <v>85.937905872900004</v>
      </c>
    </row>
    <row r="659" spans="1:13" x14ac:dyDescent="0.25">
      <c r="A659" t="s">
        <v>60</v>
      </c>
      <c r="B659">
        <v>7000</v>
      </c>
      <c r="C659">
        <v>397590.95</v>
      </c>
      <c r="D659">
        <v>7410173.5300000003</v>
      </c>
      <c r="E659">
        <v>2</v>
      </c>
      <c r="F659">
        <v>765.89</v>
      </c>
      <c r="G659">
        <v>758.61978299999998</v>
      </c>
      <c r="H659">
        <v>1</v>
      </c>
      <c r="I659">
        <v>1</v>
      </c>
      <c r="J659">
        <v>7.2702169999999997</v>
      </c>
      <c r="K659">
        <f t="shared" si="43"/>
        <v>7.2702169999999997</v>
      </c>
      <c r="L659">
        <f t="shared" si="44"/>
        <v>52.856055227088994</v>
      </c>
      <c r="M659">
        <f t="shared" si="45"/>
        <v>52.856055227088994</v>
      </c>
    </row>
    <row r="660" spans="1:13" x14ac:dyDescent="0.25">
      <c r="A660" t="s">
        <v>60</v>
      </c>
      <c r="B660">
        <v>7031</v>
      </c>
      <c r="C660">
        <v>397590.95</v>
      </c>
      <c r="D660">
        <v>7410173.5300000003</v>
      </c>
      <c r="E660">
        <v>2</v>
      </c>
      <c r="F660">
        <v>762.89</v>
      </c>
      <c r="G660">
        <v>758.619823</v>
      </c>
      <c r="H660">
        <v>1</v>
      </c>
      <c r="I660">
        <v>1</v>
      </c>
      <c r="J660">
        <v>4.2701770000000003</v>
      </c>
      <c r="K660">
        <f t="shared" si="43"/>
        <v>4.2701770000000003</v>
      </c>
      <c r="L660">
        <f t="shared" si="44"/>
        <v>18.234411611329001</v>
      </c>
      <c r="M660">
        <f t="shared" si="45"/>
        <v>18.234411611329001</v>
      </c>
    </row>
    <row r="661" spans="1:13" x14ac:dyDescent="0.25">
      <c r="A661" t="s">
        <v>60</v>
      </c>
      <c r="B661">
        <v>7061</v>
      </c>
      <c r="C661">
        <v>397590.95</v>
      </c>
      <c r="D661">
        <v>7410173.5300000003</v>
      </c>
      <c r="E661">
        <v>2</v>
      </c>
      <c r="F661">
        <v>757.89</v>
      </c>
      <c r="G661">
        <v>758.61984299999995</v>
      </c>
      <c r="H661">
        <v>1</v>
      </c>
      <c r="I661">
        <v>1</v>
      </c>
      <c r="J661">
        <v>-0.72984300000000002</v>
      </c>
      <c r="K661">
        <f t="shared" si="43"/>
        <v>0.72984300000000002</v>
      </c>
      <c r="L661">
        <f t="shared" si="44"/>
        <v>0.53267080464900007</v>
      </c>
      <c r="M661">
        <f t="shared" si="45"/>
        <v>0.53267080464900007</v>
      </c>
    </row>
    <row r="662" spans="1:13" x14ac:dyDescent="0.25">
      <c r="A662" t="s">
        <v>60</v>
      </c>
      <c r="B662">
        <v>7092</v>
      </c>
      <c r="C662">
        <v>397590.95</v>
      </c>
      <c r="D662">
        <v>7410173.5300000003</v>
      </c>
      <c r="E662">
        <v>2</v>
      </c>
      <c r="F662">
        <v>757.89</v>
      </c>
      <c r="G662">
        <v>758.61989700000004</v>
      </c>
      <c r="H662">
        <v>1</v>
      </c>
      <c r="I662">
        <v>1</v>
      </c>
      <c r="J662">
        <v>-0.72989700000000002</v>
      </c>
      <c r="K662">
        <f t="shared" si="43"/>
        <v>0.72989700000000002</v>
      </c>
      <c r="L662">
        <f t="shared" si="44"/>
        <v>0.53274963060900005</v>
      </c>
      <c r="M662">
        <f t="shared" si="45"/>
        <v>0.53274963060900005</v>
      </c>
    </row>
    <row r="663" spans="1:13" x14ac:dyDescent="0.25">
      <c r="A663" t="s">
        <v>60</v>
      </c>
      <c r="B663">
        <v>7122</v>
      </c>
      <c r="C663">
        <v>397590.95</v>
      </c>
      <c r="D663">
        <v>7410173.5300000003</v>
      </c>
      <c r="E663">
        <v>2</v>
      </c>
      <c r="F663">
        <v>757.89</v>
      </c>
      <c r="G663">
        <v>758.61994300000003</v>
      </c>
      <c r="H663">
        <v>1</v>
      </c>
      <c r="I663">
        <v>1</v>
      </c>
      <c r="J663">
        <v>-0.72994300000000001</v>
      </c>
      <c r="K663">
        <f t="shared" si="43"/>
        <v>0.72994300000000001</v>
      </c>
      <c r="L663">
        <f t="shared" si="44"/>
        <v>0.53281678324900006</v>
      </c>
      <c r="M663">
        <f t="shared" si="45"/>
        <v>0.53281678324900006</v>
      </c>
    </row>
    <row r="664" spans="1:13" x14ac:dyDescent="0.25">
      <c r="A664" t="s">
        <v>60</v>
      </c>
      <c r="B664">
        <v>7153</v>
      </c>
      <c r="C664">
        <v>397590.95</v>
      </c>
      <c r="D664">
        <v>7410173.5300000003</v>
      </c>
      <c r="E664">
        <v>2</v>
      </c>
      <c r="F664">
        <v>758.89</v>
      </c>
      <c r="G664">
        <v>758.61999700000001</v>
      </c>
      <c r="H664">
        <v>1</v>
      </c>
      <c r="I664">
        <v>1</v>
      </c>
      <c r="J664">
        <v>0.27000299999999999</v>
      </c>
      <c r="K664">
        <f t="shared" si="43"/>
        <v>0.27000299999999999</v>
      </c>
      <c r="L664">
        <f t="shared" si="44"/>
        <v>7.2901620008999996E-2</v>
      </c>
      <c r="M664">
        <f t="shared" si="45"/>
        <v>7.2901620008999996E-2</v>
      </c>
    </row>
    <row r="665" spans="1:13" x14ac:dyDescent="0.25">
      <c r="A665" t="s">
        <v>60</v>
      </c>
      <c r="B665">
        <v>7184</v>
      </c>
      <c r="C665">
        <v>397590.95</v>
      </c>
      <c r="D665">
        <v>7410173.5300000003</v>
      </c>
      <c r="E665">
        <v>2</v>
      </c>
      <c r="F665">
        <v>762.89</v>
      </c>
      <c r="G665">
        <v>758.62005499999998</v>
      </c>
      <c r="H665">
        <v>1</v>
      </c>
      <c r="I665">
        <v>1</v>
      </c>
      <c r="J665">
        <v>4.2699449999999999</v>
      </c>
      <c r="K665">
        <f t="shared" si="43"/>
        <v>4.2699449999999999</v>
      </c>
      <c r="L665">
        <f t="shared" si="44"/>
        <v>18.232430303024998</v>
      </c>
      <c r="M665">
        <f t="shared" si="45"/>
        <v>18.232430303024998</v>
      </c>
    </row>
    <row r="666" spans="1:13" x14ac:dyDescent="0.25">
      <c r="A666" t="s">
        <v>60</v>
      </c>
      <c r="B666">
        <v>7214</v>
      </c>
      <c r="C666">
        <v>397590.95</v>
      </c>
      <c r="D666">
        <v>7410173.5300000003</v>
      </c>
      <c r="E666">
        <v>2</v>
      </c>
      <c r="F666">
        <v>762.89</v>
      </c>
      <c r="G666">
        <v>758.62006899999994</v>
      </c>
      <c r="H666">
        <v>1</v>
      </c>
      <c r="I666">
        <v>1</v>
      </c>
      <c r="J666">
        <v>4.2699309999999997</v>
      </c>
      <c r="K666">
        <f t="shared" si="43"/>
        <v>4.2699309999999997</v>
      </c>
      <c r="L666">
        <f t="shared" si="44"/>
        <v>18.232310744760998</v>
      </c>
      <c r="M666">
        <f t="shared" si="45"/>
        <v>18.232310744760998</v>
      </c>
    </row>
    <row r="667" spans="1:13" x14ac:dyDescent="0.25">
      <c r="A667" t="s">
        <v>60</v>
      </c>
      <c r="B667">
        <v>7245</v>
      </c>
      <c r="C667">
        <v>397590.95</v>
      </c>
      <c r="D667">
        <v>7410173.5300000003</v>
      </c>
      <c r="E667">
        <v>2</v>
      </c>
      <c r="F667">
        <v>761.89</v>
      </c>
      <c r="G667">
        <v>758.62011600000005</v>
      </c>
      <c r="H667">
        <v>1</v>
      </c>
      <c r="I667">
        <v>1</v>
      </c>
      <c r="J667">
        <v>3.2698839999999998</v>
      </c>
      <c r="K667">
        <f t="shared" si="43"/>
        <v>3.2698839999999998</v>
      </c>
      <c r="L667">
        <f t="shared" si="44"/>
        <v>10.692141373455998</v>
      </c>
      <c r="M667">
        <f t="shared" si="45"/>
        <v>10.692141373455998</v>
      </c>
    </row>
    <row r="668" spans="1:13" x14ac:dyDescent="0.25">
      <c r="A668" t="s">
        <v>60</v>
      </c>
      <c r="B668">
        <v>7275</v>
      </c>
      <c r="C668">
        <v>397590.95</v>
      </c>
      <c r="D668">
        <v>7410173.5300000003</v>
      </c>
      <c r="E668">
        <v>2</v>
      </c>
      <c r="F668">
        <v>762.89</v>
      </c>
      <c r="G668">
        <v>758.62016900000003</v>
      </c>
      <c r="H668">
        <v>1</v>
      </c>
      <c r="I668">
        <v>1</v>
      </c>
      <c r="J668">
        <v>4.2698309999999999</v>
      </c>
      <c r="K668">
        <f t="shared" si="43"/>
        <v>4.2698309999999999</v>
      </c>
      <c r="L668">
        <f t="shared" si="44"/>
        <v>18.231456768560999</v>
      </c>
      <c r="M668">
        <f t="shared" si="45"/>
        <v>18.231456768560999</v>
      </c>
    </row>
    <row r="669" spans="1:13" x14ac:dyDescent="0.25">
      <c r="A669" t="s">
        <v>60</v>
      </c>
      <c r="B669">
        <v>7306</v>
      </c>
      <c r="C669">
        <v>397590.95</v>
      </c>
      <c r="D669">
        <v>7410173.5300000003</v>
      </c>
      <c r="E669">
        <v>2</v>
      </c>
      <c r="F669">
        <v>762.89</v>
      </c>
      <c r="G669">
        <v>758.620228</v>
      </c>
      <c r="H669">
        <v>1</v>
      </c>
      <c r="I669">
        <v>1</v>
      </c>
      <c r="J669">
        <v>4.2697719999999997</v>
      </c>
      <c r="K669">
        <f t="shared" si="43"/>
        <v>4.2697719999999997</v>
      </c>
      <c r="L669">
        <f t="shared" si="44"/>
        <v>18.230952931983996</v>
      </c>
      <c r="M669">
        <f t="shared" si="45"/>
        <v>18.230952931983996</v>
      </c>
    </row>
    <row r="670" spans="1:13" x14ac:dyDescent="0.25">
      <c r="A670" t="s">
        <v>60</v>
      </c>
      <c r="B670">
        <v>7337</v>
      </c>
      <c r="C670">
        <v>397590.95</v>
      </c>
      <c r="D670">
        <v>7410173.5300000003</v>
      </c>
      <c r="E670">
        <v>2</v>
      </c>
      <c r="F670">
        <v>762.89</v>
      </c>
      <c r="G670">
        <v>758.62026800000001</v>
      </c>
      <c r="H670">
        <v>1</v>
      </c>
      <c r="I670">
        <v>1</v>
      </c>
      <c r="J670">
        <v>4.2697320000000003</v>
      </c>
      <c r="K670">
        <f t="shared" si="43"/>
        <v>4.2697320000000003</v>
      </c>
      <c r="L670">
        <f t="shared" si="44"/>
        <v>18.230611351824002</v>
      </c>
      <c r="M670">
        <f t="shared" si="45"/>
        <v>18.230611351824002</v>
      </c>
    </row>
    <row r="671" spans="1:13" x14ac:dyDescent="0.25">
      <c r="A671" t="s">
        <v>60</v>
      </c>
      <c r="B671">
        <v>7365</v>
      </c>
      <c r="C671">
        <v>397590.95</v>
      </c>
      <c r="D671">
        <v>7410173.5300000003</v>
      </c>
      <c r="E671">
        <v>2</v>
      </c>
      <c r="F671">
        <v>763.09</v>
      </c>
      <c r="G671">
        <v>758.62028299999997</v>
      </c>
      <c r="H671">
        <v>1</v>
      </c>
      <c r="I671">
        <v>1</v>
      </c>
      <c r="J671">
        <v>4.4697170000000002</v>
      </c>
      <c r="K671">
        <f t="shared" si="43"/>
        <v>4.4697170000000002</v>
      </c>
      <c r="L671">
        <f t="shared" si="44"/>
        <v>19.978370060089002</v>
      </c>
      <c r="M671">
        <f t="shared" si="45"/>
        <v>19.978370060089002</v>
      </c>
    </row>
    <row r="672" spans="1:13" x14ac:dyDescent="0.25">
      <c r="A672" t="s">
        <v>60</v>
      </c>
      <c r="B672">
        <v>7396</v>
      </c>
      <c r="C672">
        <v>397590.95</v>
      </c>
      <c r="D672">
        <v>7410173.5300000003</v>
      </c>
      <c r="E672">
        <v>2</v>
      </c>
      <c r="F672">
        <v>762.89</v>
      </c>
      <c r="G672">
        <v>758.62034200000005</v>
      </c>
      <c r="H672">
        <v>1</v>
      </c>
      <c r="I672">
        <v>1</v>
      </c>
      <c r="J672">
        <v>4.2696579999999997</v>
      </c>
      <c r="K672">
        <f t="shared" si="43"/>
        <v>4.2696579999999997</v>
      </c>
      <c r="L672">
        <f t="shared" si="44"/>
        <v>18.229979436963998</v>
      </c>
      <c r="M672">
        <f t="shared" si="45"/>
        <v>18.229979436963998</v>
      </c>
    </row>
    <row r="673" spans="1:13" x14ac:dyDescent="0.25">
      <c r="A673" t="s">
        <v>60</v>
      </c>
      <c r="B673">
        <v>7426</v>
      </c>
      <c r="C673">
        <v>397590.95</v>
      </c>
      <c r="D673">
        <v>7410173.5300000003</v>
      </c>
      <c r="E673">
        <v>2</v>
      </c>
      <c r="F673">
        <v>762.89</v>
      </c>
      <c r="G673">
        <v>758.62039500000003</v>
      </c>
      <c r="H673">
        <v>1</v>
      </c>
      <c r="I673">
        <v>1</v>
      </c>
      <c r="J673">
        <v>4.2696050000000003</v>
      </c>
      <c r="K673">
        <f t="shared" si="43"/>
        <v>4.2696050000000003</v>
      </c>
      <c r="L673">
        <f t="shared" si="44"/>
        <v>18.229526856025004</v>
      </c>
      <c r="M673">
        <f t="shared" si="45"/>
        <v>18.229526856025004</v>
      </c>
    </row>
    <row r="674" spans="1:13" x14ac:dyDescent="0.25">
      <c r="A674" t="s">
        <v>60</v>
      </c>
      <c r="B674">
        <v>7457</v>
      </c>
      <c r="C674">
        <v>397590.95</v>
      </c>
      <c r="D674">
        <v>7410173.5300000003</v>
      </c>
      <c r="E674">
        <v>2</v>
      </c>
      <c r="F674">
        <v>759.89</v>
      </c>
      <c r="G674">
        <v>758.62044200000003</v>
      </c>
      <c r="H674">
        <v>1</v>
      </c>
      <c r="I674">
        <v>1</v>
      </c>
      <c r="J674">
        <v>1.269558</v>
      </c>
      <c r="K674">
        <f t="shared" si="43"/>
        <v>1.269558</v>
      </c>
      <c r="L674">
        <f t="shared" si="44"/>
        <v>1.6117775153639999</v>
      </c>
      <c r="M674">
        <f t="shared" si="45"/>
        <v>1.6117775153639999</v>
      </c>
    </row>
    <row r="675" spans="1:13" x14ac:dyDescent="0.25">
      <c r="A675" t="s">
        <v>60</v>
      </c>
      <c r="B675">
        <v>7487</v>
      </c>
      <c r="C675">
        <v>397590.95</v>
      </c>
      <c r="D675">
        <v>7410173.5300000003</v>
      </c>
      <c r="E675">
        <v>2</v>
      </c>
      <c r="F675">
        <v>761.89</v>
      </c>
      <c r="G675">
        <v>758.620496</v>
      </c>
      <c r="H675">
        <v>1</v>
      </c>
      <c r="I675">
        <v>1</v>
      </c>
      <c r="J675">
        <v>3.269504</v>
      </c>
      <c r="K675">
        <f t="shared" si="43"/>
        <v>3.269504</v>
      </c>
      <c r="L675">
        <f t="shared" si="44"/>
        <v>10.689656406016001</v>
      </c>
      <c r="M675">
        <f t="shared" si="45"/>
        <v>10.689656406016001</v>
      </c>
    </row>
    <row r="676" spans="1:13" x14ac:dyDescent="0.25">
      <c r="A676" t="s">
        <v>60</v>
      </c>
      <c r="B676">
        <v>7518</v>
      </c>
      <c r="C676">
        <v>397590.95</v>
      </c>
      <c r="D676">
        <v>7410173.5300000003</v>
      </c>
      <c r="E676">
        <v>2</v>
      </c>
      <c r="F676">
        <v>762.89</v>
      </c>
      <c r="G676">
        <v>758.62055499999997</v>
      </c>
      <c r="H676">
        <v>1</v>
      </c>
      <c r="I676">
        <v>1</v>
      </c>
      <c r="J676">
        <v>4.2694450000000002</v>
      </c>
      <c r="K676">
        <f t="shared" si="43"/>
        <v>4.2694450000000002</v>
      </c>
      <c r="L676">
        <f t="shared" si="44"/>
        <v>18.228160608025</v>
      </c>
      <c r="M676">
        <f t="shared" si="45"/>
        <v>18.228160608025</v>
      </c>
    </row>
    <row r="677" spans="1:13" x14ac:dyDescent="0.25">
      <c r="A677" t="s">
        <v>60</v>
      </c>
      <c r="B677">
        <v>7549</v>
      </c>
      <c r="C677">
        <v>397590.95</v>
      </c>
      <c r="D677">
        <v>7410173.5300000003</v>
      </c>
      <c r="E677">
        <v>2</v>
      </c>
      <c r="F677">
        <v>761.89</v>
      </c>
      <c r="G677">
        <v>758.62060699999995</v>
      </c>
      <c r="H677">
        <v>1</v>
      </c>
      <c r="I677">
        <v>1</v>
      </c>
      <c r="J677">
        <v>3.269393</v>
      </c>
      <c r="K677">
        <f t="shared" si="43"/>
        <v>3.269393</v>
      </c>
      <c r="L677">
        <f t="shared" si="44"/>
        <v>10.688930588449001</v>
      </c>
      <c r="M677">
        <f t="shared" si="45"/>
        <v>10.688930588449001</v>
      </c>
    </row>
    <row r="678" spans="1:13" x14ac:dyDescent="0.25">
      <c r="A678" t="s">
        <v>60</v>
      </c>
      <c r="B678">
        <v>7579</v>
      </c>
      <c r="C678">
        <v>397590.95</v>
      </c>
      <c r="D678">
        <v>7410173.5300000003</v>
      </c>
      <c r="E678">
        <v>2</v>
      </c>
      <c r="F678">
        <v>762.89</v>
      </c>
      <c r="G678">
        <v>758.62062700000001</v>
      </c>
      <c r="H678">
        <v>1</v>
      </c>
      <c r="I678">
        <v>1</v>
      </c>
      <c r="J678">
        <v>4.2693729999999999</v>
      </c>
      <c r="K678">
        <f t="shared" si="43"/>
        <v>4.2693729999999999</v>
      </c>
      <c r="L678">
        <f t="shared" si="44"/>
        <v>18.227545813128998</v>
      </c>
      <c r="M678">
        <f t="shared" si="45"/>
        <v>18.227545813128998</v>
      </c>
    </row>
    <row r="679" spans="1:13" x14ac:dyDescent="0.25">
      <c r="A679" t="s">
        <v>60</v>
      </c>
      <c r="B679">
        <v>7610</v>
      </c>
      <c r="C679">
        <v>397590.95</v>
      </c>
      <c r="D679">
        <v>7410173.5300000003</v>
      </c>
      <c r="E679">
        <v>2</v>
      </c>
      <c r="F679">
        <v>762.89</v>
      </c>
      <c r="G679">
        <v>758.62066800000002</v>
      </c>
      <c r="H679">
        <v>1</v>
      </c>
      <c r="I679">
        <v>1</v>
      </c>
      <c r="J679">
        <v>4.2693320000000003</v>
      </c>
      <c r="K679">
        <f t="shared" si="43"/>
        <v>4.2693320000000003</v>
      </c>
      <c r="L679">
        <f t="shared" si="44"/>
        <v>18.227195726224004</v>
      </c>
      <c r="M679">
        <f t="shared" si="45"/>
        <v>18.227195726224004</v>
      </c>
    </row>
    <row r="680" spans="1:13" x14ac:dyDescent="0.25">
      <c r="A680" t="s">
        <v>60</v>
      </c>
      <c r="B680">
        <v>7640</v>
      </c>
      <c r="C680">
        <v>397590.95</v>
      </c>
      <c r="D680">
        <v>7410173.5300000003</v>
      </c>
      <c r="E680">
        <v>2</v>
      </c>
      <c r="F680">
        <v>762.89</v>
      </c>
      <c r="G680">
        <v>758.62072699999999</v>
      </c>
      <c r="H680">
        <v>1</v>
      </c>
      <c r="I680">
        <v>1</v>
      </c>
      <c r="J680">
        <v>4.2692730000000001</v>
      </c>
      <c r="K680">
        <f t="shared" si="43"/>
        <v>4.2692730000000001</v>
      </c>
      <c r="L680">
        <f t="shared" si="44"/>
        <v>18.226691948529002</v>
      </c>
      <c r="M680">
        <f t="shared" si="45"/>
        <v>18.226691948529002</v>
      </c>
    </row>
    <row r="681" spans="1:13" x14ac:dyDescent="0.25">
      <c r="A681" t="s">
        <v>60</v>
      </c>
      <c r="B681">
        <v>7671</v>
      </c>
      <c r="C681">
        <v>397590.95</v>
      </c>
      <c r="D681">
        <v>7410173.5300000003</v>
      </c>
      <c r="E681">
        <v>2</v>
      </c>
      <c r="F681">
        <v>763.39</v>
      </c>
      <c r="G681">
        <v>758.62078099999997</v>
      </c>
      <c r="H681">
        <v>1</v>
      </c>
      <c r="I681">
        <v>1</v>
      </c>
      <c r="J681">
        <v>4.7692189999999997</v>
      </c>
      <c r="K681">
        <f t="shared" si="43"/>
        <v>4.7692189999999997</v>
      </c>
      <c r="L681">
        <f t="shared" si="44"/>
        <v>22.745449869960996</v>
      </c>
      <c r="M681">
        <f t="shared" si="45"/>
        <v>22.745449869960996</v>
      </c>
    </row>
    <row r="682" spans="1:13" x14ac:dyDescent="0.25">
      <c r="A682" t="s">
        <v>60</v>
      </c>
      <c r="B682">
        <v>7702</v>
      </c>
      <c r="C682">
        <v>397590.95</v>
      </c>
      <c r="D682">
        <v>7410173.5300000003</v>
      </c>
      <c r="E682">
        <v>2</v>
      </c>
      <c r="F682">
        <v>762.99</v>
      </c>
      <c r="G682">
        <v>758.62083500000006</v>
      </c>
      <c r="H682">
        <v>1</v>
      </c>
      <c r="I682">
        <v>1</v>
      </c>
      <c r="J682">
        <v>4.3691649999999997</v>
      </c>
      <c r="K682">
        <f t="shared" si="43"/>
        <v>4.3691649999999997</v>
      </c>
      <c r="L682">
        <f t="shared" si="44"/>
        <v>19.089602797224998</v>
      </c>
      <c r="M682">
        <f t="shared" si="45"/>
        <v>19.089602797224998</v>
      </c>
    </row>
    <row r="683" spans="1:13" x14ac:dyDescent="0.25">
      <c r="A683" t="s">
        <v>60</v>
      </c>
      <c r="B683">
        <v>7731</v>
      </c>
      <c r="C683">
        <v>397590.95</v>
      </c>
      <c r="D683">
        <v>7410173.5300000003</v>
      </c>
      <c r="E683">
        <v>2</v>
      </c>
      <c r="F683">
        <v>763.09</v>
      </c>
      <c r="G683">
        <v>758.62089400000002</v>
      </c>
      <c r="H683">
        <v>1</v>
      </c>
      <c r="I683">
        <v>1</v>
      </c>
      <c r="J683">
        <v>4.469106</v>
      </c>
      <c r="K683">
        <f t="shared" si="43"/>
        <v>4.469106</v>
      </c>
      <c r="L683">
        <f t="shared" si="44"/>
        <v>19.972908439236001</v>
      </c>
      <c r="M683">
        <f t="shared" si="45"/>
        <v>19.972908439236001</v>
      </c>
    </row>
    <row r="684" spans="1:13" x14ac:dyDescent="0.25">
      <c r="A684" t="s">
        <v>60</v>
      </c>
      <c r="B684">
        <v>7762</v>
      </c>
      <c r="C684">
        <v>397590.95</v>
      </c>
      <c r="D684">
        <v>7410173.5300000003</v>
      </c>
      <c r="E684">
        <v>2</v>
      </c>
      <c r="F684">
        <v>763.09</v>
      </c>
      <c r="G684">
        <v>758.62093500000003</v>
      </c>
      <c r="H684">
        <v>1</v>
      </c>
      <c r="I684">
        <v>1</v>
      </c>
      <c r="J684">
        <v>4.4690649999999996</v>
      </c>
      <c r="K684">
        <f t="shared" si="43"/>
        <v>4.4690649999999996</v>
      </c>
      <c r="L684">
        <f t="shared" si="44"/>
        <v>19.972541974224995</v>
      </c>
      <c r="M684">
        <f t="shared" si="45"/>
        <v>19.972541974224995</v>
      </c>
    </row>
    <row r="685" spans="1:13" x14ac:dyDescent="0.25">
      <c r="A685" t="s">
        <v>60</v>
      </c>
      <c r="B685">
        <v>7792</v>
      </c>
      <c r="C685">
        <v>397590.95</v>
      </c>
      <c r="D685">
        <v>7410173.5300000003</v>
      </c>
      <c r="E685">
        <v>2</v>
      </c>
      <c r="F685">
        <v>762.99</v>
      </c>
      <c r="G685">
        <v>758.620994</v>
      </c>
      <c r="H685">
        <v>1</v>
      </c>
      <c r="I685">
        <v>1</v>
      </c>
      <c r="J685">
        <v>4.3690059999999997</v>
      </c>
      <c r="K685">
        <f t="shared" si="43"/>
        <v>4.3690059999999997</v>
      </c>
      <c r="L685">
        <f t="shared" si="44"/>
        <v>19.088213428035999</v>
      </c>
      <c r="M685">
        <f t="shared" si="45"/>
        <v>19.088213428035999</v>
      </c>
    </row>
    <row r="686" spans="1:13" x14ac:dyDescent="0.25">
      <c r="A686" t="s">
        <v>60</v>
      </c>
      <c r="B686">
        <v>7823</v>
      </c>
      <c r="C686">
        <v>397590.95</v>
      </c>
      <c r="D686">
        <v>7410173.5300000003</v>
      </c>
      <c r="E686">
        <v>2</v>
      </c>
      <c r="F686">
        <v>763.19</v>
      </c>
      <c r="G686">
        <v>758.62104799999997</v>
      </c>
      <c r="H686">
        <v>1</v>
      </c>
      <c r="I686">
        <v>1</v>
      </c>
      <c r="J686">
        <v>4.5689520000000003</v>
      </c>
      <c r="K686">
        <f t="shared" si="43"/>
        <v>4.5689520000000003</v>
      </c>
      <c r="L686">
        <f t="shared" si="44"/>
        <v>20.875322378304002</v>
      </c>
      <c r="M686">
        <f t="shared" si="45"/>
        <v>20.875322378304002</v>
      </c>
    </row>
    <row r="687" spans="1:13" x14ac:dyDescent="0.25">
      <c r="A687" t="s">
        <v>60</v>
      </c>
      <c r="B687">
        <v>7853</v>
      </c>
      <c r="C687">
        <v>397590.95</v>
      </c>
      <c r="D687">
        <v>7410173.5300000003</v>
      </c>
      <c r="E687">
        <v>2</v>
      </c>
      <c r="F687">
        <v>762.59</v>
      </c>
      <c r="G687">
        <v>758.62110700000005</v>
      </c>
      <c r="H687">
        <v>1</v>
      </c>
      <c r="I687">
        <v>1</v>
      </c>
      <c r="J687">
        <v>3.968893</v>
      </c>
      <c r="K687">
        <f t="shared" si="43"/>
        <v>3.968893</v>
      </c>
      <c r="L687">
        <f t="shared" si="44"/>
        <v>15.752111645449</v>
      </c>
      <c r="M687">
        <f t="shared" si="45"/>
        <v>15.752111645449</v>
      </c>
    </row>
    <row r="688" spans="1:13" x14ac:dyDescent="0.25">
      <c r="A688" t="s">
        <v>60</v>
      </c>
      <c r="B688">
        <v>7884</v>
      </c>
      <c r="C688">
        <v>397590.95</v>
      </c>
      <c r="D688">
        <v>7410173.5300000003</v>
      </c>
      <c r="E688">
        <v>2</v>
      </c>
      <c r="F688">
        <v>762.49</v>
      </c>
      <c r="G688">
        <v>758.62116100000003</v>
      </c>
      <c r="H688">
        <v>1</v>
      </c>
      <c r="I688">
        <v>1</v>
      </c>
      <c r="J688">
        <v>3.8688389999999999</v>
      </c>
      <c r="K688">
        <f t="shared" si="43"/>
        <v>3.8688389999999999</v>
      </c>
      <c r="L688">
        <f t="shared" si="44"/>
        <v>14.967915207920999</v>
      </c>
      <c r="M688">
        <f t="shared" si="45"/>
        <v>14.967915207920999</v>
      </c>
    </row>
    <row r="689" spans="1:13" x14ac:dyDescent="0.25">
      <c r="A689" t="s">
        <v>60</v>
      </c>
      <c r="B689">
        <v>7915</v>
      </c>
      <c r="C689">
        <v>397590.95</v>
      </c>
      <c r="D689">
        <v>7410173.5300000003</v>
      </c>
      <c r="E689">
        <v>2</v>
      </c>
      <c r="F689">
        <v>762.19</v>
      </c>
      <c r="G689">
        <v>758.62121999999999</v>
      </c>
      <c r="H689">
        <v>1</v>
      </c>
      <c r="I689">
        <v>1</v>
      </c>
      <c r="J689">
        <v>3.5687799999999998</v>
      </c>
      <c r="K689">
        <f t="shared" si="43"/>
        <v>3.5687799999999998</v>
      </c>
      <c r="L689">
        <f t="shared" si="44"/>
        <v>12.736190688399999</v>
      </c>
      <c r="M689">
        <f t="shared" si="45"/>
        <v>12.736190688399999</v>
      </c>
    </row>
    <row r="690" spans="1:13" x14ac:dyDescent="0.25">
      <c r="A690" t="s">
        <v>60</v>
      </c>
      <c r="B690">
        <v>7945</v>
      </c>
      <c r="C690">
        <v>397590.95</v>
      </c>
      <c r="D690">
        <v>7410173.5300000003</v>
      </c>
      <c r="E690">
        <v>2</v>
      </c>
      <c r="F690">
        <v>763.09</v>
      </c>
      <c r="G690">
        <v>758.621261</v>
      </c>
      <c r="H690">
        <v>1</v>
      </c>
      <c r="I690">
        <v>1</v>
      </c>
      <c r="J690">
        <v>4.4687390000000002</v>
      </c>
      <c r="K690">
        <f t="shared" si="43"/>
        <v>4.4687390000000002</v>
      </c>
      <c r="L690">
        <f t="shared" si="44"/>
        <v>19.969628250121001</v>
      </c>
      <c r="M690">
        <f t="shared" si="45"/>
        <v>19.969628250121001</v>
      </c>
    </row>
    <row r="691" spans="1:13" x14ac:dyDescent="0.25">
      <c r="A691" t="s">
        <v>60</v>
      </c>
      <c r="B691">
        <v>7976</v>
      </c>
      <c r="C691">
        <v>397590.95</v>
      </c>
      <c r="D691">
        <v>7410173.5300000003</v>
      </c>
      <c r="E691">
        <v>2</v>
      </c>
      <c r="F691">
        <v>762.99</v>
      </c>
      <c r="G691">
        <v>758.62131999999997</v>
      </c>
      <c r="H691">
        <v>1</v>
      </c>
      <c r="I691">
        <v>1</v>
      </c>
      <c r="J691">
        <v>4.3686800000000003</v>
      </c>
      <c r="K691">
        <f t="shared" si="43"/>
        <v>4.3686800000000003</v>
      </c>
      <c r="L691">
        <f t="shared" si="44"/>
        <v>19.085364942400002</v>
      </c>
      <c r="M691">
        <f t="shared" si="45"/>
        <v>19.085364942400002</v>
      </c>
    </row>
    <row r="692" spans="1:13" x14ac:dyDescent="0.25">
      <c r="A692" t="s">
        <v>60</v>
      </c>
      <c r="B692">
        <v>8006</v>
      </c>
      <c r="C692">
        <v>397590.95</v>
      </c>
      <c r="D692">
        <v>7410173.5300000003</v>
      </c>
      <c r="E692">
        <v>2</v>
      </c>
      <c r="F692">
        <v>764.49</v>
      </c>
      <c r="G692">
        <v>758.62137399999995</v>
      </c>
      <c r="H692">
        <v>1</v>
      </c>
      <c r="I692">
        <v>1</v>
      </c>
      <c r="J692">
        <v>5.8686259999999999</v>
      </c>
      <c r="K692">
        <f t="shared" si="43"/>
        <v>5.8686259999999999</v>
      </c>
      <c r="L692">
        <f t="shared" si="44"/>
        <v>34.440771127875998</v>
      </c>
      <c r="M692">
        <f t="shared" si="45"/>
        <v>34.440771127875998</v>
      </c>
    </row>
    <row r="693" spans="1:13" x14ac:dyDescent="0.25">
      <c r="A693" t="s">
        <v>60</v>
      </c>
      <c r="B693">
        <v>8037</v>
      </c>
      <c r="C693">
        <v>397590.95</v>
      </c>
      <c r="D693">
        <v>7410173.5300000003</v>
      </c>
      <c r="E693">
        <v>2</v>
      </c>
      <c r="F693">
        <v>763.09</v>
      </c>
      <c r="G693">
        <v>758.62142800000004</v>
      </c>
      <c r="H693">
        <v>1</v>
      </c>
      <c r="I693">
        <v>1</v>
      </c>
      <c r="J693">
        <v>4.468572</v>
      </c>
      <c r="K693">
        <f t="shared" si="43"/>
        <v>4.468572</v>
      </c>
      <c r="L693">
        <f t="shared" si="44"/>
        <v>19.968135719184001</v>
      </c>
      <c r="M693">
        <f t="shared" si="45"/>
        <v>19.968135719184001</v>
      </c>
    </row>
    <row r="694" spans="1:13" x14ac:dyDescent="0.25">
      <c r="A694" t="s">
        <v>60</v>
      </c>
      <c r="B694">
        <v>8068</v>
      </c>
      <c r="C694">
        <v>397590.95</v>
      </c>
      <c r="D694">
        <v>7410173.5300000003</v>
      </c>
      <c r="E694">
        <v>2</v>
      </c>
      <c r="F694">
        <v>763.29</v>
      </c>
      <c r="G694">
        <v>758.621487</v>
      </c>
      <c r="H694">
        <v>1</v>
      </c>
      <c r="I694">
        <v>1</v>
      </c>
      <c r="J694">
        <v>4.6685129999999999</v>
      </c>
      <c r="K694">
        <f t="shared" si="43"/>
        <v>4.6685129999999999</v>
      </c>
      <c r="L694">
        <f t="shared" si="44"/>
        <v>21.795013631168999</v>
      </c>
      <c r="M694">
        <f t="shared" si="45"/>
        <v>21.795013631168999</v>
      </c>
    </row>
    <row r="695" spans="1:13" x14ac:dyDescent="0.25">
      <c r="A695" t="s">
        <v>60</v>
      </c>
      <c r="B695">
        <v>8096</v>
      </c>
      <c r="C695">
        <v>397590.95</v>
      </c>
      <c r="D695">
        <v>7410173.5300000003</v>
      </c>
      <c r="E695">
        <v>2</v>
      </c>
      <c r="F695">
        <v>763.09</v>
      </c>
      <c r="G695">
        <v>758.62154099999998</v>
      </c>
      <c r="H695">
        <v>1</v>
      </c>
      <c r="I695">
        <v>1</v>
      </c>
      <c r="J695">
        <v>4.4684590000000002</v>
      </c>
      <c r="K695">
        <f t="shared" si="43"/>
        <v>4.4684590000000002</v>
      </c>
      <c r="L695">
        <f t="shared" si="44"/>
        <v>19.967125834681003</v>
      </c>
      <c r="M695">
        <f t="shared" si="45"/>
        <v>19.967125834681003</v>
      </c>
    </row>
    <row r="696" spans="1:13" x14ac:dyDescent="0.25">
      <c r="A696" t="s">
        <v>60</v>
      </c>
      <c r="B696">
        <v>8127</v>
      </c>
      <c r="C696">
        <v>397590.95</v>
      </c>
      <c r="D696">
        <v>7410173.5300000003</v>
      </c>
      <c r="E696">
        <v>2</v>
      </c>
      <c r="F696">
        <v>763.09</v>
      </c>
      <c r="G696">
        <v>758.62159999999994</v>
      </c>
      <c r="H696">
        <v>1</v>
      </c>
      <c r="I696">
        <v>1</v>
      </c>
      <c r="J696">
        <v>4.4683999999999999</v>
      </c>
      <c r="K696">
        <f t="shared" si="43"/>
        <v>4.4683999999999999</v>
      </c>
      <c r="L696">
        <f t="shared" si="44"/>
        <v>19.966598559999998</v>
      </c>
      <c r="M696">
        <f t="shared" si="45"/>
        <v>19.966598559999998</v>
      </c>
    </row>
    <row r="697" spans="1:13" x14ac:dyDescent="0.25">
      <c r="A697" t="s">
        <v>60</v>
      </c>
      <c r="B697">
        <v>8157</v>
      </c>
      <c r="C697">
        <v>397590.95</v>
      </c>
      <c r="D697">
        <v>7410173.5300000003</v>
      </c>
      <c r="E697">
        <v>2</v>
      </c>
      <c r="F697">
        <v>763.09</v>
      </c>
      <c r="G697">
        <v>758.62165400000004</v>
      </c>
      <c r="H697">
        <v>1</v>
      </c>
      <c r="I697">
        <v>1</v>
      </c>
      <c r="J697">
        <v>4.4683460000000004</v>
      </c>
      <c r="K697">
        <f t="shared" si="43"/>
        <v>4.4683460000000004</v>
      </c>
      <c r="L697">
        <f t="shared" si="44"/>
        <v>19.966115975716004</v>
      </c>
      <c r="M697">
        <f t="shared" si="45"/>
        <v>19.966115975716004</v>
      </c>
    </row>
    <row r="698" spans="1:13" x14ac:dyDescent="0.25">
      <c r="A698" t="s">
        <v>60</v>
      </c>
      <c r="B698">
        <v>8188</v>
      </c>
      <c r="C698">
        <v>397590.95</v>
      </c>
      <c r="D698">
        <v>7410173.5300000003</v>
      </c>
      <c r="E698">
        <v>2</v>
      </c>
      <c r="F698">
        <v>763.09</v>
      </c>
      <c r="G698">
        <v>758.621714</v>
      </c>
      <c r="H698">
        <v>1</v>
      </c>
      <c r="I698">
        <v>1</v>
      </c>
      <c r="J698">
        <v>4.468286</v>
      </c>
      <c r="K698">
        <f t="shared" si="43"/>
        <v>4.468286</v>
      </c>
      <c r="L698">
        <f t="shared" si="44"/>
        <v>19.965579777795998</v>
      </c>
      <c r="M698">
        <f t="shared" si="45"/>
        <v>19.965579777795998</v>
      </c>
    </row>
    <row r="699" spans="1:13" x14ac:dyDescent="0.25">
      <c r="A699" t="s">
        <v>60</v>
      </c>
      <c r="B699">
        <v>8218</v>
      </c>
      <c r="C699">
        <v>397590.95</v>
      </c>
      <c r="D699">
        <v>7410173.5300000003</v>
      </c>
      <c r="E699">
        <v>2</v>
      </c>
      <c r="F699">
        <v>763.09</v>
      </c>
      <c r="G699">
        <v>758.62176799999997</v>
      </c>
      <c r="H699">
        <v>1</v>
      </c>
      <c r="I699">
        <v>1</v>
      </c>
      <c r="J699">
        <v>4.4682320000000004</v>
      </c>
      <c r="K699">
        <f t="shared" si="43"/>
        <v>4.4682320000000004</v>
      </c>
      <c r="L699">
        <f t="shared" si="44"/>
        <v>19.965097205824005</v>
      </c>
      <c r="M699">
        <f t="shared" si="45"/>
        <v>19.965097205824005</v>
      </c>
    </row>
    <row r="700" spans="1:13" x14ac:dyDescent="0.25">
      <c r="A700" t="s">
        <v>60</v>
      </c>
      <c r="B700">
        <v>8249</v>
      </c>
      <c r="C700">
        <v>397590.95</v>
      </c>
      <c r="D700">
        <v>7410173.5300000003</v>
      </c>
      <c r="E700">
        <v>2</v>
      </c>
      <c r="F700">
        <v>762.99</v>
      </c>
      <c r="G700">
        <v>758.62182700000005</v>
      </c>
      <c r="H700">
        <v>1</v>
      </c>
      <c r="I700">
        <v>1</v>
      </c>
      <c r="J700">
        <v>4.3681729999999996</v>
      </c>
      <c r="K700">
        <f t="shared" si="43"/>
        <v>4.3681729999999996</v>
      </c>
      <c r="L700">
        <f t="shared" si="44"/>
        <v>19.080935357928997</v>
      </c>
      <c r="M700">
        <f t="shared" si="45"/>
        <v>19.080935357928997</v>
      </c>
    </row>
    <row r="701" spans="1:13" x14ac:dyDescent="0.25">
      <c r="A701" t="s">
        <v>60</v>
      </c>
      <c r="B701">
        <v>8280</v>
      </c>
      <c r="C701">
        <v>397590.95</v>
      </c>
      <c r="D701">
        <v>7410173.5300000003</v>
      </c>
      <c r="E701">
        <v>2</v>
      </c>
      <c r="F701">
        <v>763.19</v>
      </c>
      <c r="G701">
        <v>758.62188100000003</v>
      </c>
      <c r="H701">
        <v>1</v>
      </c>
      <c r="I701">
        <v>1</v>
      </c>
      <c r="J701">
        <v>4.5681190000000003</v>
      </c>
      <c r="K701">
        <f t="shared" si="43"/>
        <v>4.5681190000000003</v>
      </c>
      <c r="L701">
        <f t="shared" si="44"/>
        <v>20.867711198161004</v>
      </c>
      <c r="M701">
        <f t="shared" si="45"/>
        <v>20.867711198161004</v>
      </c>
    </row>
    <row r="702" spans="1:13" x14ac:dyDescent="0.25">
      <c r="A702" t="s">
        <v>60</v>
      </c>
      <c r="B702">
        <v>8310</v>
      </c>
      <c r="C702">
        <v>397590.95</v>
      </c>
      <c r="D702">
        <v>7410173.5300000003</v>
      </c>
      <c r="E702">
        <v>2</v>
      </c>
      <c r="F702">
        <v>763.19</v>
      </c>
      <c r="G702">
        <v>758.62194</v>
      </c>
      <c r="H702">
        <v>1</v>
      </c>
      <c r="I702">
        <v>1</v>
      </c>
      <c r="J702">
        <v>4.56806</v>
      </c>
      <c r="K702">
        <f t="shared" si="43"/>
        <v>4.56806</v>
      </c>
      <c r="L702">
        <f t="shared" si="44"/>
        <v>20.867172163599999</v>
      </c>
      <c r="M702">
        <f t="shared" si="45"/>
        <v>20.867172163599999</v>
      </c>
    </row>
    <row r="703" spans="1:13" x14ac:dyDescent="0.25">
      <c r="A703" t="s">
        <v>60</v>
      </c>
      <c r="B703">
        <v>8341</v>
      </c>
      <c r="C703">
        <v>397590.95</v>
      </c>
      <c r="D703">
        <v>7410173.5300000003</v>
      </c>
      <c r="E703">
        <v>2</v>
      </c>
      <c r="F703">
        <v>763.09</v>
      </c>
      <c r="G703">
        <v>758.62199399999997</v>
      </c>
      <c r="H703">
        <v>1</v>
      </c>
      <c r="I703">
        <v>1</v>
      </c>
      <c r="J703">
        <v>4.4680059999999999</v>
      </c>
      <c r="K703">
        <f t="shared" si="43"/>
        <v>4.4680059999999999</v>
      </c>
      <c r="L703">
        <f t="shared" si="44"/>
        <v>19.963077616035999</v>
      </c>
      <c r="M703">
        <f t="shared" si="45"/>
        <v>19.963077616035999</v>
      </c>
    </row>
    <row r="704" spans="1:13" x14ac:dyDescent="0.25">
      <c r="A704" t="s">
        <v>60</v>
      </c>
      <c r="B704">
        <v>8371</v>
      </c>
      <c r="C704">
        <v>397590.95</v>
      </c>
      <c r="D704">
        <v>7410173.5300000003</v>
      </c>
      <c r="E704">
        <v>2</v>
      </c>
      <c r="F704">
        <v>762.79</v>
      </c>
      <c r="G704">
        <v>758.62204799999995</v>
      </c>
      <c r="H704">
        <v>1</v>
      </c>
      <c r="I704">
        <v>1</v>
      </c>
      <c r="J704">
        <v>4.1679519999999997</v>
      </c>
      <c r="K704">
        <f t="shared" ref="K704:K767" si="46">ABS(J704)</f>
        <v>4.1679519999999997</v>
      </c>
      <c r="L704">
        <f t="shared" ref="L704:L767" si="47">K704^2</f>
        <v>17.371823874303995</v>
      </c>
      <c r="M704">
        <f t="shared" si="45"/>
        <v>17.371823874303995</v>
      </c>
    </row>
    <row r="705" spans="1:13" x14ac:dyDescent="0.25">
      <c r="A705" t="s">
        <v>60</v>
      </c>
      <c r="B705">
        <v>8402</v>
      </c>
      <c r="C705">
        <v>397590.95</v>
      </c>
      <c r="D705">
        <v>7410173.5300000003</v>
      </c>
      <c r="E705">
        <v>2</v>
      </c>
      <c r="F705">
        <v>763.09</v>
      </c>
      <c r="G705">
        <v>758.62210800000003</v>
      </c>
      <c r="H705">
        <v>1</v>
      </c>
      <c r="I705">
        <v>1</v>
      </c>
      <c r="J705">
        <v>4.467892</v>
      </c>
      <c r="K705">
        <f t="shared" si="46"/>
        <v>4.467892</v>
      </c>
      <c r="L705">
        <f t="shared" si="47"/>
        <v>19.962058923663999</v>
      </c>
      <c r="M705">
        <f t="shared" ref="M705:M768" si="48">L705*H705</f>
        <v>19.962058923663999</v>
      </c>
    </row>
    <row r="706" spans="1:13" x14ac:dyDescent="0.25">
      <c r="A706" t="s">
        <v>60</v>
      </c>
      <c r="B706">
        <v>8433</v>
      </c>
      <c r="C706">
        <v>397590.95</v>
      </c>
      <c r="D706">
        <v>7410173.5300000003</v>
      </c>
      <c r="E706">
        <v>2</v>
      </c>
      <c r="F706">
        <v>763.07</v>
      </c>
      <c r="G706">
        <v>758.62220200000002</v>
      </c>
      <c r="H706">
        <v>1</v>
      </c>
      <c r="I706">
        <v>1</v>
      </c>
      <c r="J706">
        <v>4.4477979999999997</v>
      </c>
      <c r="K706">
        <f t="shared" si="46"/>
        <v>4.4477979999999997</v>
      </c>
      <c r="L706">
        <f t="shared" si="47"/>
        <v>19.782907048803999</v>
      </c>
      <c r="M706">
        <f t="shared" si="48"/>
        <v>19.782907048803999</v>
      </c>
    </row>
    <row r="707" spans="1:13" x14ac:dyDescent="0.25">
      <c r="A707" t="s">
        <v>60</v>
      </c>
      <c r="B707">
        <v>8461</v>
      </c>
      <c r="C707">
        <v>397590.95</v>
      </c>
      <c r="D707">
        <v>7410173.5300000003</v>
      </c>
      <c r="E707">
        <v>2</v>
      </c>
      <c r="F707">
        <v>763.19</v>
      </c>
      <c r="G707">
        <v>758.62225999999998</v>
      </c>
      <c r="H707">
        <v>1</v>
      </c>
      <c r="I707">
        <v>1</v>
      </c>
      <c r="J707">
        <v>4.5677399999999997</v>
      </c>
      <c r="K707">
        <f t="shared" si="46"/>
        <v>4.5677399999999997</v>
      </c>
      <c r="L707">
        <f t="shared" si="47"/>
        <v>20.864248707599998</v>
      </c>
      <c r="M707">
        <f t="shared" si="48"/>
        <v>20.864248707599998</v>
      </c>
    </row>
    <row r="708" spans="1:13" x14ac:dyDescent="0.25">
      <c r="A708" t="s">
        <v>60</v>
      </c>
      <c r="B708">
        <v>8492</v>
      </c>
      <c r="C708">
        <v>397590.95</v>
      </c>
      <c r="D708">
        <v>7410173.5300000003</v>
      </c>
      <c r="E708">
        <v>2</v>
      </c>
      <c r="F708">
        <v>763.09</v>
      </c>
      <c r="G708">
        <v>758.62231499999996</v>
      </c>
      <c r="H708">
        <v>1</v>
      </c>
      <c r="I708">
        <v>1</v>
      </c>
      <c r="J708">
        <v>4.4676850000000004</v>
      </c>
      <c r="K708">
        <f t="shared" si="46"/>
        <v>4.4676850000000004</v>
      </c>
      <c r="L708">
        <f t="shared" si="47"/>
        <v>19.960209259225003</v>
      </c>
      <c r="M708">
        <f t="shared" si="48"/>
        <v>19.960209259225003</v>
      </c>
    </row>
    <row r="709" spans="1:13" x14ac:dyDescent="0.25">
      <c r="A709" t="s">
        <v>60</v>
      </c>
      <c r="B709">
        <v>8522</v>
      </c>
      <c r="C709">
        <v>397590.95</v>
      </c>
      <c r="D709">
        <v>7410173.5300000003</v>
      </c>
      <c r="E709">
        <v>2</v>
      </c>
      <c r="F709">
        <v>763.09</v>
      </c>
      <c r="G709">
        <v>758.62237400000004</v>
      </c>
      <c r="H709">
        <v>1</v>
      </c>
      <c r="I709">
        <v>1</v>
      </c>
      <c r="J709">
        <v>4.4676260000000001</v>
      </c>
      <c r="K709">
        <f t="shared" si="46"/>
        <v>4.4676260000000001</v>
      </c>
      <c r="L709">
        <f t="shared" si="47"/>
        <v>19.959682075876</v>
      </c>
      <c r="M709">
        <f t="shared" si="48"/>
        <v>19.959682075876</v>
      </c>
    </row>
    <row r="710" spans="1:13" x14ac:dyDescent="0.25">
      <c r="A710" t="s">
        <v>60</v>
      </c>
      <c r="B710">
        <v>8553</v>
      </c>
      <c r="C710">
        <v>397590.95</v>
      </c>
      <c r="D710">
        <v>7410173.5300000003</v>
      </c>
      <c r="E710">
        <v>2</v>
      </c>
      <c r="F710">
        <v>763.29</v>
      </c>
      <c r="G710">
        <v>758.62242800000001</v>
      </c>
      <c r="H710">
        <v>1</v>
      </c>
      <c r="I710">
        <v>1</v>
      </c>
      <c r="J710">
        <v>4.6675719999999998</v>
      </c>
      <c r="K710">
        <f t="shared" si="46"/>
        <v>4.6675719999999998</v>
      </c>
      <c r="L710">
        <f t="shared" si="47"/>
        <v>21.786228375183999</v>
      </c>
      <c r="M710">
        <f t="shared" si="48"/>
        <v>21.786228375183999</v>
      </c>
    </row>
    <row r="711" spans="1:13" x14ac:dyDescent="0.25">
      <c r="A711" t="s">
        <v>60</v>
      </c>
      <c r="B711">
        <v>8583</v>
      </c>
      <c r="C711">
        <v>397590.95</v>
      </c>
      <c r="D711">
        <v>7410173.5300000003</v>
      </c>
      <c r="E711">
        <v>2</v>
      </c>
      <c r="F711">
        <v>762.19</v>
      </c>
      <c r="G711">
        <v>758.62248799999998</v>
      </c>
      <c r="H711">
        <v>1</v>
      </c>
      <c r="I711">
        <v>1</v>
      </c>
      <c r="J711">
        <v>3.5675119999999998</v>
      </c>
      <c r="K711">
        <f t="shared" si="46"/>
        <v>3.5675119999999998</v>
      </c>
      <c r="L711">
        <f t="shared" si="47"/>
        <v>12.727141870143999</v>
      </c>
      <c r="M711">
        <f t="shared" si="48"/>
        <v>12.727141870143999</v>
      </c>
    </row>
    <row r="712" spans="1:13" x14ac:dyDescent="0.25">
      <c r="A712" t="s">
        <v>60</v>
      </c>
      <c r="B712">
        <v>8614</v>
      </c>
      <c r="C712">
        <v>397590.95</v>
      </c>
      <c r="D712">
        <v>7410173.5300000003</v>
      </c>
      <c r="E712">
        <v>2</v>
      </c>
      <c r="F712">
        <v>762.29</v>
      </c>
      <c r="G712">
        <v>758.62258099999997</v>
      </c>
      <c r="H712">
        <v>1</v>
      </c>
      <c r="I712">
        <v>1</v>
      </c>
      <c r="J712">
        <v>3.6674190000000002</v>
      </c>
      <c r="K712">
        <f t="shared" si="46"/>
        <v>3.6674190000000002</v>
      </c>
      <c r="L712">
        <f t="shared" si="47"/>
        <v>13.449962121561002</v>
      </c>
      <c r="M712">
        <f t="shared" si="48"/>
        <v>13.449962121561002</v>
      </c>
    </row>
    <row r="713" spans="1:13" x14ac:dyDescent="0.25">
      <c r="A713" t="s">
        <v>60</v>
      </c>
      <c r="B713">
        <v>8645</v>
      </c>
      <c r="C713">
        <v>397590.95</v>
      </c>
      <c r="D713">
        <v>7410173.5300000003</v>
      </c>
      <c r="E713">
        <v>2</v>
      </c>
      <c r="F713">
        <v>763.09</v>
      </c>
      <c r="G713">
        <v>758.62264100000004</v>
      </c>
      <c r="H713">
        <v>1</v>
      </c>
      <c r="I713">
        <v>1</v>
      </c>
      <c r="J713">
        <v>4.4673590000000001</v>
      </c>
      <c r="K713">
        <f t="shared" si="46"/>
        <v>4.4673590000000001</v>
      </c>
      <c r="L713">
        <f t="shared" si="47"/>
        <v>19.957296434881002</v>
      </c>
      <c r="M713">
        <f t="shared" si="48"/>
        <v>19.957296434881002</v>
      </c>
    </row>
    <row r="714" spans="1:13" x14ac:dyDescent="0.25">
      <c r="A714" t="s">
        <v>60</v>
      </c>
      <c r="B714">
        <v>8675</v>
      </c>
      <c r="C714">
        <v>397590.95</v>
      </c>
      <c r="D714">
        <v>7410173.5300000003</v>
      </c>
      <c r="E714">
        <v>2</v>
      </c>
      <c r="F714">
        <v>762.99</v>
      </c>
      <c r="G714">
        <v>758.62269500000002</v>
      </c>
      <c r="H714">
        <v>1</v>
      </c>
      <c r="I714">
        <v>1</v>
      </c>
      <c r="J714">
        <v>4.367305</v>
      </c>
      <c r="K714">
        <f t="shared" si="46"/>
        <v>4.367305</v>
      </c>
      <c r="L714">
        <f t="shared" si="47"/>
        <v>19.073352963024998</v>
      </c>
      <c r="M714">
        <f t="shared" si="48"/>
        <v>19.073352963024998</v>
      </c>
    </row>
    <row r="715" spans="1:13" x14ac:dyDescent="0.25">
      <c r="A715" t="s">
        <v>60</v>
      </c>
      <c r="B715">
        <v>8706</v>
      </c>
      <c r="C715">
        <v>397590.95</v>
      </c>
      <c r="D715">
        <v>7410173.5300000003</v>
      </c>
      <c r="E715">
        <v>2</v>
      </c>
      <c r="F715">
        <v>763.19</v>
      </c>
      <c r="G715">
        <v>758.62275499999998</v>
      </c>
      <c r="H715">
        <v>1</v>
      </c>
      <c r="I715">
        <v>1</v>
      </c>
      <c r="J715">
        <v>4.5672449999999998</v>
      </c>
      <c r="K715">
        <f t="shared" si="46"/>
        <v>4.5672449999999998</v>
      </c>
      <c r="L715">
        <f t="shared" si="47"/>
        <v>20.859726890024998</v>
      </c>
      <c r="M715">
        <f t="shared" si="48"/>
        <v>20.859726890024998</v>
      </c>
    </row>
    <row r="716" spans="1:13" x14ac:dyDescent="0.25">
      <c r="A716" t="s">
        <v>60</v>
      </c>
      <c r="B716">
        <v>8736</v>
      </c>
      <c r="C716">
        <v>397590.95</v>
      </c>
      <c r="D716">
        <v>7410173.5300000003</v>
      </c>
      <c r="E716">
        <v>2</v>
      </c>
      <c r="F716">
        <v>763.09</v>
      </c>
      <c r="G716">
        <v>758.62284799999998</v>
      </c>
      <c r="H716">
        <v>1</v>
      </c>
      <c r="I716">
        <v>1</v>
      </c>
      <c r="J716">
        <v>4.4671519999999996</v>
      </c>
      <c r="K716">
        <f t="shared" si="46"/>
        <v>4.4671519999999996</v>
      </c>
      <c r="L716">
        <f t="shared" si="47"/>
        <v>19.955446991103997</v>
      </c>
      <c r="M716">
        <f t="shared" si="48"/>
        <v>19.955446991103997</v>
      </c>
    </row>
    <row r="717" spans="1:13" x14ac:dyDescent="0.25">
      <c r="A717" t="s">
        <v>60</v>
      </c>
      <c r="B717">
        <v>8768</v>
      </c>
      <c r="C717">
        <v>397590.95</v>
      </c>
      <c r="D717">
        <v>7410173.5300000003</v>
      </c>
      <c r="E717">
        <v>2</v>
      </c>
      <c r="F717">
        <v>763.19</v>
      </c>
      <c r="G717">
        <v>758.62290399999995</v>
      </c>
      <c r="H717">
        <v>1</v>
      </c>
      <c r="I717">
        <v>1</v>
      </c>
      <c r="J717">
        <v>4.5670960000000003</v>
      </c>
      <c r="K717">
        <f t="shared" si="46"/>
        <v>4.5670960000000003</v>
      </c>
      <c r="L717">
        <f t="shared" si="47"/>
        <v>20.858365873216002</v>
      </c>
      <c r="M717">
        <f t="shared" si="48"/>
        <v>20.858365873216002</v>
      </c>
    </row>
    <row r="718" spans="1:13" x14ac:dyDescent="0.25">
      <c r="A718" t="s">
        <v>60</v>
      </c>
      <c r="B718">
        <v>8803</v>
      </c>
      <c r="C718">
        <v>397590.95</v>
      </c>
      <c r="D718">
        <v>7410173.5300000003</v>
      </c>
      <c r="E718">
        <v>2</v>
      </c>
      <c r="F718">
        <v>762.8</v>
      </c>
      <c r="G718">
        <v>758.62297100000001</v>
      </c>
      <c r="H718">
        <v>1</v>
      </c>
      <c r="I718">
        <v>1</v>
      </c>
      <c r="J718">
        <v>4.1770290000000001</v>
      </c>
      <c r="K718">
        <f t="shared" si="46"/>
        <v>4.1770290000000001</v>
      </c>
      <c r="L718">
        <f t="shared" si="47"/>
        <v>17.447571266841003</v>
      </c>
      <c r="M718">
        <f t="shared" si="48"/>
        <v>17.447571266841003</v>
      </c>
    </row>
    <row r="719" spans="1:13" x14ac:dyDescent="0.25">
      <c r="A719" t="s">
        <v>60</v>
      </c>
      <c r="B719">
        <v>8829</v>
      </c>
      <c r="C719">
        <v>397590.95</v>
      </c>
      <c r="D719">
        <v>7410173.5300000003</v>
      </c>
      <c r="E719">
        <v>2</v>
      </c>
      <c r="F719">
        <v>763.09</v>
      </c>
      <c r="G719">
        <v>758.62302799999998</v>
      </c>
      <c r="H719">
        <v>1</v>
      </c>
      <c r="I719">
        <v>1</v>
      </c>
      <c r="J719">
        <v>4.4669720000000002</v>
      </c>
      <c r="K719">
        <f t="shared" si="46"/>
        <v>4.4669720000000002</v>
      </c>
      <c r="L719">
        <f t="shared" si="47"/>
        <v>19.953838848784002</v>
      </c>
      <c r="M719">
        <f t="shared" si="48"/>
        <v>19.953838848784002</v>
      </c>
    </row>
    <row r="720" spans="1:13" x14ac:dyDescent="0.25">
      <c r="A720" t="s">
        <v>60</v>
      </c>
      <c r="B720">
        <v>8871</v>
      </c>
      <c r="C720">
        <v>397590.95</v>
      </c>
      <c r="D720">
        <v>7410173.5300000003</v>
      </c>
      <c r="E720">
        <v>2</v>
      </c>
      <c r="F720">
        <v>763.11</v>
      </c>
      <c r="G720">
        <v>758.623153</v>
      </c>
      <c r="H720">
        <v>1</v>
      </c>
      <c r="I720">
        <v>1</v>
      </c>
      <c r="J720">
        <v>4.486847</v>
      </c>
      <c r="K720">
        <f t="shared" si="46"/>
        <v>4.486847</v>
      </c>
      <c r="L720">
        <f t="shared" si="47"/>
        <v>20.131796001409</v>
      </c>
      <c r="M720">
        <f t="shared" si="48"/>
        <v>20.131796001409</v>
      </c>
    </row>
    <row r="721" spans="1:13" x14ac:dyDescent="0.25">
      <c r="A721" t="s">
        <v>60</v>
      </c>
      <c r="B721">
        <v>8892</v>
      </c>
      <c r="C721">
        <v>397590.95</v>
      </c>
      <c r="D721">
        <v>7410173.5300000003</v>
      </c>
      <c r="E721">
        <v>2</v>
      </c>
      <c r="F721">
        <v>762.99</v>
      </c>
      <c r="G721">
        <v>758.62319200000002</v>
      </c>
      <c r="H721">
        <v>1</v>
      </c>
      <c r="I721">
        <v>1</v>
      </c>
      <c r="J721">
        <v>4.3668079999999998</v>
      </c>
      <c r="K721">
        <f t="shared" si="46"/>
        <v>4.3668079999999998</v>
      </c>
      <c r="L721">
        <f t="shared" si="47"/>
        <v>19.069012108863998</v>
      </c>
      <c r="M721">
        <f t="shared" si="48"/>
        <v>19.069012108863998</v>
      </c>
    </row>
    <row r="722" spans="1:13" x14ac:dyDescent="0.25">
      <c r="A722" t="s">
        <v>60</v>
      </c>
      <c r="B722">
        <v>8927</v>
      </c>
      <c r="C722">
        <v>397590.95</v>
      </c>
      <c r="D722">
        <v>7410173.5300000003</v>
      </c>
      <c r="E722">
        <v>2</v>
      </c>
      <c r="F722">
        <v>763.19</v>
      </c>
      <c r="G722">
        <v>758.62325799999996</v>
      </c>
      <c r="H722">
        <v>1</v>
      </c>
      <c r="I722">
        <v>1</v>
      </c>
      <c r="J722">
        <v>4.5667419999999996</v>
      </c>
      <c r="K722">
        <f t="shared" si="46"/>
        <v>4.5667419999999996</v>
      </c>
      <c r="L722">
        <f t="shared" si="47"/>
        <v>20.855132494563996</v>
      </c>
      <c r="M722">
        <f t="shared" si="48"/>
        <v>20.855132494563996</v>
      </c>
    </row>
    <row r="723" spans="1:13" x14ac:dyDescent="0.25">
      <c r="A723" t="s">
        <v>60</v>
      </c>
      <c r="B723">
        <v>8956</v>
      </c>
      <c r="C723">
        <v>397590.95</v>
      </c>
      <c r="D723">
        <v>7410173.5300000003</v>
      </c>
      <c r="E723">
        <v>2</v>
      </c>
      <c r="F723">
        <v>762.29</v>
      </c>
      <c r="G723">
        <v>758.62332300000003</v>
      </c>
      <c r="H723">
        <v>1</v>
      </c>
      <c r="I723">
        <v>1</v>
      </c>
      <c r="J723">
        <v>3.666677</v>
      </c>
      <c r="K723">
        <f t="shared" si="46"/>
        <v>3.666677</v>
      </c>
      <c r="L723">
        <f t="shared" si="47"/>
        <v>13.444520222329</v>
      </c>
      <c r="M723">
        <f t="shared" si="48"/>
        <v>13.444520222329</v>
      </c>
    </row>
    <row r="724" spans="1:13" x14ac:dyDescent="0.25">
      <c r="A724" t="s">
        <v>60</v>
      </c>
      <c r="B724">
        <v>8998</v>
      </c>
      <c r="C724">
        <v>397590.95</v>
      </c>
      <c r="D724">
        <v>7410173.5300000003</v>
      </c>
      <c r="E724">
        <v>2</v>
      </c>
      <c r="F724">
        <v>763.06</v>
      </c>
      <c r="G724">
        <v>758.62343699999997</v>
      </c>
      <c r="H724">
        <v>1</v>
      </c>
      <c r="I724">
        <v>1</v>
      </c>
      <c r="J724">
        <v>4.4365629999999996</v>
      </c>
      <c r="K724">
        <f t="shared" si="46"/>
        <v>4.4365629999999996</v>
      </c>
      <c r="L724">
        <f t="shared" si="47"/>
        <v>19.683091252968996</v>
      </c>
      <c r="M724">
        <f t="shared" si="48"/>
        <v>19.683091252968996</v>
      </c>
    </row>
    <row r="725" spans="1:13" x14ac:dyDescent="0.25">
      <c r="A725" t="s">
        <v>60</v>
      </c>
      <c r="B725">
        <v>9020</v>
      </c>
      <c r="C725">
        <v>397590.95</v>
      </c>
      <c r="D725">
        <v>7410173.5300000003</v>
      </c>
      <c r="E725">
        <v>2</v>
      </c>
      <c r="F725">
        <v>763.16</v>
      </c>
      <c r="G725">
        <v>758.62349700000004</v>
      </c>
      <c r="H725">
        <v>1</v>
      </c>
      <c r="I725">
        <v>1</v>
      </c>
      <c r="J725">
        <v>4.5365029999999997</v>
      </c>
      <c r="K725">
        <f t="shared" si="46"/>
        <v>4.5365029999999997</v>
      </c>
      <c r="L725">
        <f t="shared" si="47"/>
        <v>20.579859469008998</v>
      </c>
      <c r="M725">
        <f t="shared" si="48"/>
        <v>20.579859469008998</v>
      </c>
    </row>
    <row r="726" spans="1:13" x14ac:dyDescent="0.25">
      <c r="A726" t="s">
        <v>60</v>
      </c>
      <c r="B726">
        <v>9054</v>
      </c>
      <c r="C726">
        <v>397590.95</v>
      </c>
      <c r="D726">
        <v>7410173.5300000003</v>
      </c>
      <c r="E726">
        <v>2</v>
      </c>
      <c r="F726">
        <v>762.94</v>
      </c>
      <c r="G726">
        <v>758.62358600000005</v>
      </c>
      <c r="H726">
        <v>1</v>
      </c>
      <c r="I726">
        <v>1</v>
      </c>
      <c r="J726">
        <v>4.316414</v>
      </c>
      <c r="K726">
        <f t="shared" si="46"/>
        <v>4.316414</v>
      </c>
      <c r="L726">
        <f t="shared" si="47"/>
        <v>18.631429819396001</v>
      </c>
      <c r="M726">
        <f t="shared" si="48"/>
        <v>18.631429819396001</v>
      </c>
    </row>
    <row r="727" spans="1:13" x14ac:dyDescent="0.25">
      <c r="A727" t="s">
        <v>60</v>
      </c>
      <c r="B727">
        <v>9083</v>
      </c>
      <c r="C727">
        <v>397590.95</v>
      </c>
      <c r="D727">
        <v>7410173.5300000003</v>
      </c>
      <c r="E727">
        <v>2</v>
      </c>
      <c r="F727">
        <v>764.22</v>
      </c>
      <c r="G727">
        <v>758.62364000000002</v>
      </c>
      <c r="H727">
        <v>1</v>
      </c>
      <c r="I727">
        <v>1</v>
      </c>
      <c r="J727">
        <v>5.5963599999999998</v>
      </c>
      <c r="K727">
        <f t="shared" si="46"/>
        <v>5.5963599999999998</v>
      </c>
      <c r="L727">
        <f t="shared" si="47"/>
        <v>31.319245249599998</v>
      </c>
      <c r="M727">
        <f t="shared" si="48"/>
        <v>31.319245249599998</v>
      </c>
    </row>
    <row r="728" spans="1:13" x14ac:dyDescent="0.25">
      <c r="A728" t="s">
        <v>60</v>
      </c>
      <c r="B728">
        <v>9117</v>
      </c>
      <c r="C728">
        <v>397590.95</v>
      </c>
      <c r="D728">
        <v>7410173.5300000003</v>
      </c>
      <c r="E728">
        <v>2</v>
      </c>
      <c r="F728">
        <v>763.09</v>
      </c>
      <c r="G728">
        <v>758.62373300000002</v>
      </c>
      <c r="H728">
        <v>1</v>
      </c>
      <c r="I728">
        <v>1</v>
      </c>
      <c r="J728">
        <v>4.4662670000000002</v>
      </c>
      <c r="K728">
        <f t="shared" si="46"/>
        <v>4.4662670000000002</v>
      </c>
      <c r="L728">
        <f t="shared" si="47"/>
        <v>19.947540915289</v>
      </c>
      <c r="M728">
        <f t="shared" si="48"/>
        <v>19.947540915289</v>
      </c>
    </row>
    <row r="729" spans="1:13" x14ac:dyDescent="0.25">
      <c r="A729" t="s">
        <v>60</v>
      </c>
      <c r="B729">
        <v>9155</v>
      </c>
      <c r="C729">
        <v>397590.95</v>
      </c>
      <c r="D729">
        <v>7410173.5300000003</v>
      </c>
      <c r="E729">
        <v>2</v>
      </c>
      <c r="F729">
        <v>764.94</v>
      </c>
      <c r="G729">
        <v>758.62382700000001</v>
      </c>
      <c r="H729">
        <v>1</v>
      </c>
      <c r="I729">
        <v>1</v>
      </c>
      <c r="J729">
        <v>6.316173</v>
      </c>
      <c r="K729">
        <f t="shared" si="46"/>
        <v>6.316173</v>
      </c>
      <c r="L729">
        <f t="shared" si="47"/>
        <v>39.894041365928999</v>
      </c>
      <c r="M729">
        <f t="shared" si="48"/>
        <v>39.894041365928999</v>
      </c>
    </row>
    <row r="730" spans="1:13" x14ac:dyDescent="0.25">
      <c r="A730" t="s">
        <v>60</v>
      </c>
      <c r="B730">
        <v>9179</v>
      </c>
      <c r="C730">
        <v>397590.95</v>
      </c>
      <c r="D730">
        <v>7410173.5300000003</v>
      </c>
      <c r="E730">
        <v>2</v>
      </c>
      <c r="F730">
        <v>764.69</v>
      </c>
      <c r="G730">
        <v>758.62389599999995</v>
      </c>
      <c r="H730">
        <v>1</v>
      </c>
      <c r="I730">
        <v>1</v>
      </c>
      <c r="J730">
        <v>6.0661040000000002</v>
      </c>
      <c r="K730">
        <f t="shared" si="46"/>
        <v>6.0661040000000002</v>
      </c>
      <c r="L730">
        <f t="shared" si="47"/>
        <v>36.797617738816001</v>
      </c>
      <c r="M730">
        <f t="shared" si="48"/>
        <v>36.797617738816001</v>
      </c>
    </row>
    <row r="731" spans="1:13" x14ac:dyDescent="0.25">
      <c r="A731" t="s">
        <v>60</v>
      </c>
      <c r="B731">
        <v>9201</v>
      </c>
      <c r="C731">
        <v>397590.95</v>
      </c>
      <c r="D731">
        <v>7410173.5300000003</v>
      </c>
      <c r="E731">
        <v>2</v>
      </c>
      <c r="F731">
        <v>763.64</v>
      </c>
      <c r="G731">
        <v>758.62395200000003</v>
      </c>
      <c r="H731">
        <v>1</v>
      </c>
      <c r="I731">
        <v>1</v>
      </c>
      <c r="J731">
        <v>5.0160479999999996</v>
      </c>
      <c r="K731">
        <f t="shared" si="46"/>
        <v>5.0160479999999996</v>
      </c>
      <c r="L731">
        <f t="shared" si="47"/>
        <v>25.160737538303994</v>
      </c>
      <c r="M731">
        <f t="shared" si="48"/>
        <v>25.160737538303994</v>
      </c>
    </row>
    <row r="732" spans="1:13" x14ac:dyDescent="0.25">
      <c r="A732" t="s">
        <v>60</v>
      </c>
      <c r="B732">
        <v>9228</v>
      </c>
      <c r="C732">
        <v>397590.95</v>
      </c>
      <c r="D732">
        <v>7410173.5300000003</v>
      </c>
      <c r="E732">
        <v>2</v>
      </c>
      <c r="F732">
        <v>763.09</v>
      </c>
      <c r="G732">
        <v>758.62401199999999</v>
      </c>
      <c r="H732">
        <v>1</v>
      </c>
      <c r="I732">
        <v>1</v>
      </c>
      <c r="J732">
        <v>4.4659880000000003</v>
      </c>
      <c r="K732">
        <f t="shared" si="46"/>
        <v>4.4659880000000003</v>
      </c>
      <c r="L732">
        <f t="shared" si="47"/>
        <v>19.945048816144002</v>
      </c>
      <c r="M732">
        <f t="shared" si="48"/>
        <v>19.945048816144002</v>
      </c>
    </row>
    <row r="733" spans="1:13" x14ac:dyDescent="0.25">
      <c r="A733" t="s">
        <v>60</v>
      </c>
      <c r="B733">
        <v>9280</v>
      </c>
      <c r="C733">
        <v>397590.95</v>
      </c>
      <c r="D733">
        <v>7410173.5300000003</v>
      </c>
      <c r="E733">
        <v>2</v>
      </c>
      <c r="F733">
        <v>763.14</v>
      </c>
      <c r="G733">
        <v>758.62415099999998</v>
      </c>
      <c r="H733">
        <v>1</v>
      </c>
      <c r="I733">
        <v>1</v>
      </c>
      <c r="J733">
        <v>4.5158490000000002</v>
      </c>
      <c r="K733">
        <f t="shared" si="46"/>
        <v>4.5158490000000002</v>
      </c>
      <c r="L733">
        <f t="shared" si="47"/>
        <v>20.392892190801003</v>
      </c>
      <c r="M733">
        <f t="shared" si="48"/>
        <v>20.392892190801003</v>
      </c>
    </row>
    <row r="734" spans="1:13" x14ac:dyDescent="0.25">
      <c r="A734" t="s">
        <v>60</v>
      </c>
      <c r="B734">
        <v>9287</v>
      </c>
      <c r="C734">
        <v>397590.95</v>
      </c>
      <c r="D734">
        <v>7410173.5300000003</v>
      </c>
      <c r="E734">
        <v>2</v>
      </c>
      <c r="F734">
        <v>763.09</v>
      </c>
      <c r="G734">
        <v>758.62416399999995</v>
      </c>
      <c r="H734">
        <v>1</v>
      </c>
      <c r="I734">
        <v>1</v>
      </c>
      <c r="J734">
        <v>4.4658360000000004</v>
      </c>
      <c r="K734">
        <f t="shared" si="46"/>
        <v>4.4658360000000004</v>
      </c>
      <c r="L734">
        <f t="shared" si="47"/>
        <v>19.943691178896003</v>
      </c>
      <c r="M734">
        <f t="shared" si="48"/>
        <v>19.943691178896003</v>
      </c>
    </row>
    <row r="735" spans="1:13" x14ac:dyDescent="0.25">
      <c r="A735" t="s">
        <v>60</v>
      </c>
      <c r="B735">
        <v>9333</v>
      </c>
      <c r="C735">
        <v>397590.95</v>
      </c>
      <c r="D735">
        <v>7410173.5300000003</v>
      </c>
      <c r="E735">
        <v>2</v>
      </c>
      <c r="F735">
        <v>763.12</v>
      </c>
      <c r="G735">
        <v>758.62428499999999</v>
      </c>
      <c r="H735">
        <v>1</v>
      </c>
      <c r="I735">
        <v>1</v>
      </c>
      <c r="J735">
        <v>4.4957149999999997</v>
      </c>
      <c r="K735">
        <f t="shared" si="46"/>
        <v>4.4957149999999997</v>
      </c>
      <c r="L735">
        <f t="shared" si="47"/>
        <v>20.211453361224997</v>
      </c>
      <c r="M735">
        <f t="shared" si="48"/>
        <v>20.211453361224997</v>
      </c>
    </row>
    <row r="736" spans="1:13" x14ac:dyDescent="0.25">
      <c r="A736" t="s">
        <v>60</v>
      </c>
      <c r="B736">
        <v>9369</v>
      </c>
      <c r="C736">
        <v>397590.95</v>
      </c>
      <c r="D736">
        <v>7410173.5300000003</v>
      </c>
      <c r="E736">
        <v>2</v>
      </c>
      <c r="F736">
        <v>763.14</v>
      </c>
      <c r="G736">
        <v>758.62440300000003</v>
      </c>
      <c r="H736">
        <v>1</v>
      </c>
      <c r="I736">
        <v>1</v>
      </c>
      <c r="J736">
        <v>4.5155969999999996</v>
      </c>
      <c r="K736">
        <f t="shared" si="46"/>
        <v>4.5155969999999996</v>
      </c>
      <c r="L736">
        <f t="shared" si="47"/>
        <v>20.390616266408998</v>
      </c>
      <c r="M736">
        <f t="shared" si="48"/>
        <v>20.390616266408998</v>
      </c>
    </row>
    <row r="737" spans="1:13" x14ac:dyDescent="0.25">
      <c r="A737" t="s">
        <v>60</v>
      </c>
      <c r="B737">
        <v>9405</v>
      </c>
      <c r="C737">
        <v>397590.95</v>
      </c>
      <c r="D737">
        <v>7410173.5300000003</v>
      </c>
      <c r="E737">
        <v>2</v>
      </c>
      <c r="F737">
        <v>763.13</v>
      </c>
      <c r="G737">
        <v>758.62447699999996</v>
      </c>
      <c r="H737">
        <v>1</v>
      </c>
      <c r="I737">
        <v>1</v>
      </c>
      <c r="J737">
        <v>4.5055230000000002</v>
      </c>
      <c r="K737">
        <f t="shared" si="46"/>
        <v>4.5055230000000002</v>
      </c>
      <c r="L737">
        <f t="shared" si="47"/>
        <v>20.299737503529002</v>
      </c>
      <c r="M737">
        <f t="shared" si="48"/>
        <v>20.299737503529002</v>
      </c>
    </row>
    <row r="738" spans="1:13" x14ac:dyDescent="0.25">
      <c r="A738" t="s">
        <v>60</v>
      </c>
      <c r="B738">
        <v>9435</v>
      </c>
      <c r="C738">
        <v>397590.95</v>
      </c>
      <c r="D738">
        <v>7410173.5300000003</v>
      </c>
      <c r="E738">
        <v>2</v>
      </c>
      <c r="F738">
        <v>763.15</v>
      </c>
      <c r="G738">
        <v>758.62458600000002</v>
      </c>
      <c r="H738">
        <v>1</v>
      </c>
      <c r="I738">
        <v>1</v>
      </c>
      <c r="J738">
        <v>4.5254139999999996</v>
      </c>
      <c r="K738">
        <f t="shared" si="46"/>
        <v>4.5254139999999996</v>
      </c>
      <c r="L738">
        <f t="shared" si="47"/>
        <v>20.479371871395998</v>
      </c>
      <c r="M738">
        <f t="shared" si="48"/>
        <v>20.479371871395998</v>
      </c>
    </row>
    <row r="739" spans="1:13" x14ac:dyDescent="0.25">
      <c r="A739" t="s">
        <v>60</v>
      </c>
      <c r="B739">
        <v>9454</v>
      </c>
      <c r="C739">
        <v>397590.95</v>
      </c>
      <c r="D739">
        <v>7410173.5300000003</v>
      </c>
      <c r="E739">
        <v>2</v>
      </c>
      <c r="F739">
        <v>763.14</v>
      </c>
      <c r="G739">
        <v>758.62462200000004</v>
      </c>
      <c r="H739">
        <v>1</v>
      </c>
      <c r="I739">
        <v>1</v>
      </c>
      <c r="J739">
        <v>4.5153780000000001</v>
      </c>
      <c r="K739">
        <f t="shared" si="46"/>
        <v>4.5153780000000001</v>
      </c>
      <c r="L739">
        <f t="shared" si="47"/>
        <v>20.388638482884001</v>
      </c>
      <c r="M739">
        <f t="shared" si="48"/>
        <v>20.388638482884001</v>
      </c>
    </row>
    <row r="740" spans="1:13" x14ac:dyDescent="0.25">
      <c r="A740" t="s">
        <v>60</v>
      </c>
      <c r="B740">
        <v>9496</v>
      </c>
      <c r="C740">
        <v>397590.95</v>
      </c>
      <c r="D740">
        <v>7410173.5300000003</v>
      </c>
      <c r="E740">
        <v>2</v>
      </c>
      <c r="F740">
        <v>763.11</v>
      </c>
      <c r="G740">
        <v>758.62475300000006</v>
      </c>
      <c r="H740">
        <v>1</v>
      </c>
      <c r="I740">
        <v>1</v>
      </c>
      <c r="J740">
        <v>4.4852470000000002</v>
      </c>
      <c r="K740">
        <f t="shared" si="46"/>
        <v>4.4852470000000002</v>
      </c>
      <c r="L740">
        <f t="shared" si="47"/>
        <v>20.117440651009002</v>
      </c>
      <c r="M740">
        <f t="shared" si="48"/>
        <v>20.117440651009002</v>
      </c>
    </row>
    <row r="741" spans="1:13" x14ac:dyDescent="0.25">
      <c r="A741" t="s">
        <v>60</v>
      </c>
      <c r="B741">
        <v>9505</v>
      </c>
      <c r="C741">
        <v>397590.95</v>
      </c>
      <c r="D741">
        <v>7410173.5300000003</v>
      </c>
      <c r="E741">
        <v>2</v>
      </c>
      <c r="F741">
        <v>763.07</v>
      </c>
      <c r="G741">
        <v>758.62477100000001</v>
      </c>
      <c r="H741">
        <v>1</v>
      </c>
      <c r="I741">
        <v>1</v>
      </c>
      <c r="J741">
        <v>4.4452290000000003</v>
      </c>
      <c r="K741">
        <f t="shared" si="46"/>
        <v>4.4452290000000003</v>
      </c>
      <c r="L741">
        <f t="shared" si="47"/>
        <v>19.760060862441001</v>
      </c>
      <c r="M741">
        <f t="shared" si="48"/>
        <v>19.760060862441001</v>
      </c>
    </row>
    <row r="742" spans="1:13" x14ac:dyDescent="0.25">
      <c r="A742" t="s">
        <v>60</v>
      </c>
      <c r="B742">
        <v>9541</v>
      </c>
      <c r="C742">
        <v>397590.95</v>
      </c>
      <c r="D742">
        <v>7410173.5300000003</v>
      </c>
      <c r="E742">
        <v>2</v>
      </c>
      <c r="F742">
        <v>763.14</v>
      </c>
      <c r="G742">
        <v>758.62485700000002</v>
      </c>
      <c r="H742">
        <v>1</v>
      </c>
      <c r="I742">
        <v>1</v>
      </c>
      <c r="J742">
        <v>4.5151430000000001</v>
      </c>
      <c r="K742">
        <f t="shared" si="46"/>
        <v>4.5151430000000001</v>
      </c>
      <c r="L742">
        <f t="shared" si="47"/>
        <v>20.386516310449</v>
      </c>
      <c r="M742">
        <f t="shared" si="48"/>
        <v>20.386516310449</v>
      </c>
    </row>
    <row r="743" spans="1:13" x14ac:dyDescent="0.25">
      <c r="A743" t="s">
        <v>60</v>
      </c>
      <c r="B743">
        <v>9568</v>
      </c>
      <c r="C743">
        <v>397590.95</v>
      </c>
      <c r="D743">
        <v>7410173.5300000003</v>
      </c>
      <c r="E743">
        <v>2</v>
      </c>
      <c r="F743">
        <v>763.11</v>
      </c>
      <c r="G743">
        <v>758.62495200000001</v>
      </c>
      <c r="H743">
        <v>1</v>
      </c>
      <c r="I743">
        <v>1</v>
      </c>
      <c r="J743">
        <v>4.4850479999999999</v>
      </c>
      <c r="K743">
        <f t="shared" si="46"/>
        <v>4.4850479999999999</v>
      </c>
      <c r="L743">
        <f t="shared" si="47"/>
        <v>20.115655562303999</v>
      </c>
      <c r="M743">
        <f t="shared" si="48"/>
        <v>20.115655562303999</v>
      </c>
    </row>
    <row r="744" spans="1:13" x14ac:dyDescent="0.25">
      <c r="A744" t="s">
        <v>60</v>
      </c>
      <c r="B744">
        <v>9616</v>
      </c>
      <c r="C744">
        <v>397590.95</v>
      </c>
      <c r="D744">
        <v>7410173.5300000003</v>
      </c>
      <c r="E744">
        <v>2</v>
      </c>
      <c r="F744">
        <v>763.08</v>
      </c>
      <c r="G744">
        <v>758.62507600000004</v>
      </c>
      <c r="H744">
        <v>1</v>
      </c>
      <c r="I744">
        <v>1</v>
      </c>
      <c r="J744">
        <v>4.4549240000000001</v>
      </c>
      <c r="K744">
        <f t="shared" si="46"/>
        <v>4.4549240000000001</v>
      </c>
      <c r="L744">
        <f t="shared" si="47"/>
        <v>19.846347845776002</v>
      </c>
      <c r="M744">
        <f t="shared" si="48"/>
        <v>19.846347845776002</v>
      </c>
    </row>
    <row r="745" spans="1:13" x14ac:dyDescent="0.25">
      <c r="A745" t="s">
        <v>60</v>
      </c>
      <c r="B745">
        <v>9645</v>
      </c>
      <c r="C745">
        <v>397590.95</v>
      </c>
      <c r="D745">
        <v>7410173.5300000003</v>
      </c>
      <c r="E745">
        <v>2</v>
      </c>
      <c r="F745">
        <v>762.99</v>
      </c>
      <c r="G745">
        <v>758.62517500000001</v>
      </c>
      <c r="H745">
        <v>1</v>
      </c>
      <c r="I745">
        <v>1</v>
      </c>
      <c r="J745">
        <v>4.3648249999999997</v>
      </c>
      <c r="K745">
        <f t="shared" si="46"/>
        <v>4.3648249999999997</v>
      </c>
      <c r="L745">
        <f t="shared" si="47"/>
        <v>19.051697280624996</v>
      </c>
      <c r="M745">
        <f t="shared" si="48"/>
        <v>19.051697280624996</v>
      </c>
    </row>
    <row r="746" spans="1:13" x14ac:dyDescent="0.25">
      <c r="A746" t="s">
        <v>60</v>
      </c>
      <c r="B746">
        <v>9664</v>
      </c>
      <c r="C746">
        <v>397590.95</v>
      </c>
      <c r="D746">
        <v>7410173.5300000003</v>
      </c>
      <c r="E746">
        <v>2</v>
      </c>
      <c r="F746">
        <v>763.11</v>
      </c>
      <c r="G746">
        <v>758.62523799999997</v>
      </c>
      <c r="H746">
        <v>1</v>
      </c>
      <c r="I746">
        <v>1</v>
      </c>
      <c r="J746">
        <v>4.4847619999999999</v>
      </c>
      <c r="K746">
        <f t="shared" si="46"/>
        <v>4.4847619999999999</v>
      </c>
      <c r="L746">
        <f t="shared" si="47"/>
        <v>20.113090196643999</v>
      </c>
      <c r="M746">
        <f t="shared" si="48"/>
        <v>20.113090196643999</v>
      </c>
    </row>
    <row r="747" spans="1:13" x14ac:dyDescent="0.25">
      <c r="A747" t="s">
        <v>60</v>
      </c>
      <c r="B747">
        <v>9691</v>
      </c>
      <c r="C747">
        <v>397590.95</v>
      </c>
      <c r="D747">
        <v>7410173.5300000003</v>
      </c>
      <c r="E747">
        <v>2</v>
      </c>
      <c r="F747">
        <v>763.14</v>
      </c>
      <c r="G747">
        <v>758.62531300000001</v>
      </c>
      <c r="H747">
        <v>1</v>
      </c>
      <c r="I747">
        <v>1</v>
      </c>
      <c r="J747">
        <v>4.5146870000000003</v>
      </c>
      <c r="K747">
        <f t="shared" si="46"/>
        <v>4.5146870000000003</v>
      </c>
      <c r="L747">
        <f t="shared" si="47"/>
        <v>20.382398707969003</v>
      </c>
      <c r="M747">
        <f t="shared" si="48"/>
        <v>20.382398707969003</v>
      </c>
    </row>
    <row r="748" spans="1:13" x14ac:dyDescent="0.25">
      <c r="A748" t="s">
        <v>60</v>
      </c>
      <c r="B748">
        <v>9692</v>
      </c>
      <c r="C748">
        <v>397590.95</v>
      </c>
      <c r="D748">
        <v>7410173.5300000003</v>
      </c>
      <c r="E748">
        <v>2</v>
      </c>
      <c r="F748">
        <v>762.79</v>
      </c>
      <c r="G748">
        <v>758.625315</v>
      </c>
      <c r="H748">
        <v>1</v>
      </c>
      <c r="I748">
        <v>1</v>
      </c>
      <c r="J748">
        <v>4.1646850000000004</v>
      </c>
      <c r="K748">
        <f t="shared" si="46"/>
        <v>4.1646850000000004</v>
      </c>
      <c r="L748">
        <f t="shared" si="47"/>
        <v>17.344601149225003</v>
      </c>
      <c r="M748">
        <f t="shared" si="48"/>
        <v>17.344601149225003</v>
      </c>
    </row>
    <row r="749" spans="1:13" x14ac:dyDescent="0.25">
      <c r="A749" t="s">
        <v>60</v>
      </c>
      <c r="B749">
        <v>9762</v>
      </c>
      <c r="C749">
        <v>397590.95</v>
      </c>
      <c r="D749">
        <v>7410173.5300000003</v>
      </c>
      <c r="E749">
        <v>2</v>
      </c>
      <c r="F749">
        <v>760.2</v>
      </c>
      <c r="G749">
        <v>758.62553000000003</v>
      </c>
      <c r="H749">
        <v>1</v>
      </c>
      <c r="I749">
        <v>1</v>
      </c>
      <c r="J749">
        <v>1.57447</v>
      </c>
      <c r="K749">
        <f t="shared" si="46"/>
        <v>1.57447</v>
      </c>
      <c r="L749">
        <f t="shared" si="47"/>
        <v>2.4789557809000002</v>
      </c>
      <c r="M749">
        <f t="shared" si="48"/>
        <v>2.4789557809000002</v>
      </c>
    </row>
    <row r="750" spans="1:13" x14ac:dyDescent="0.25">
      <c r="A750" t="s">
        <v>60</v>
      </c>
      <c r="B750">
        <v>9798</v>
      </c>
      <c r="C750">
        <v>397590.95</v>
      </c>
      <c r="D750">
        <v>7410173.5300000003</v>
      </c>
      <c r="E750">
        <v>2</v>
      </c>
      <c r="F750">
        <v>760.27</v>
      </c>
      <c r="G750">
        <v>758.62560800000006</v>
      </c>
      <c r="H750">
        <v>1</v>
      </c>
      <c r="I750">
        <v>1</v>
      </c>
      <c r="J750">
        <v>1.6443920000000001</v>
      </c>
      <c r="K750">
        <f t="shared" si="46"/>
        <v>1.6443920000000001</v>
      </c>
      <c r="L750">
        <f t="shared" si="47"/>
        <v>2.7040250496640001</v>
      </c>
      <c r="M750">
        <f t="shared" si="48"/>
        <v>2.7040250496640001</v>
      </c>
    </row>
    <row r="751" spans="1:13" x14ac:dyDescent="0.25">
      <c r="A751" t="s">
        <v>60</v>
      </c>
      <c r="B751">
        <v>9827</v>
      </c>
      <c r="C751">
        <v>397590.95</v>
      </c>
      <c r="D751">
        <v>7410173.5300000003</v>
      </c>
      <c r="E751">
        <v>2</v>
      </c>
      <c r="F751">
        <v>760.18</v>
      </c>
      <c r="G751">
        <v>758.62571200000002</v>
      </c>
      <c r="H751">
        <v>1</v>
      </c>
      <c r="I751">
        <v>1</v>
      </c>
      <c r="J751">
        <v>1.5542879999999999</v>
      </c>
      <c r="K751">
        <f t="shared" si="46"/>
        <v>1.5542879999999999</v>
      </c>
      <c r="L751">
        <f t="shared" si="47"/>
        <v>2.4158111869439995</v>
      </c>
      <c r="M751">
        <f t="shared" si="48"/>
        <v>2.4158111869439995</v>
      </c>
    </row>
    <row r="752" spans="1:13" x14ac:dyDescent="0.25">
      <c r="A752" t="s">
        <v>60</v>
      </c>
      <c r="B752">
        <v>9833</v>
      </c>
      <c r="C752">
        <v>397590.95</v>
      </c>
      <c r="D752">
        <v>7410173.5300000003</v>
      </c>
      <c r="E752">
        <v>2</v>
      </c>
      <c r="F752">
        <v>760.04</v>
      </c>
      <c r="G752">
        <v>758.62573299999997</v>
      </c>
      <c r="H752">
        <v>1</v>
      </c>
      <c r="I752">
        <v>1</v>
      </c>
      <c r="J752">
        <v>1.4142669999999999</v>
      </c>
      <c r="K752">
        <f t="shared" si="46"/>
        <v>1.4142669999999999</v>
      </c>
      <c r="L752">
        <f t="shared" si="47"/>
        <v>2.0001511472889999</v>
      </c>
      <c r="M752">
        <f t="shared" si="48"/>
        <v>2.0001511472889999</v>
      </c>
    </row>
    <row r="753" spans="1:13" x14ac:dyDescent="0.25">
      <c r="A753" t="s">
        <v>60</v>
      </c>
      <c r="B753">
        <v>9875</v>
      </c>
      <c r="C753">
        <v>397590.95</v>
      </c>
      <c r="D753">
        <v>7410173.5300000003</v>
      </c>
      <c r="E753">
        <v>2</v>
      </c>
      <c r="F753">
        <v>760.06</v>
      </c>
      <c r="G753">
        <v>758.62586899999997</v>
      </c>
      <c r="H753">
        <v>1</v>
      </c>
      <c r="I753">
        <v>1</v>
      </c>
      <c r="J753">
        <v>1.434131</v>
      </c>
      <c r="K753">
        <f t="shared" si="46"/>
        <v>1.434131</v>
      </c>
      <c r="L753">
        <f t="shared" si="47"/>
        <v>2.0567317251610002</v>
      </c>
      <c r="M753">
        <f t="shared" si="48"/>
        <v>2.0567317251610002</v>
      </c>
    </row>
    <row r="754" spans="1:13" x14ac:dyDescent="0.25">
      <c r="A754" t="s">
        <v>60</v>
      </c>
      <c r="B754">
        <v>9914</v>
      </c>
      <c r="C754">
        <v>397590.95</v>
      </c>
      <c r="D754">
        <v>7410173.5300000003</v>
      </c>
      <c r="E754">
        <v>2</v>
      </c>
      <c r="F754">
        <v>760.22</v>
      </c>
      <c r="G754">
        <v>758.62598500000001</v>
      </c>
      <c r="H754">
        <v>1</v>
      </c>
      <c r="I754">
        <v>1</v>
      </c>
      <c r="J754">
        <v>1.594015</v>
      </c>
      <c r="K754">
        <f t="shared" si="46"/>
        <v>1.594015</v>
      </c>
      <c r="L754">
        <f t="shared" si="47"/>
        <v>2.5408838202249999</v>
      </c>
      <c r="M754">
        <f t="shared" si="48"/>
        <v>2.5408838202249999</v>
      </c>
    </row>
    <row r="755" spans="1:13" x14ac:dyDescent="0.25">
      <c r="A755" t="s">
        <v>60</v>
      </c>
      <c r="B755">
        <v>9946</v>
      </c>
      <c r="C755">
        <v>397590.95</v>
      </c>
      <c r="D755">
        <v>7410173.5300000003</v>
      </c>
      <c r="E755">
        <v>2</v>
      </c>
      <c r="F755">
        <v>760.22</v>
      </c>
      <c r="G755">
        <v>758.626082</v>
      </c>
      <c r="H755">
        <v>1</v>
      </c>
      <c r="I755">
        <v>1</v>
      </c>
      <c r="J755">
        <v>1.5939179999999999</v>
      </c>
      <c r="K755">
        <f t="shared" si="46"/>
        <v>1.5939179999999999</v>
      </c>
      <c r="L755">
        <f t="shared" si="47"/>
        <v>2.5405745907239998</v>
      </c>
      <c r="M755">
        <f t="shared" si="48"/>
        <v>2.5405745907239998</v>
      </c>
    </row>
    <row r="756" spans="1:13" x14ac:dyDescent="0.25">
      <c r="A756" t="s">
        <v>60</v>
      </c>
      <c r="B756">
        <v>9946</v>
      </c>
      <c r="C756">
        <v>397590.95</v>
      </c>
      <c r="D756">
        <v>7410173.5300000003</v>
      </c>
      <c r="E756">
        <v>2</v>
      </c>
      <c r="F756">
        <v>760.22</v>
      </c>
      <c r="G756">
        <v>758.626082</v>
      </c>
      <c r="H756">
        <v>1</v>
      </c>
      <c r="I756">
        <v>1</v>
      </c>
      <c r="J756">
        <v>1.5939179999999999</v>
      </c>
      <c r="K756">
        <f t="shared" si="46"/>
        <v>1.5939179999999999</v>
      </c>
      <c r="L756">
        <f t="shared" si="47"/>
        <v>2.5405745907239998</v>
      </c>
      <c r="M756">
        <f t="shared" si="48"/>
        <v>2.5405745907239998</v>
      </c>
    </row>
    <row r="757" spans="1:13" x14ac:dyDescent="0.25">
      <c r="A757" t="s">
        <v>60</v>
      </c>
      <c r="B757">
        <v>9972</v>
      </c>
      <c r="C757">
        <v>397590.95</v>
      </c>
      <c r="D757">
        <v>7410173.5300000003</v>
      </c>
      <c r="E757">
        <v>2</v>
      </c>
      <c r="F757">
        <v>763.13</v>
      </c>
      <c r="G757">
        <v>758.62617299999999</v>
      </c>
      <c r="H757">
        <v>1</v>
      </c>
      <c r="I757">
        <v>1</v>
      </c>
      <c r="J757">
        <v>4.5038270000000002</v>
      </c>
      <c r="K757">
        <f t="shared" si="46"/>
        <v>4.5038270000000002</v>
      </c>
      <c r="L757">
        <f t="shared" si="47"/>
        <v>20.284457645929002</v>
      </c>
      <c r="M757">
        <f t="shared" si="48"/>
        <v>20.284457645929002</v>
      </c>
    </row>
    <row r="758" spans="1:13" x14ac:dyDescent="0.25">
      <c r="A758" t="s">
        <v>60</v>
      </c>
      <c r="B758">
        <v>10005</v>
      </c>
      <c r="C758">
        <v>397590.95</v>
      </c>
      <c r="D758">
        <v>7410173.5300000003</v>
      </c>
      <c r="E758">
        <v>2</v>
      </c>
      <c r="F758">
        <v>763.12</v>
      </c>
      <c r="G758">
        <v>758.62629300000003</v>
      </c>
      <c r="H758">
        <v>1</v>
      </c>
      <c r="I758">
        <v>1</v>
      </c>
      <c r="J758">
        <v>4.4937069999999997</v>
      </c>
      <c r="K758">
        <f t="shared" si="46"/>
        <v>4.4937069999999997</v>
      </c>
      <c r="L758">
        <f t="shared" si="47"/>
        <v>20.193402601848998</v>
      </c>
      <c r="M758">
        <f t="shared" si="48"/>
        <v>20.193402601848998</v>
      </c>
    </row>
    <row r="759" spans="1:13" x14ac:dyDescent="0.25">
      <c r="A759" t="s">
        <v>60</v>
      </c>
      <c r="B759">
        <v>10028</v>
      </c>
      <c r="C759">
        <v>397590.95</v>
      </c>
      <c r="D759">
        <v>7410173.5300000003</v>
      </c>
      <c r="E759">
        <v>2</v>
      </c>
      <c r="F759">
        <v>763.13</v>
      </c>
      <c r="G759">
        <v>758.62636899999995</v>
      </c>
      <c r="H759">
        <v>1</v>
      </c>
      <c r="I759">
        <v>1</v>
      </c>
      <c r="J759">
        <v>4.5036310000000004</v>
      </c>
      <c r="K759">
        <f t="shared" si="46"/>
        <v>4.5036310000000004</v>
      </c>
      <c r="L759">
        <f t="shared" si="47"/>
        <v>20.282692184161004</v>
      </c>
      <c r="M759">
        <f t="shared" si="48"/>
        <v>20.282692184161004</v>
      </c>
    </row>
    <row r="760" spans="1:13" x14ac:dyDescent="0.25">
      <c r="A760" t="s">
        <v>60</v>
      </c>
      <c r="B760">
        <v>10072</v>
      </c>
      <c r="C760">
        <v>397590.95</v>
      </c>
      <c r="D760">
        <v>7410173.5300000003</v>
      </c>
      <c r="E760">
        <v>2</v>
      </c>
      <c r="F760">
        <v>762.76</v>
      </c>
      <c r="G760">
        <v>758.62652300000002</v>
      </c>
      <c r="H760">
        <v>1</v>
      </c>
      <c r="I760">
        <v>1</v>
      </c>
      <c r="J760">
        <v>4.1334770000000001</v>
      </c>
      <c r="K760">
        <f t="shared" si="46"/>
        <v>4.1334770000000001</v>
      </c>
      <c r="L760">
        <f t="shared" si="47"/>
        <v>17.085632109529001</v>
      </c>
      <c r="M760">
        <f t="shared" si="48"/>
        <v>17.085632109529001</v>
      </c>
    </row>
    <row r="761" spans="1:13" x14ac:dyDescent="0.25">
      <c r="A761" t="s">
        <v>61</v>
      </c>
      <c r="B761">
        <v>1</v>
      </c>
      <c r="C761">
        <v>386509.8</v>
      </c>
      <c r="D761">
        <v>7405386.5800000001</v>
      </c>
      <c r="E761">
        <v>2</v>
      </c>
      <c r="F761">
        <v>668.08</v>
      </c>
      <c r="G761">
        <v>673.29595099999995</v>
      </c>
      <c r="H761">
        <v>1</v>
      </c>
      <c r="I761">
        <v>1</v>
      </c>
      <c r="J761">
        <v>-5.2159509999999996</v>
      </c>
      <c r="K761">
        <f t="shared" si="46"/>
        <v>5.2159509999999996</v>
      </c>
      <c r="L761">
        <f t="shared" si="47"/>
        <v>27.206144834400995</v>
      </c>
      <c r="M761">
        <f t="shared" si="48"/>
        <v>27.206144834400995</v>
      </c>
    </row>
    <row r="762" spans="1:13" x14ac:dyDescent="0.25">
      <c r="A762" t="s">
        <v>61</v>
      </c>
      <c r="B762">
        <v>7731</v>
      </c>
      <c r="C762">
        <v>386509.8</v>
      </c>
      <c r="D762">
        <v>7405386.5800000001</v>
      </c>
      <c r="E762">
        <v>2</v>
      </c>
      <c r="F762">
        <v>671.83</v>
      </c>
      <c r="G762">
        <v>673.74485800000002</v>
      </c>
      <c r="H762">
        <v>1</v>
      </c>
      <c r="I762">
        <v>1</v>
      </c>
      <c r="J762">
        <v>-1.9148579999999999</v>
      </c>
      <c r="K762">
        <f t="shared" si="46"/>
        <v>1.9148579999999999</v>
      </c>
      <c r="L762">
        <f t="shared" si="47"/>
        <v>3.6666811601639999</v>
      </c>
      <c r="M762">
        <f t="shared" si="48"/>
        <v>3.6666811601639999</v>
      </c>
    </row>
    <row r="763" spans="1:13" x14ac:dyDescent="0.25">
      <c r="A763" t="s">
        <v>61</v>
      </c>
      <c r="B763">
        <v>7762</v>
      </c>
      <c r="C763">
        <v>386509.8</v>
      </c>
      <c r="D763">
        <v>7405386.5800000001</v>
      </c>
      <c r="E763">
        <v>2</v>
      </c>
      <c r="F763">
        <v>671.83</v>
      </c>
      <c r="G763">
        <v>673.74640299999999</v>
      </c>
      <c r="H763">
        <v>1</v>
      </c>
      <c r="I763">
        <v>1</v>
      </c>
      <c r="J763">
        <v>-1.9164030000000001</v>
      </c>
      <c r="K763">
        <f t="shared" si="46"/>
        <v>1.9164030000000001</v>
      </c>
      <c r="L763">
        <f t="shared" si="47"/>
        <v>3.6726004584090002</v>
      </c>
      <c r="M763">
        <f t="shared" si="48"/>
        <v>3.6726004584090002</v>
      </c>
    </row>
    <row r="764" spans="1:13" x14ac:dyDescent="0.25">
      <c r="A764" t="s">
        <v>61</v>
      </c>
      <c r="B764">
        <v>7792</v>
      </c>
      <c r="C764">
        <v>386509.8</v>
      </c>
      <c r="D764">
        <v>7405386.5800000001</v>
      </c>
      <c r="E764">
        <v>2</v>
      </c>
      <c r="F764">
        <v>671.83</v>
      </c>
      <c r="G764">
        <v>673.74787500000002</v>
      </c>
      <c r="H764">
        <v>1</v>
      </c>
      <c r="I764">
        <v>1</v>
      </c>
      <c r="J764">
        <v>-1.917875</v>
      </c>
      <c r="K764">
        <f t="shared" si="46"/>
        <v>1.917875</v>
      </c>
      <c r="L764">
        <f t="shared" si="47"/>
        <v>3.6782445156249999</v>
      </c>
      <c r="M764">
        <f t="shared" si="48"/>
        <v>3.6782445156249999</v>
      </c>
    </row>
    <row r="765" spans="1:13" x14ac:dyDescent="0.25">
      <c r="A765" t="s">
        <v>61</v>
      </c>
      <c r="B765">
        <v>7823</v>
      </c>
      <c r="C765">
        <v>386509.8</v>
      </c>
      <c r="D765">
        <v>7405386.5800000001</v>
      </c>
      <c r="E765">
        <v>2</v>
      </c>
      <c r="F765">
        <v>672.03</v>
      </c>
      <c r="G765">
        <v>673.74938199999997</v>
      </c>
      <c r="H765">
        <v>1</v>
      </c>
      <c r="I765">
        <v>1</v>
      </c>
      <c r="J765">
        <v>-1.719382</v>
      </c>
      <c r="K765">
        <f t="shared" si="46"/>
        <v>1.719382</v>
      </c>
      <c r="L765">
        <f t="shared" si="47"/>
        <v>2.956274461924</v>
      </c>
      <c r="M765">
        <f t="shared" si="48"/>
        <v>2.956274461924</v>
      </c>
    </row>
    <row r="766" spans="1:13" x14ac:dyDescent="0.25">
      <c r="A766" t="s">
        <v>61</v>
      </c>
      <c r="B766">
        <v>7853</v>
      </c>
      <c r="C766">
        <v>386509.8</v>
      </c>
      <c r="D766">
        <v>7405386.5800000001</v>
      </c>
      <c r="E766">
        <v>2</v>
      </c>
      <c r="F766">
        <v>672.03</v>
      </c>
      <c r="G766">
        <v>673.75086099999999</v>
      </c>
      <c r="H766">
        <v>1</v>
      </c>
      <c r="I766">
        <v>1</v>
      </c>
      <c r="J766">
        <v>-1.720861</v>
      </c>
      <c r="K766">
        <f t="shared" si="46"/>
        <v>1.720861</v>
      </c>
      <c r="L766">
        <f t="shared" si="47"/>
        <v>2.9613625813210001</v>
      </c>
      <c r="M766">
        <f t="shared" si="48"/>
        <v>2.9613625813210001</v>
      </c>
    </row>
    <row r="767" spans="1:13" x14ac:dyDescent="0.25">
      <c r="A767" t="s">
        <v>61</v>
      </c>
      <c r="B767">
        <v>7884</v>
      </c>
      <c r="C767">
        <v>386509.8</v>
      </c>
      <c r="D767">
        <v>7405386.5800000001</v>
      </c>
      <c r="E767">
        <v>2</v>
      </c>
      <c r="F767">
        <v>672.33</v>
      </c>
      <c r="G767">
        <v>673.75236700000005</v>
      </c>
      <c r="H767">
        <v>1</v>
      </c>
      <c r="I767">
        <v>1</v>
      </c>
      <c r="J767">
        <v>-1.4223669999999999</v>
      </c>
      <c r="K767">
        <f t="shared" si="46"/>
        <v>1.4223669999999999</v>
      </c>
      <c r="L767">
        <f t="shared" si="47"/>
        <v>2.0231278826889998</v>
      </c>
      <c r="M767">
        <f t="shared" si="48"/>
        <v>2.0231278826889998</v>
      </c>
    </row>
    <row r="768" spans="1:13" x14ac:dyDescent="0.25">
      <c r="A768" t="s">
        <v>61</v>
      </c>
      <c r="B768">
        <v>7915</v>
      </c>
      <c r="C768">
        <v>386509.8</v>
      </c>
      <c r="D768">
        <v>7405386.5800000001</v>
      </c>
      <c r="E768">
        <v>2</v>
      </c>
      <c r="F768">
        <v>672.03</v>
      </c>
      <c r="G768">
        <v>673.75388299999997</v>
      </c>
      <c r="H768">
        <v>1</v>
      </c>
      <c r="I768">
        <v>1</v>
      </c>
      <c r="J768">
        <v>-1.7238830000000001</v>
      </c>
      <c r="K768">
        <f t="shared" ref="K768:K831" si="49">ABS(J768)</f>
        <v>1.7238830000000001</v>
      </c>
      <c r="L768">
        <f t="shared" ref="L768:L831" si="50">K768^2</f>
        <v>2.9717725976890002</v>
      </c>
      <c r="M768">
        <f t="shared" si="48"/>
        <v>2.9717725976890002</v>
      </c>
    </row>
    <row r="769" spans="1:13" x14ac:dyDescent="0.25">
      <c r="A769" t="s">
        <v>61</v>
      </c>
      <c r="B769">
        <v>7945</v>
      </c>
      <c r="C769">
        <v>386509.8</v>
      </c>
      <c r="D769">
        <v>7405386.5800000001</v>
      </c>
      <c r="E769">
        <v>2</v>
      </c>
      <c r="F769">
        <v>672.33</v>
      </c>
      <c r="G769">
        <v>673.75531699999999</v>
      </c>
      <c r="H769">
        <v>1</v>
      </c>
      <c r="I769">
        <v>1</v>
      </c>
      <c r="J769">
        <v>-1.4253169999999999</v>
      </c>
      <c r="K769">
        <f t="shared" si="49"/>
        <v>1.4253169999999999</v>
      </c>
      <c r="L769">
        <f t="shared" si="50"/>
        <v>2.0315285504889999</v>
      </c>
      <c r="M769">
        <f t="shared" ref="M769:M832" si="51">L769*H769</f>
        <v>2.0315285504889999</v>
      </c>
    </row>
    <row r="770" spans="1:13" x14ac:dyDescent="0.25">
      <c r="A770" t="s">
        <v>61</v>
      </c>
      <c r="B770">
        <v>8006</v>
      </c>
      <c r="C770">
        <v>386509.8</v>
      </c>
      <c r="D770">
        <v>7405386.5800000001</v>
      </c>
      <c r="E770">
        <v>2</v>
      </c>
      <c r="F770">
        <v>672.03</v>
      </c>
      <c r="G770">
        <v>673.75822500000004</v>
      </c>
      <c r="H770">
        <v>1</v>
      </c>
      <c r="I770">
        <v>1</v>
      </c>
      <c r="J770">
        <v>-1.7282249999999999</v>
      </c>
      <c r="K770">
        <f t="shared" si="49"/>
        <v>1.7282249999999999</v>
      </c>
      <c r="L770">
        <f t="shared" si="50"/>
        <v>2.9867616506249997</v>
      </c>
      <c r="M770">
        <f t="shared" si="51"/>
        <v>2.9867616506249997</v>
      </c>
    </row>
    <row r="771" spans="1:13" x14ac:dyDescent="0.25">
      <c r="A771" t="s">
        <v>61</v>
      </c>
      <c r="B771">
        <v>8068</v>
      </c>
      <c r="C771">
        <v>386509.8</v>
      </c>
      <c r="D771">
        <v>7405386.5800000001</v>
      </c>
      <c r="E771">
        <v>2</v>
      </c>
      <c r="F771">
        <v>672.33</v>
      </c>
      <c r="G771">
        <v>673.76117299999999</v>
      </c>
      <c r="H771">
        <v>1</v>
      </c>
      <c r="I771">
        <v>1</v>
      </c>
      <c r="J771">
        <v>-1.431173</v>
      </c>
      <c r="K771">
        <f t="shared" si="49"/>
        <v>1.431173</v>
      </c>
      <c r="L771">
        <f t="shared" si="50"/>
        <v>2.0482561559290002</v>
      </c>
      <c r="M771">
        <f t="shared" si="51"/>
        <v>2.0482561559290002</v>
      </c>
    </row>
    <row r="772" spans="1:13" x14ac:dyDescent="0.25">
      <c r="A772" t="s">
        <v>61</v>
      </c>
      <c r="B772">
        <v>8096</v>
      </c>
      <c r="C772">
        <v>386509.8</v>
      </c>
      <c r="D772">
        <v>7405386.5800000001</v>
      </c>
      <c r="E772">
        <v>2</v>
      </c>
      <c r="F772">
        <v>672.03</v>
      </c>
      <c r="G772">
        <v>673.76248199999998</v>
      </c>
      <c r="H772">
        <v>1</v>
      </c>
      <c r="I772">
        <v>1</v>
      </c>
      <c r="J772">
        <v>-1.7324820000000001</v>
      </c>
      <c r="K772">
        <f t="shared" si="49"/>
        <v>1.7324820000000001</v>
      </c>
      <c r="L772">
        <f t="shared" si="50"/>
        <v>3.0014938803240003</v>
      </c>
      <c r="M772">
        <f t="shared" si="51"/>
        <v>3.0014938803240003</v>
      </c>
    </row>
    <row r="773" spans="1:13" x14ac:dyDescent="0.25">
      <c r="A773" t="s">
        <v>61</v>
      </c>
      <c r="B773">
        <v>8127</v>
      </c>
      <c r="C773">
        <v>386509.8</v>
      </c>
      <c r="D773">
        <v>7405386.5800000001</v>
      </c>
      <c r="E773">
        <v>2</v>
      </c>
      <c r="F773">
        <v>672.23</v>
      </c>
      <c r="G773">
        <v>673.76394800000003</v>
      </c>
      <c r="H773">
        <v>1</v>
      </c>
      <c r="I773">
        <v>1</v>
      </c>
      <c r="J773">
        <v>-1.5339480000000001</v>
      </c>
      <c r="K773">
        <f t="shared" si="49"/>
        <v>1.5339480000000001</v>
      </c>
      <c r="L773">
        <f t="shared" si="50"/>
        <v>2.3529964667040004</v>
      </c>
      <c r="M773">
        <f t="shared" si="51"/>
        <v>2.3529964667040004</v>
      </c>
    </row>
    <row r="774" spans="1:13" x14ac:dyDescent="0.25">
      <c r="A774" t="s">
        <v>61</v>
      </c>
      <c r="B774">
        <v>8157</v>
      </c>
      <c r="C774">
        <v>386509.8</v>
      </c>
      <c r="D774">
        <v>7405386.5800000001</v>
      </c>
      <c r="E774">
        <v>2</v>
      </c>
      <c r="F774">
        <v>672.13</v>
      </c>
      <c r="G774">
        <v>673.76533300000006</v>
      </c>
      <c r="H774">
        <v>1</v>
      </c>
      <c r="I774">
        <v>1</v>
      </c>
      <c r="J774">
        <v>-1.6353329999999999</v>
      </c>
      <c r="K774">
        <f t="shared" si="49"/>
        <v>1.6353329999999999</v>
      </c>
      <c r="L774">
        <f t="shared" si="50"/>
        <v>2.6743140208889997</v>
      </c>
      <c r="M774">
        <f t="shared" si="51"/>
        <v>2.6743140208889997</v>
      </c>
    </row>
    <row r="775" spans="1:13" x14ac:dyDescent="0.25">
      <c r="A775" t="s">
        <v>61</v>
      </c>
      <c r="B775">
        <v>8218</v>
      </c>
      <c r="C775">
        <v>386509.8</v>
      </c>
      <c r="D775">
        <v>7405386.5800000001</v>
      </c>
      <c r="E775">
        <v>2</v>
      </c>
      <c r="F775">
        <v>672.23</v>
      </c>
      <c r="G775">
        <v>673.76816599999995</v>
      </c>
      <c r="H775">
        <v>1</v>
      </c>
      <c r="I775">
        <v>1</v>
      </c>
      <c r="J775">
        <v>-1.5381659999999999</v>
      </c>
      <c r="K775">
        <f t="shared" si="49"/>
        <v>1.5381659999999999</v>
      </c>
      <c r="L775">
        <f t="shared" si="50"/>
        <v>2.3659546435559999</v>
      </c>
      <c r="M775">
        <f t="shared" si="51"/>
        <v>2.3659546435559999</v>
      </c>
    </row>
    <row r="776" spans="1:13" x14ac:dyDescent="0.25">
      <c r="A776" t="s">
        <v>61</v>
      </c>
      <c r="B776">
        <v>8249</v>
      </c>
      <c r="C776">
        <v>386509.8</v>
      </c>
      <c r="D776">
        <v>7405386.5800000001</v>
      </c>
      <c r="E776">
        <v>2</v>
      </c>
      <c r="F776">
        <v>672.23</v>
      </c>
      <c r="G776">
        <v>673.76958400000001</v>
      </c>
      <c r="H776">
        <v>1</v>
      </c>
      <c r="I776">
        <v>1</v>
      </c>
      <c r="J776">
        <v>-1.5395840000000001</v>
      </c>
      <c r="K776">
        <f t="shared" si="49"/>
        <v>1.5395840000000001</v>
      </c>
      <c r="L776">
        <f t="shared" si="50"/>
        <v>2.3703188930560004</v>
      </c>
      <c r="M776">
        <f t="shared" si="51"/>
        <v>2.3703188930560004</v>
      </c>
    </row>
    <row r="777" spans="1:13" x14ac:dyDescent="0.25">
      <c r="A777" t="s">
        <v>61</v>
      </c>
      <c r="B777">
        <v>8280</v>
      </c>
      <c r="C777">
        <v>386509.8</v>
      </c>
      <c r="D777">
        <v>7405386.5800000001</v>
      </c>
      <c r="E777">
        <v>2</v>
      </c>
      <c r="F777">
        <v>672.23</v>
      </c>
      <c r="G777">
        <v>673.771029</v>
      </c>
      <c r="H777">
        <v>1</v>
      </c>
      <c r="I777">
        <v>1</v>
      </c>
      <c r="J777">
        <v>-1.541029</v>
      </c>
      <c r="K777">
        <f t="shared" si="49"/>
        <v>1.541029</v>
      </c>
      <c r="L777">
        <f t="shared" si="50"/>
        <v>2.3747703788409997</v>
      </c>
      <c r="M777">
        <f t="shared" si="51"/>
        <v>2.3747703788409997</v>
      </c>
    </row>
    <row r="778" spans="1:13" x14ac:dyDescent="0.25">
      <c r="A778" t="s">
        <v>61</v>
      </c>
      <c r="B778">
        <v>8310</v>
      </c>
      <c r="C778">
        <v>386509.8</v>
      </c>
      <c r="D778">
        <v>7405386.5800000001</v>
      </c>
      <c r="E778">
        <v>2</v>
      </c>
      <c r="F778">
        <v>672.33</v>
      </c>
      <c r="G778">
        <v>673.772424</v>
      </c>
      <c r="H778">
        <v>1</v>
      </c>
      <c r="I778">
        <v>1</v>
      </c>
      <c r="J778">
        <v>-1.4424239999999999</v>
      </c>
      <c r="K778">
        <f t="shared" si="49"/>
        <v>1.4424239999999999</v>
      </c>
      <c r="L778">
        <f t="shared" si="50"/>
        <v>2.0805869957759997</v>
      </c>
      <c r="M778">
        <f t="shared" si="51"/>
        <v>2.0805869957759997</v>
      </c>
    </row>
    <row r="779" spans="1:13" x14ac:dyDescent="0.25">
      <c r="A779" t="s">
        <v>61</v>
      </c>
      <c r="B779">
        <v>8341</v>
      </c>
      <c r="C779">
        <v>386509.8</v>
      </c>
      <c r="D779">
        <v>7405386.5800000001</v>
      </c>
      <c r="E779">
        <v>2</v>
      </c>
      <c r="F779">
        <v>672.33</v>
      </c>
      <c r="G779">
        <v>673.77384500000005</v>
      </c>
      <c r="H779">
        <v>1</v>
      </c>
      <c r="I779">
        <v>1</v>
      </c>
      <c r="J779">
        <v>-1.443845</v>
      </c>
      <c r="K779">
        <f t="shared" si="49"/>
        <v>1.443845</v>
      </c>
      <c r="L779">
        <f t="shared" si="50"/>
        <v>2.0846883840250001</v>
      </c>
      <c r="M779">
        <f t="shared" si="51"/>
        <v>2.0846883840250001</v>
      </c>
    </row>
    <row r="780" spans="1:13" x14ac:dyDescent="0.25">
      <c r="A780" t="s">
        <v>61</v>
      </c>
      <c r="B780">
        <v>8371</v>
      </c>
      <c r="C780">
        <v>386509.8</v>
      </c>
      <c r="D780">
        <v>7405386.5800000001</v>
      </c>
      <c r="E780">
        <v>2</v>
      </c>
      <c r="F780">
        <v>672.33</v>
      </c>
      <c r="G780">
        <v>673.77520900000002</v>
      </c>
      <c r="H780">
        <v>1</v>
      </c>
      <c r="I780">
        <v>1</v>
      </c>
      <c r="J780">
        <v>-1.445209</v>
      </c>
      <c r="K780">
        <f t="shared" si="49"/>
        <v>1.445209</v>
      </c>
      <c r="L780">
        <f t="shared" si="50"/>
        <v>2.0886290536809997</v>
      </c>
      <c r="M780">
        <f t="shared" si="51"/>
        <v>2.0886290536809997</v>
      </c>
    </row>
    <row r="781" spans="1:13" x14ac:dyDescent="0.25">
      <c r="A781" t="s">
        <v>61</v>
      </c>
      <c r="B781">
        <v>8402</v>
      </c>
      <c r="C781">
        <v>386509.8</v>
      </c>
      <c r="D781">
        <v>7405386.5800000001</v>
      </c>
      <c r="E781">
        <v>2</v>
      </c>
      <c r="F781">
        <v>672.23</v>
      </c>
      <c r="G781">
        <v>673.77662799999996</v>
      </c>
      <c r="H781">
        <v>1</v>
      </c>
      <c r="I781">
        <v>1</v>
      </c>
      <c r="J781">
        <v>-1.5466279999999999</v>
      </c>
      <c r="K781">
        <f t="shared" si="49"/>
        <v>1.5466279999999999</v>
      </c>
      <c r="L781">
        <f t="shared" si="50"/>
        <v>2.3920581703839998</v>
      </c>
      <c r="M781">
        <f t="shared" si="51"/>
        <v>2.3920581703839998</v>
      </c>
    </row>
    <row r="782" spans="1:13" x14ac:dyDescent="0.25">
      <c r="A782" t="s">
        <v>61</v>
      </c>
      <c r="B782">
        <v>8433</v>
      </c>
      <c r="C782">
        <v>386509.8</v>
      </c>
      <c r="D782">
        <v>7405386.5800000001</v>
      </c>
      <c r="E782">
        <v>2</v>
      </c>
      <c r="F782">
        <v>672.33</v>
      </c>
      <c r="G782">
        <v>673.77800400000001</v>
      </c>
      <c r="H782">
        <v>1</v>
      </c>
      <c r="I782">
        <v>1</v>
      </c>
      <c r="J782">
        <v>-1.4480040000000001</v>
      </c>
      <c r="K782">
        <f t="shared" si="49"/>
        <v>1.4480040000000001</v>
      </c>
      <c r="L782">
        <f t="shared" si="50"/>
        <v>2.0967155840160001</v>
      </c>
      <c r="M782">
        <f t="shared" si="51"/>
        <v>2.0967155840160001</v>
      </c>
    </row>
    <row r="783" spans="1:13" x14ac:dyDescent="0.25">
      <c r="A783" t="s">
        <v>61</v>
      </c>
      <c r="B783">
        <v>8461</v>
      </c>
      <c r="C783">
        <v>386509.8</v>
      </c>
      <c r="D783">
        <v>7405386.5800000001</v>
      </c>
      <c r="E783">
        <v>2</v>
      </c>
      <c r="F783">
        <v>671.83</v>
      </c>
      <c r="G783">
        <v>673.77927799999998</v>
      </c>
      <c r="H783">
        <v>1</v>
      </c>
      <c r="I783">
        <v>1</v>
      </c>
      <c r="J783">
        <v>-1.9492780000000001</v>
      </c>
      <c r="K783">
        <f t="shared" si="49"/>
        <v>1.9492780000000001</v>
      </c>
      <c r="L783">
        <f t="shared" si="50"/>
        <v>3.7996847212840001</v>
      </c>
      <c r="M783">
        <f t="shared" si="51"/>
        <v>3.7996847212840001</v>
      </c>
    </row>
    <row r="784" spans="1:13" x14ac:dyDescent="0.25">
      <c r="A784" t="s">
        <v>61</v>
      </c>
      <c r="B784">
        <v>8492</v>
      </c>
      <c r="C784">
        <v>386509.8</v>
      </c>
      <c r="D784">
        <v>7405386.5800000001</v>
      </c>
      <c r="E784">
        <v>2</v>
      </c>
      <c r="F784">
        <v>672.43</v>
      </c>
      <c r="G784">
        <v>673.78070500000001</v>
      </c>
      <c r="H784">
        <v>1</v>
      </c>
      <c r="I784">
        <v>1</v>
      </c>
      <c r="J784">
        <v>-1.350705</v>
      </c>
      <c r="K784">
        <f t="shared" si="49"/>
        <v>1.350705</v>
      </c>
      <c r="L784">
        <f t="shared" si="50"/>
        <v>1.8244039970250001</v>
      </c>
      <c r="M784">
        <f t="shared" si="51"/>
        <v>1.8244039970250001</v>
      </c>
    </row>
    <row r="785" spans="1:13" x14ac:dyDescent="0.25">
      <c r="A785" t="s">
        <v>61</v>
      </c>
      <c r="B785">
        <v>8522</v>
      </c>
      <c r="C785">
        <v>386509.8</v>
      </c>
      <c r="D785">
        <v>7405386.5800000001</v>
      </c>
      <c r="E785">
        <v>2</v>
      </c>
      <c r="F785">
        <v>672.33</v>
      </c>
      <c r="G785">
        <v>673.78206699999998</v>
      </c>
      <c r="H785">
        <v>1</v>
      </c>
      <c r="I785">
        <v>1</v>
      </c>
      <c r="J785">
        <v>-1.452067</v>
      </c>
      <c r="K785">
        <f t="shared" si="49"/>
        <v>1.452067</v>
      </c>
      <c r="L785">
        <f t="shared" si="50"/>
        <v>2.1084985724890002</v>
      </c>
      <c r="M785">
        <f t="shared" si="51"/>
        <v>2.1084985724890002</v>
      </c>
    </row>
    <row r="786" spans="1:13" x14ac:dyDescent="0.25">
      <c r="A786" t="s">
        <v>61</v>
      </c>
      <c r="B786">
        <v>8553</v>
      </c>
      <c r="C786">
        <v>386509.8</v>
      </c>
      <c r="D786">
        <v>7405386.5800000001</v>
      </c>
      <c r="E786">
        <v>2</v>
      </c>
      <c r="F786">
        <v>672.23</v>
      </c>
      <c r="G786">
        <v>673.78343900000004</v>
      </c>
      <c r="H786">
        <v>1</v>
      </c>
      <c r="I786">
        <v>1</v>
      </c>
      <c r="J786">
        <v>-1.553439</v>
      </c>
      <c r="K786">
        <f t="shared" si="49"/>
        <v>1.553439</v>
      </c>
      <c r="L786">
        <f t="shared" si="50"/>
        <v>2.4131727267210001</v>
      </c>
      <c r="M786">
        <f t="shared" si="51"/>
        <v>2.4131727267210001</v>
      </c>
    </row>
    <row r="787" spans="1:13" x14ac:dyDescent="0.25">
      <c r="A787" t="s">
        <v>61</v>
      </c>
      <c r="B787">
        <v>8614</v>
      </c>
      <c r="C787">
        <v>386509.8</v>
      </c>
      <c r="D787">
        <v>7405386.5800000001</v>
      </c>
      <c r="E787">
        <v>2</v>
      </c>
      <c r="F787">
        <v>672.53</v>
      </c>
      <c r="G787">
        <v>673.78619200000003</v>
      </c>
      <c r="H787">
        <v>1</v>
      </c>
      <c r="I787">
        <v>1</v>
      </c>
      <c r="J787">
        <v>-1.256192</v>
      </c>
      <c r="K787">
        <f t="shared" si="49"/>
        <v>1.256192</v>
      </c>
      <c r="L787">
        <f t="shared" si="50"/>
        <v>1.5780183408639998</v>
      </c>
      <c r="M787">
        <f t="shared" si="51"/>
        <v>1.5780183408639998</v>
      </c>
    </row>
    <row r="788" spans="1:13" x14ac:dyDescent="0.25">
      <c r="A788" t="s">
        <v>61</v>
      </c>
      <c r="B788">
        <v>8645</v>
      </c>
      <c r="C788">
        <v>386509.8</v>
      </c>
      <c r="D788">
        <v>7405386.5800000001</v>
      </c>
      <c r="E788">
        <v>2</v>
      </c>
      <c r="F788">
        <v>672.33</v>
      </c>
      <c r="G788">
        <v>673.78757099999996</v>
      </c>
      <c r="H788">
        <v>1</v>
      </c>
      <c r="I788">
        <v>1</v>
      </c>
      <c r="J788">
        <v>-1.4575709999999999</v>
      </c>
      <c r="K788">
        <f t="shared" si="49"/>
        <v>1.4575709999999999</v>
      </c>
      <c r="L788">
        <f t="shared" si="50"/>
        <v>2.124513220041</v>
      </c>
      <c r="M788">
        <f t="shared" si="51"/>
        <v>2.124513220041</v>
      </c>
    </row>
    <row r="789" spans="1:13" x14ac:dyDescent="0.25">
      <c r="A789" t="s">
        <v>61</v>
      </c>
      <c r="B789">
        <v>8675</v>
      </c>
      <c r="C789">
        <v>386509.8</v>
      </c>
      <c r="D789">
        <v>7405386.5800000001</v>
      </c>
      <c r="E789">
        <v>2</v>
      </c>
      <c r="F789">
        <v>671.73</v>
      </c>
      <c r="G789">
        <v>673.78893400000004</v>
      </c>
      <c r="H789">
        <v>1</v>
      </c>
      <c r="I789">
        <v>1</v>
      </c>
      <c r="J789">
        <v>-2.0589339999999998</v>
      </c>
      <c r="K789">
        <f t="shared" si="49"/>
        <v>2.0589339999999998</v>
      </c>
      <c r="L789">
        <f t="shared" si="50"/>
        <v>4.2392092163559996</v>
      </c>
      <c r="M789">
        <f t="shared" si="51"/>
        <v>4.2392092163559996</v>
      </c>
    </row>
    <row r="790" spans="1:13" x14ac:dyDescent="0.25">
      <c r="A790" t="s">
        <v>61</v>
      </c>
      <c r="B790">
        <v>8706</v>
      </c>
      <c r="C790">
        <v>386509.8</v>
      </c>
      <c r="D790">
        <v>7405386.5800000001</v>
      </c>
      <c r="E790">
        <v>2</v>
      </c>
      <c r="F790">
        <v>672.43</v>
      </c>
      <c r="G790">
        <v>673.79034300000001</v>
      </c>
      <c r="H790">
        <v>1</v>
      </c>
      <c r="I790">
        <v>1</v>
      </c>
      <c r="J790">
        <v>-1.3603430000000001</v>
      </c>
      <c r="K790">
        <f t="shared" si="49"/>
        <v>1.3603430000000001</v>
      </c>
      <c r="L790">
        <f t="shared" si="50"/>
        <v>1.8505330776490003</v>
      </c>
      <c r="M790">
        <f t="shared" si="51"/>
        <v>1.8505330776490003</v>
      </c>
    </row>
    <row r="791" spans="1:13" x14ac:dyDescent="0.25">
      <c r="A791" t="s">
        <v>61</v>
      </c>
      <c r="B791">
        <v>8736</v>
      </c>
      <c r="C791">
        <v>386509.8</v>
      </c>
      <c r="D791">
        <v>7405386.5800000001</v>
      </c>
      <c r="E791">
        <v>2</v>
      </c>
      <c r="F791">
        <v>672.33</v>
      </c>
      <c r="G791">
        <v>673.791651</v>
      </c>
      <c r="H791">
        <v>1</v>
      </c>
      <c r="I791">
        <v>1</v>
      </c>
      <c r="J791">
        <v>-1.461651</v>
      </c>
      <c r="K791">
        <f t="shared" si="49"/>
        <v>1.461651</v>
      </c>
      <c r="L791">
        <f t="shared" si="50"/>
        <v>2.136423645801</v>
      </c>
      <c r="M791">
        <f t="shared" si="51"/>
        <v>2.136423645801</v>
      </c>
    </row>
    <row r="792" spans="1:13" x14ac:dyDescent="0.25">
      <c r="A792" t="s">
        <v>61</v>
      </c>
      <c r="B792">
        <v>8767</v>
      </c>
      <c r="C792">
        <v>386509.8</v>
      </c>
      <c r="D792">
        <v>7405386.5800000001</v>
      </c>
      <c r="E792">
        <v>2</v>
      </c>
      <c r="F792">
        <v>672.43</v>
      </c>
      <c r="G792">
        <v>673.79305599999998</v>
      </c>
      <c r="H792">
        <v>1</v>
      </c>
      <c r="I792">
        <v>1</v>
      </c>
      <c r="J792">
        <v>-1.363056</v>
      </c>
      <c r="K792">
        <f t="shared" si="49"/>
        <v>1.363056</v>
      </c>
      <c r="L792">
        <f t="shared" si="50"/>
        <v>1.8579216591360002</v>
      </c>
      <c r="M792">
        <f t="shared" si="51"/>
        <v>1.8579216591360002</v>
      </c>
    </row>
    <row r="793" spans="1:13" x14ac:dyDescent="0.25">
      <c r="A793" t="s">
        <v>61</v>
      </c>
      <c r="B793">
        <v>8798</v>
      </c>
      <c r="C793">
        <v>386509.8</v>
      </c>
      <c r="D793">
        <v>7405386.5800000001</v>
      </c>
      <c r="E793">
        <v>2</v>
      </c>
      <c r="F793">
        <v>671.75</v>
      </c>
      <c r="G793">
        <v>673.79441899999995</v>
      </c>
      <c r="H793">
        <v>1</v>
      </c>
      <c r="I793">
        <v>1</v>
      </c>
      <c r="J793">
        <v>-2.044419</v>
      </c>
      <c r="K793">
        <f t="shared" si="49"/>
        <v>2.044419</v>
      </c>
      <c r="L793">
        <f t="shared" si="50"/>
        <v>4.179649047561</v>
      </c>
      <c r="M793">
        <f t="shared" si="51"/>
        <v>4.179649047561</v>
      </c>
    </row>
    <row r="794" spans="1:13" x14ac:dyDescent="0.25">
      <c r="A794" t="s">
        <v>61</v>
      </c>
      <c r="B794">
        <v>8826</v>
      </c>
      <c r="C794">
        <v>386509.8</v>
      </c>
      <c r="D794">
        <v>7405386.5800000001</v>
      </c>
      <c r="E794">
        <v>2</v>
      </c>
      <c r="F794">
        <v>672.43</v>
      </c>
      <c r="G794">
        <v>673.79569900000001</v>
      </c>
      <c r="H794">
        <v>1</v>
      </c>
      <c r="I794">
        <v>1</v>
      </c>
      <c r="J794">
        <v>-1.365699</v>
      </c>
      <c r="K794">
        <f t="shared" si="49"/>
        <v>1.365699</v>
      </c>
      <c r="L794">
        <f t="shared" si="50"/>
        <v>1.8651337586009999</v>
      </c>
      <c r="M794">
        <f t="shared" si="51"/>
        <v>1.8651337586009999</v>
      </c>
    </row>
    <row r="795" spans="1:13" x14ac:dyDescent="0.25">
      <c r="A795" t="s">
        <v>61</v>
      </c>
      <c r="B795">
        <v>8857</v>
      </c>
      <c r="C795">
        <v>386509.8</v>
      </c>
      <c r="D795">
        <v>7405386.5800000001</v>
      </c>
      <c r="E795">
        <v>2</v>
      </c>
      <c r="F795">
        <v>672.33</v>
      </c>
      <c r="G795">
        <v>673.79707800000006</v>
      </c>
      <c r="H795">
        <v>1</v>
      </c>
      <c r="I795">
        <v>1</v>
      </c>
      <c r="J795">
        <v>-1.4670780000000001</v>
      </c>
      <c r="K795">
        <f t="shared" si="49"/>
        <v>1.4670780000000001</v>
      </c>
      <c r="L795">
        <f t="shared" si="50"/>
        <v>2.1523178580840003</v>
      </c>
      <c r="M795">
        <f t="shared" si="51"/>
        <v>2.1523178580840003</v>
      </c>
    </row>
    <row r="796" spans="1:13" x14ac:dyDescent="0.25">
      <c r="A796" t="s">
        <v>61</v>
      </c>
      <c r="B796">
        <v>8892</v>
      </c>
      <c r="C796">
        <v>386509.8</v>
      </c>
      <c r="D796">
        <v>7405386.5800000001</v>
      </c>
      <c r="E796">
        <v>2</v>
      </c>
      <c r="F796">
        <v>672.13</v>
      </c>
      <c r="G796">
        <v>673.79864099999998</v>
      </c>
      <c r="H796">
        <v>1</v>
      </c>
      <c r="I796">
        <v>1</v>
      </c>
      <c r="J796">
        <v>-1.668641</v>
      </c>
      <c r="K796">
        <f t="shared" si="49"/>
        <v>1.668641</v>
      </c>
      <c r="L796">
        <f t="shared" si="50"/>
        <v>2.7843627868810001</v>
      </c>
      <c r="M796">
        <f t="shared" si="51"/>
        <v>2.7843627868810001</v>
      </c>
    </row>
    <row r="797" spans="1:13" x14ac:dyDescent="0.25">
      <c r="A797" t="s">
        <v>61</v>
      </c>
      <c r="B797">
        <v>8930</v>
      </c>
      <c r="C797">
        <v>386509.8</v>
      </c>
      <c r="D797">
        <v>7405386.5800000001</v>
      </c>
      <c r="E797">
        <v>2</v>
      </c>
      <c r="F797">
        <v>672.53</v>
      </c>
      <c r="G797">
        <v>673.80032000000006</v>
      </c>
      <c r="H797">
        <v>1</v>
      </c>
      <c r="I797">
        <v>1</v>
      </c>
      <c r="J797">
        <v>-1.2703199999999999</v>
      </c>
      <c r="K797">
        <f t="shared" si="49"/>
        <v>1.2703199999999999</v>
      </c>
      <c r="L797">
        <f t="shared" si="50"/>
        <v>1.6137129023999996</v>
      </c>
      <c r="M797">
        <f t="shared" si="51"/>
        <v>1.6137129023999996</v>
      </c>
    </row>
    <row r="798" spans="1:13" x14ac:dyDescent="0.25">
      <c r="A798" t="s">
        <v>61</v>
      </c>
      <c r="B798">
        <v>8948</v>
      </c>
      <c r="C798">
        <v>386509.8</v>
      </c>
      <c r="D798">
        <v>7405386.5800000001</v>
      </c>
      <c r="E798">
        <v>2</v>
      </c>
      <c r="F798">
        <v>672.53</v>
      </c>
      <c r="G798">
        <v>673.80112999999994</v>
      </c>
      <c r="H798">
        <v>1</v>
      </c>
      <c r="I798">
        <v>1</v>
      </c>
      <c r="J798">
        <v>-1.2711300000000001</v>
      </c>
      <c r="K798">
        <f t="shared" si="49"/>
        <v>1.2711300000000001</v>
      </c>
      <c r="L798">
        <f t="shared" si="50"/>
        <v>1.6157714769000002</v>
      </c>
      <c r="M798">
        <f t="shared" si="51"/>
        <v>1.6157714769000002</v>
      </c>
    </row>
    <row r="799" spans="1:13" x14ac:dyDescent="0.25">
      <c r="A799" t="s">
        <v>61</v>
      </c>
      <c r="B799">
        <v>9010</v>
      </c>
      <c r="C799">
        <v>386509.8</v>
      </c>
      <c r="D799">
        <v>7405386.5800000001</v>
      </c>
      <c r="E799">
        <v>2</v>
      </c>
      <c r="F799">
        <v>672.52</v>
      </c>
      <c r="G799">
        <v>673.80391099999997</v>
      </c>
      <c r="H799">
        <v>1</v>
      </c>
      <c r="I799">
        <v>1</v>
      </c>
      <c r="J799">
        <v>-1.283911</v>
      </c>
      <c r="K799">
        <f t="shared" si="49"/>
        <v>1.283911</v>
      </c>
      <c r="L799">
        <f t="shared" si="50"/>
        <v>1.6484274559210002</v>
      </c>
      <c r="M799">
        <f t="shared" si="51"/>
        <v>1.6484274559210002</v>
      </c>
    </row>
    <row r="800" spans="1:13" x14ac:dyDescent="0.25">
      <c r="A800" t="s">
        <v>61</v>
      </c>
      <c r="B800">
        <v>9047</v>
      </c>
      <c r="C800">
        <v>386509.8</v>
      </c>
      <c r="D800">
        <v>7405386.5800000001</v>
      </c>
      <c r="E800">
        <v>2</v>
      </c>
      <c r="F800">
        <v>672.56</v>
      </c>
      <c r="G800">
        <v>673.80555600000002</v>
      </c>
      <c r="H800">
        <v>1</v>
      </c>
      <c r="I800">
        <v>1</v>
      </c>
      <c r="J800">
        <v>-1.2455560000000001</v>
      </c>
      <c r="K800">
        <f t="shared" si="49"/>
        <v>1.2455560000000001</v>
      </c>
      <c r="L800">
        <f t="shared" si="50"/>
        <v>1.5514097491360002</v>
      </c>
      <c r="M800">
        <f t="shared" si="51"/>
        <v>1.5514097491360002</v>
      </c>
    </row>
    <row r="801" spans="1:13" x14ac:dyDescent="0.25">
      <c r="A801" t="s">
        <v>61</v>
      </c>
      <c r="B801">
        <v>9083</v>
      </c>
      <c r="C801">
        <v>386509.8</v>
      </c>
      <c r="D801">
        <v>7405386.5800000001</v>
      </c>
      <c r="E801">
        <v>2</v>
      </c>
      <c r="F801">
        <v>672.48</v>
      </c>
      <c r="G801">
        <v>673.80716600000005</v>
      </c>
      <c r="H801">
        <v>1</v>
      </c>
      <c r="I801">
        <v>1</v>
      </c>
      <c r="J801">
        <v>-1.3271660000000001</v>
      </c>
      <c r="K801">
        <f t="shared" si="49"/>
        <v>1.3271660000000001</v>
      </c>
      <c r="L801">
        <f t="shared" si="50"/>
        <v>1.7613695915560001</v>
      </c>
      <c r="M801">
        <f t="shared" si="51"/>
        <v>1.7613695915560001</v>
      </c>
    </row>
    <row r="802" spans="1:13" x14ac:dyDescent="0.25">
      <c r="A802" t="s">
        <v>61</v>
      </c>
      <c r="B802">
        <v>9132</v>
      </c>
      <c r="C802">
        <v>386509.8</v>
      </c>
      <c r="D802">
        <v>7405386.5800000001</v>
      </c>
      <c r="E802">
        <v>2</v>
      </c>
      <c r="F802">
        <v>673.45</v>
      </c>
      <c r="G802">
        <v>673.80933300000004</v>
      </c>
      <c r="H802">
        <v>1</v>
      </c>
      <c r="I802">
        <v>1</v>
      </c>
      <c r="J802">
        <v>-0.35933300000000001</v>
      </c>
      <c r="K802">
        <f t="shared" si="49"/>
        <v>0.35933300000000001</v>
      </c>
      <c r="L802">
        <f t="shared" si="50"/>
        <v>0.129120204889</v>
      </c>
      <c r="M802">
        <f t="shared" si="51"/>
        <v>0.129120204889</v>
      </c>
    </row>
    <row r="803" spans="1:13" x14ac:dyDescent="0.25">
      <c r="A803" t="s">
        <v>61</v>
      </c>
      <c r="B803">
        <v>9163</v>
      </c>
      <c r="C803">
        <v>386509.8</v>
      </c>
      <c r="D803">
        <v>7405386.5800000001</v>
      </c>
      <c r="E803">
        <v>2</v>
      </c>
      <c r="F803">
        <v>672.61</v>
      </c>
      <c r="G803">
        <v>673.81073900000001</v>
      </c>
      <c r="H803">
        <v>1</v>
      </c>
      <c r="I803">
        <v>1</v>
      </c>
      <c r="J803">
        <v>-1.200739</v>
      </c>
      <c r="K803">
        <f t="shared" si="49"/>
        <v>1.200739</v>
      </c>
      <c r="L803">
        <f t="shared" si="50"/>
        <v>1.4417741461210001</v>
      </c>
      <c r="M803">
        <f t="shared" si="51"/>
        <v>1.4417741461210001</v>
      </c>
    </row>
    <row r="804" spans="1:13" x14ac:dyDescent="0.25">
      <c r="A804" t="s">
        <v>61</v>
      </c>
      <c r="B804">
        <v>9192</v>
      </c>
      <c r="C804">
        <v>386509.8</v>
      </c>
      <c r="D804">
        <v>7405386.5800000001</v>
      </c>
      <c r="E804">
        <v>2</v>
      </c>
      <c r="F804">
        <v>672.61</v>
      </c>
      <c r="G804">
        <v>673.81203500000004</v>
      </c>
      <c r="H804">
        <v>1</v>
      </c>
      <c r="I804">
        <v>1</v>
      </c>
      <c r="J804">
        <v>-1.202035</v>
      </c>
      <c r="K804">
        <f t="shared" si="49"/>
        <v>1.202035</v>
      </c>
      <c r="L804">
        <f t="shared" si="50"/>
        <v>1.4448881412249999</v>
      </c>
      <c r="M804">
        <f t="shared" si="51"/>
        <v>1.4448881412249999</v>
      </c>
    </row>
    <row r="805" spans="1:13" x14ac:dyDescent="0.25">
      <c r="A805" t="s">
        <v>61</v>
      </c>
      <c r="B805">
        <v>9223</v>
      </c>
      <c r="C805">
        <v>386509.8</v>
      </c>
      <c r="D805">
        <v>7405386.5800000001</v>
      </c>
      <c r="E805">
        <v>2</v>
      </c>
      <c r="F805">
        <v>672.6</v>
      </c>
      <c r="G805">
        <v>673.81340899999998</v>
      </c>
      <c r="H805">
        <v>1</v>
      </c>
      <c r="I805">
        <v>1</v>
      </c>
      <c r="J805">
        <v>-1.213409</v>
      </c>
      <c r="K805">
        <f t="shared" si="49"/>
        <v>1.213409</v>
      </c>
      <c r="L805">
        <f t="shared" si="50"/>
        <v>1.4723614012809998</v>
      </c>
      <c r="M805">
        <f t="shared" si="51"/>
        <v>1.4723614012809998</v>
      </c>
    </row>
    <row r="806" spans="1:13" x14ac:dyDescent="0.25">
      <c r="A806" t="s">
        <v>61</v>
      </c>
      <c r="B806">
        <v>9253</v>
      </c>
      <c r="C806">
        <v>386509.8</v>
      </c>
      <c r="D806">
        <v>7405386.5800000001</v>
      </c>
      <c r="E806">
        <v>2</v>
      </c>
      <c r="F806">
        <v>672.76</v>
      </c>
      <c r="G806">
        <v>673.81474600000001</v>
      </c>
      <c r="H806">
        <v>1</v>
      </c>
      <c r="I806">
        <v>1</v>
      </c>
      <c r="J806">
        <v>-1.054746</v>
      </c>
      <c r="K806">
        <f t="shared" si="49"/>
        <v>1.054746</v>
      </c>
      <c r="L806">
        <f t="shared" si="50"/>
        <v>1.112489124516</v>
      </c>
      <c r="M806">
        <f t="shared" si="51"/>
        <v>1.112489124516</v>
      </c>
    </row>
    <row r="807" spans="1:13" x14ac:dyDescent="0.25">
      <c r="A807" t="s">
        <v>61</v>
      </c>
      <c r="B807">
        <v>9284</v>
      </c>
      <c r="C807">
        <v>386509.8</v>
      </c>
      <c r="D807">
        <v>7405386.5800000001</v>
      </c>
      <c r="E807">
        <v>2</v>
      </c>
      <c r="F807">
        <v>672.58</v>
      </c>
      <c r="G807">
        <v>673.81615699999998</v>
      </c>
      <c r="H807">
        <v>1</v>
      </c>
      <c r="I807">
        <v>1</v>
      </c>
      <c r="J807">
        <v>-1.236157</v>
      </c>
      <c r="K807">
        <f t="shared" si="49"/>
        <v>1.236157</v>
      </c>
      <c r="L807">
        <f t="shared" si="50"/>
        <v>1.5280841286489999</v>
      </c>
      <c r="M807">
        <f t="shared" si="51"/>
        <v>1.5280841286489999</v>
      </c>
    </row>
    <row r="808" spans="1:13" x14ac:dyDescent="0.25">
      <c r="A808" t="s">
        <v>61</v>
      </c>
      <c r="B808">
        <v>9314</v>
      </c>
      <c r="C808">
        <v>386509.8</v>
      </c>
      <c r="D808">
        <v>7405386.5800000001</v>
      </c>
      <c r="E808">
        <v>2</v>
      </c>
      <c r="F808">
        <v>672.63</v>
      </c>
      <c r="G808">
        <v>673.81750999999997</v>
      </c>
      <c r="H808">
        <v>1</v>
      </c>
      <c r="I808">
        <v>1</v>
      </c>
      <c r="J808">
        <v>-1.1875100000000001</v>
      </c>
      <c r="K808">
        <f t="shared" si="49"/>
        <v>1.1875100000000001</v>
      </c>
      <c r="L808">
        <f t="shared" si="50"/>
        <v>1.4101800001000002</v>
      </c>
      <c r="M808">
        <f t="shared" si="51"/>
        <v>1.4101800001000002</v>
      </c>
    </row>
    <row r="809" spans="1:13" x14ac:dyDescent="0.25">
      <c r="A809" t="s">
        <v>61</v>
      </c>
      <c r="B809">
        <v>9345</v>
      </c>
      <c r="C809">
        <v>386509.8</v>
      </c>
      <c r="D809">
        <v>7405386.5800000001</v>
      </c>
      <c r="E809">
        <v>2</v>
      </c>
      <c r="F809">
        <v>672.73</v>
      </c>
      <c r="G809">
        <v>673.81891599999994</v>
      </c>
      <c r="H809">
        <v>1</v>
      </c>
      <c r="I809">
        <v>1</v>
      </c>
      <c r="J809">
        <v>-1.088916</v>
      </c>
      <c r="K809">
        <f t="shared" si="49"/>
        <v>1.088916</v>
      </c>
      <c r="L809">
        <f t="shared" si="50"/>
        <v>1.1857380550559999</v>
      </c>
      <c r="M809">
        <f t="shared" si="51"/>
        <v>1.1857380550559999</v>
      </c>
    </row>
    <row r="810" spans="1:13" x14ac:dyDescent="0.25">
      <c r="A810" t="s">
        <v>61</v>
      </c>
      <c r="B810">
        <v>9376</v>
      </c>
      <c r="C810">
        <v>386509.8</v>
      </c>
      <c r="D810">
        <v>7405386.5800000001</v>
      </c>
      <c r="E810">
        <v>2</v>
      </c>
      <c r="F810">
        <v>672.6</v>
      </c>
      <c r="G810">
        <v>673.82028500000001</v>
      </c>
      <c r="H810">
        <v>1</v>
      </c>
      <c r="I810">
        <v>1</v>
      </c>
      <c r="J810">
        <v>-1.2202850000000001</v>
      </c>
      <c r="K810">
        <f t="shared" si="49"/>
        <v>1.2202850000000001</v>
      </c>
      <c r="L810">
        <f t="shared" si="50"/>
        <v>1.4890954812250001</v>
      </c>
      <c r="M810">
        <f t="shared" si="51"/>
        <v>1.4890954812250001</v>
      </c>
    </row>
    <row r="811" spans="1:13" x14ac:dyDescent="0.25">
      <c r="A811" t="s">
        <v>61</v>
      </c>
      <c r="B811">
        <v>9406</v>
      </c>
      <c r="C811">
        <v>386509.8</v>
      </c>
      <c r="D811">
        <v>7405386.5800000001</v>
      </c>
      <c r="E811">
        <v>2</v>
      </c>
      <c r="F811">
        <v>672.72</v>
      </c>
      <c r="G811">
        <v>673.82163100000002</v>
      </c>
      <c r="H811">
        <v>1</v>
      </c>
      <c r="I811">
        <v>1</v>
      </c>
      <c r="J811">
        <v>-1.101631</v>
      </c>
      <c r="K811">
        <f t="shared" si="49"/>
        <v>1.101631</v>
      </c>
      <c r="L811">
        <f t="shared" si="50"/>
        <v>1.2135908601610002</v>
      </c>
      <c r="M811">
        <f t="shared" si="51"/>
        <v>1.2135908601610002</v>
      </c>
    </row>
    <row r="812" spans="1:13" x14ac:dyDescent="0.25">
      <c r="A812" t="s">
        <v>61</v>
      </c>
      <c r="B812">
        <v>9437</v>
      </c>
      <c r="C812">
        <v>386509.8</v>
      </c>
      <c r="D812">
        <v>7405386.5800000001</v>
      </c>
      <c r="E812">
        <v>2</v>
      </c>
      <c r="F812">
        <v>672.64</v>
      </c>
      <c r="G812">
        <v>673.82304799999997</v>
      </c>
      <c r="H812">
        <v>1</v>
      </c>
      <c r="I812">
        <v>1</v>
      </c>
      <c r="J812">
        <v>-1.1830480000000001</v>
      </c>
      <c r="K812">
        <f t="shared" si="49"/>
        <v>1.1830480000000001</v>
      </c>
      <c r="L812">
        <f t="shared" si="50"/>
        <v>1.3996025703040003</v>
      </c>
      <c r="M812">
        <f t="shared" si="51"/>
        <v>1.3996025703040003</v>
      </c>
    </row>
    <row r="813" spans="1:13" x14ac:dyDescent="0.25">
      <c r="A813" t="s">
        <v>61</v>
      </c>
      <c r="B813">
        <v>9467</v>
      </c>
      <c r="C813">
        <v>386509.8</v>
      </c>
      <c r="D813">
        <v>7405386.5800000001</v>
      </c>
      <c r="E813">
        <v>2</v>
      </c>
      <c r="F813">
        <v>672.77</v>
      </c>
      <c r="G813">
        <v>673.82439499999998</v>
      </c>
      <c r="H813">
        <v>1</v>
      </c>
      <c r="I813">
        <v>1</v>
      </c>
      <c r="J813">
        <v>-1.054395</v>
      </c>
      <c r="K813">
        <f t="shared" si="49"/>
        <v>1.054395</v>
      </c>
      <c r="L813">
        <f t="shared" si="50"/>
        <v>1.111748816025</v>
      </c>
      <c r="M813">
        <f t="shared" si="51"/>
        <v>1.111748816025</v>
      </c>
    </row>
    <row r="814" spans="1:13" x14ac:dyDescent="0.25">
      <c r="A814" t="s">
        <v>61</v>
      </c>
      <c r="B814">
        <v>9498</v>
      </c>
      <c r="C814">
        <v>386509.8</v>
      </c>
      <c r="D814">
        <v>7405386.5800000001</v>
      </c>
      <c r="E814">
        <v>2</v>
      </c>
      <c r="F814">
        <v>672.77</v>
      </c>
      <c r="G814">
        <v>673.82580900000005</v>
      </c>
      <c r="H814">
        <v>1</v>
      </c>
      <c r="I814">
        <v>1</v>
      </c>
      <c r="J814">
        <v>-1.055809</v>
      </c>
      <c r="K814">
        <f t="shared" si="49"/>
        <v>1.055809</v>
      </c>
      <c r="L814">
        <f t="shared" si="50"/>
        <v>1.114732644481</v>
      </c>
      <c r="M814">
        <f t="shared" si="51"/>
        <v>1.114732644481</v>
      </c>
    </row>
    <row r="815" spans="1:13" x14ac:dyDescent="0.25">
      <c r="A815" t="s">
        <v>61</v>
      </c>
      <c r="B815">
        <v>9529</v>
      </c>
      <c r="C815">
        <v>386509.8</v>
      </c>
      <c r="D815">
        <v>7405386.5800000001</v>
      </c>
      <c r="E815">
        <v>2</v>
      </c>
      <c r="F815">
        <v>672.78</v>
      </c>
      <c r="G815">
        <v>673.82721000000004</v>
      </c>
      <c r="H815">
        <v>1</v>
      </c>
      <c r="I815">
        <v>1</v>
      </c>
      <c r="J815">
        <v>-1.04721</v>
      </c>
      <c r="K815">
        <f t="shared" si="49"/>
        <v>1.04721</v>
      </c>
      <c r="L815">
        <f t="shared" si="50"/>
        <v>1.0966487840999999</v>
      </c>
      <c r="M815">
        <f t="shared" si="51"/>
        <v>1.0966487840999999</v>
      </c>
    </row>
    <row r="816" spans="1:13" x14ac:dyDescent="0.25">
      <c r="A816" t="s">
        <v>61</v>
      </c>
      <c r="B816">
        <v>9557</v>
      </c>
      <c r="C816">
        <v>386509.8</v>
      </c>
      <c r="D816">
        <v>7405386.5800000001</v>
      </c>
      <c r="E816">
        <v>2</v>
      </c>
      <c r="F816">
        <v>672.78</v>
      </c>
      <c r="G816">
        <v>673.82849099999999</v>
      </c>
      <c r="H816">
        <v>1</v>
      </c>
      <c r="I816">
        <v>1</v>
      </c>
      <c r="J816">
        <v>-1.0484910000000001</v>
      </c>
      <c r="K816">
        <f t="shared" si="49"/>
        <v>1.0484910000000001</v>
      </c>
      <c r="L816">
        <f t="shared" si="50"/>
        <v>1.0993333770810001</v>
      </c>
      <c r="M816">
        <f t="shared" si="51"/>
        <v>1.0993333770810001</v>
      </c>
    </row>
    <row r="817" spans="1:13" x14ac:dyDescent="0.25">
      <c r="A817" t="s">
        <v>61</v>
      </c>
      <c r="B817">
        <v>9588</v>
      </c>
      <c r="C817">
        <v>386509.8</v>
      </c>
      <c r="D817">
        <v>7405386.5800000001</v>
      </c>
      <c r="E817">
        <v>2</v>
      </c>
      <c r="F817">
        <v>672.79</v>
      </c>
      <c r="G817">
        <v>673.82989699999996</v>
      </c>
      <c r="H817">
        <v>1</v>
      </c>
      <c r="I817">
        <v>1</v>
      </c>
      <c r="J817">
        <v>-1.0398970000000001</v>
      </c>
      <c r="K817">
        <f t="shared" si="49"/>
        <v>1.0398970000000001</v>
      </c>
      <c r="L817">
        <f t="shared" si="50"/>
        <v>1.0813857706090002</v>
      </c>
      <c r="M817">
        <f t="shared" si="51"/>
        <v>1.0813857706090002</v>
      </c>
    </row>
    <row r="818" spans="1:13" x14ac:dyDescent="0.25">
      <c r="A818" t="s">
        <v>61</v>
      </c>
      <c r="B818">
        <v>9645</v>
      </c>
      <c r="C818">
        <v>386509.8</v>
      </c>
      <c r="D818">
        <v>7405386.5800000001</v>
      </c>
      <c r="E818">
        <v>2</v>
      </c>
      <c r="F818">
        <v>672.23</v>
      </c>
      <c r="G818">
        <v>673.83248700000001</v>
      </c>
      <c r="H818">
        <v>1</v>
      </c>
      <c r="I818">
        <v>1</v>
      </c>
      <c r="J818">
        <v>-1.602487</v>
      </c>
      <c r="K818">
        <f t="shared" si="49"/>
        <v>1.602487</v>
      </c>
      <c r="L818">
        <f t="shared" si="50"/>
        <v>2.5679645851689998</v>
      </c>
      <c r="M818">
        <f t="shared" si="51"/>
        <v>2.5679645851689998</v>
      </c>
    </row>
    <row r="819" spans="1:13" x14ac:dyDescent="0.25">
      <c r="A819" t="s">
        <v>61</v>
      </c>
      <c r="B819">
        <v>9664</v>
      </c>
      <c r="C819">
        <v>386509.8</v>
      </c>
      <c r="D819">
        <v>7405386.5800000001</v>
      </c>
      <c r="E819">
        <v>2</v>
      </c>
      <c r="F819">
        <v>672.82</v>
      </c>
      <c r="G819">
        <v>673.833347</v>
      </c>
      <c r="H819">
        <v>1</v>
      </c>
      <c r="I819">
        <v>1</v>
      </c>
      <c r="J819">
        <v>-1.013347</v>
      </c>
      <c r="K819">
        <f t="shared" si="49"/>
        <v>1.013347</v>
      </c>
      <c r="L819">
        <f t="shared" si="50"/>
        <v>1.0268721424089999</v>
      </c>
      <c r="M819">
        <f t="shared" si="51"/>
        <v>1.0268721424089999</v>
      </c>
    </row>
    <row r="820" spans="1:13" x14ac:dyDescent="0.25">
      <c r="A820" t="s">
        <v>61</v>
      </c>
      <c r="B820">
        <v>9692</v>
      </c>
      <c r="C820">
        <v>386509.8</v>
      </c>
      <c r="D820">
        <v>7405386.5800000001</v>
      </c>
      <c r="E820">
        <v>2</v>
      </c>
      <c r="F820">
        <v>673.12</v>
      </c>
      <c r="G820">
        <v>673.83463400000005</v>
      </c>
      <c r="H820">
        <v>1</v>
      </c>
      <c r="I820">
        <v>1</v>
      </c>
      <c r="J820">
        <v>-0.71463399999999999</v>
      </c>
      <c r="K820">
        <f t="shared" si="49"/>
        <v>0.71463399999999999</v>
      </c>
      <c r="L820">
        <f t="shared" si="50"/>
        <v>0.51070175395600004</v>
      </c>
      <c r="M820">
        <f t="shared" si="51"/>
        <v>0.51070175395600004</v>
      </c>
    </row>
    <row r="821" spans="1:13" x14ac:dyDescent="0.25">
      <c r="A821" t="s">
        <v>61</v>
      </c>
      <c r="B821">
        <v>9693</v>
      </c>
      <c r="C821">
        <v>386509.8</v>
      </c>
      <c r="D821">
        <v>7405386.5800000001</v>
      </c>
      <c r="E821">
        <v>2</v>
      </c>
      <c r="F821">
        <v>672.83</v>
      </c>
      <c r="G821">
        <v>673.83468000000005</v>
      </c>
      <c r="H821">
        <v>1</v>
      </c>
      <c r="I821">
        <v>1</v>
      </c>
      <c r="J821">
        <v>-1.00468</v>
      </c>
      <c r="K821">
        <f t="shared" si="49"/>
        <v>1.00468</v>
      </c>
      <c r="L821">
        <f t="shared" si="50"/>
        <v>1.0093819024000001</v>
      </c>
      <c r="M821">
        <f t="shared" si="51"/>
        <v>1.0093819024000001</v>
      </c>
    </row>
    <row r="822" spans="1:13" x14ac:dyDescent="0.25">
      <c r="A822" t="s">
        <v>61</v>
      </c>
      <c r="B822">
        <v>9740</v>
      </c>
      <c r="C822">
        <v>386509.8</v>
      </c>
      <c r="D822">
        <v>7405386.5800000001</v>
      </c>
      <c r="E822">
        <v>2</v>
      </c>
      <c r="F822">
        <v>673.02</v>
      </c>
      <c r="G822">
        <v>673.83684100000005</v>
      </c>
      <c r="H822">
        <v>1</v>
      </c>
      <c r="I822">
        <v>1</v>
      </c>
      <c r="J822">
        <v>-0.81684100000000004</v>
      </c>
      <c r="K822">
        <f t="shared" si="49"/>
        <v>0.81684100000000004</v>
      </c>
      <c r="L822">
        <f t="shared" si="50"/>
        <v>0.6672292192810001</v>
      </c>
      <c r="M822">
        <f t="shared" si="51"/>
        <v>0.6672292192810001</v>
      </c>
    </row>
    <row r="823" spans="1:13" x14ac:dyDescent="0.25">
      <c r="A823" t="s">
        <v>61</v>
      </c>
      <c r="B823">
        <v>9761</v>
      </c>
      <c r="C823">
        <v>386509.8</v>
      </c>
      <c r="D823">
        <v>7405386.5800000001</v>
      </c>
      <c r="E823">
        <v>2</v>
      </c>
      <c r="F823">
        <v>672.89</v>
      </c>
      <c r="G823">
        <v>673.83779100000004</v>
      </c>
      <c r="H823">
        <v>1</v>
      </c>
      <c r="I823">
        <v>1</v>
      </c>
      <c r="J823">
        <v>-0.94779100000000005</v>
      </c>
      <c r="K823">
        <f t="shared" si="49"/>
        <v>0.94779100000000005</v>
      </c>
      <c r="L823">
        <f t="shared" si="50"/>
        <v>0.89830777968100006</v>
      </c>
      <c r="M823">
        <f t="shared" si="51"/>
        <v>0.89830777968100006</v>
      </c>
    </row>
    <row r="824" spans="1:13" x14ac:dyDescent="0.25">
      <c r="A824" t="s">
        <v>61</v>
      </c>
      <c r="B824">
        <v>9799</v>
      </c>
      <c r="C824">
        <v>386509.8</v>
      </c>
      <c r="D824">
        <v>7405386.5800000001</v>
      </c>
      <c r="E824">
        <v>2</v>
      </c>
      <c r="F824">
        <v>672.93</v>
      </c>
      <c r="G824">
        <v>673.83956799999999</v>
      </c>
      <c r="H824">
        <v>1</v>
      </c>
      <c r="I824">
        <v>1</v>
      </c>
      <c r="J824">
        <v>-0.90956800000000004</v>
      </c>
      <c r="K824">
        <f t="shared" si="49"/>
        <v>0.90956800000000004</v>
      </c>
      <c r="L824">
        <f t="shared" si="50"/>
        <v>0.82731394662400004</v>
      </c>
      <c r="M824">
        <f t="shared" si="51"/>
        <v>0.82731394662400004</v>
      </c>
    </row>
    <row r="825" spans="1:13" x14ac:dyDescent="0.25">
      <c r="A825" t="s">
        <v>61</v>
      </c>
      <c r="B825">
        <v>9830</v>
      </c>
      <c r="C825">
        <v>386509.8</v>
      </c>
      <c r="D825">
        <v>7405386.5800000001</v>
      </c>
      <c r="E825">
        <v>2</v>
      </c>
      <c r="F825">
        <v>672.95</v>
      </c>
      <c r="G825">
        <v>673.84097399999996</v>
      </c>
      <c r="H825">
        <v>1</v>
      </c>
      <c r="I825">
        <v>1</v>
      </c>
      <c r="J825">
        <v>-0.89097400000000004</v>
      </c>
      <c r="K825">
        <f t="shared" si="49"/>
        <v>0.89097400000000004</v>
      </c>
      <c r="L825">
        <f t="shared" si="50"/>
        <v>0.79383466867600005</v>
      </c>
      <c r="M825">
        <f t="shared" si="51"/>
        <v>0.79383466867600005</v>
      </c>
    </row>
    <row r="826" spans="1:13" x14ac:dyDescent="0.25">
      <c r="A826" t="s">
        <v>61</v>
      </c>
      <c r="B826">
        <v>9836</v>
      </c>
      <c r="C826">
        <v>386509.8</v>
      </c>
      <c r="D826">
        <v>7405386.5800000001</v>
      </c>
      <c r="E826">
        <v>2</v>
      </c>
      <c r="F826">
        <v>672.92</v>
      </c>
      <c r="G826">
        <v>673.84125300000005</v>
      </c>
      <c r="H826">
        <v>1</v>
      </c>
      <c r="I826">
        <v>1</v>
      </c>
      <c r="J826">
        <v>-0.92125299999999999</v>
      </c>
      <c r="K826">
        <f t="shared" si="49"/>
        <v>0.92125299999999999</v>
      </c>
      <c r="L826">
        <f t="shared" si="50"/>
        <v>0.84870709000900002</v>
      </c>
      <c r="M826">
        <f t="shared" si="51"/>
        <v>0.84870709000900002</v>
      </c>
    </row>
    <row r="827" spans="1:13" x14ac:dyDescent="0.25">
      <c r="A827" t="s">
        <v>61</v>
      </c>
      <c r="B827">
        <v>9837</v>
      </c>
      <c r="C827">
        <v>386509.8</v>
      </c>
      <c r="D827">
        <v>7405386.5800000001</v>
      </c>
      <c r="E827">
        <v>2</v>
      </c>
      <c r="F827">
        <v>673.6</v>
      </c>
      <c r="G827">
        <v>673.84129900000005</v>
      </c>
      <c r="H827">
        <v>1</v>
      </c>
      <c r="I827">
        <v>1</v>
      </c>
      <c r="J827">
        <v>-0.24129900000000001</v>
      </c>
      <c r="K827">
        <f t="shared" si="49"/>
        <v>0.24129900000000001</v>
      </c>
      <c r="L827">
        <f t="shared" si="50"/>
        <v>5.8225207401000005E-2</v>
      </c>
      <c r="M827">
        <f t="shared" si="51"/>
        <v>5.8225207401000005E-2</v>
      </c>
    </row>
    <row r="828" spans="1:13" x14ac:dyDescent="0.25">
      <c r="A828" t="s">
        <v>61</v>
      </c>
      <c r="B828">
        <v>9874</v>
      </c>
      <c r="C828">
        <v>386509.8</v>
      </c>
      <c r="D828">
        <v>7405386.5800000001</v>
      </c>
      <c r="E828">
        <v>2</v>
      </c>
      <c r="F828">
        <v>672.96</v>
      </c>
      <c r="G828">
        <v>673.84302200000002</v>
      </c>
      <c r="H828">
        <v>1</v>
      </c>
      <c r="I828">
        <v>1</v>
      </c>
      <c r="J828">
        <v>-0.88302199999999997</v>
      </c>
      <c r="K828">
        <f t="shared" si="49"/>
        <v>0.88302199999999997</v>
      </c>
      <c r="L828">
        <f t="shared" si="50"/>
        <v>0.77972785248400001</v>
      </c>
      <c r="M828">
        <f t="shared" si="51"/>
        <v>0.77972785248400001</v>
      </c>
    </row>
    <row r="829" spans="1:13" x14ac:dyDescent="0.25">
      <c r="A829" t="s">
        <v>61</v>
      </c>
      <c r="B829">
        <v>9916</v>
      </c>
      <c r="C829">
        <v>386509.8</v>
      </c>
      <c r="D829">
        <v>7405386.5800000001</v>
      </c>
      <c r="E829">
        <v>2</v>
      </c>
      <c r="F829">
        <v>672.96</v>
      </c>
      <c r="G829">
        <v>673.84497999999996</v>
      </c>
      <c r="H829">
        <v>1</v>
      </c>
      <c r="I829">
        <v>1</v>
      </c>
      <c r="J829">
        <v>-0.88497999999999999</v>
      </c>
      <c r="K829">
        <f t="shared" si="49"/>
        <v>0.88497999999999999</v>
      </c>
      <c r="L829">
        <f t="shared" si="50"/>
        <v>0.78318960039999996</v>
      </c>
      <c r="M829">
        <f t="shared" si="51"/>
        <v>0.78318960039999996</v>
      </c>
    </row>
    <row r="830" spans="1:13" x14ac:dyDescent="0.25">
      <c r="A830" t="s">
        <v>61</v>
      </c>
      <c r="B830">
        <v>9942</v>
      </c>
      <c r="C830">
        <v>386509.8</v>
      </c>
      <c r="D830">
        <v>7405386.5800000001</v>
      </c>
      <c r="E830">
        <v>2</v>
      </c>
      <c r="F830">
        <v>672.98</v>
      </c>
      <c r="G830">
        <v>673.84617300000002</v>
      </c>
      <c r="H830">
        <v>1</v>
      </c>
      <c r="I830">
        <v>1</v>
      </c>
      <c r="J830">
        <v>-0.86617299999999997</v>
      </c>
      <c r="K830">
        <f t="shared" si="49"/>
        <v>0.86617299999999997</v>
      </c>
      <c r="L830">
        <f t="shared" si="50"/>
        <v>0.75025566592899995</v>
      </c>
      <c r="M830">
        <f t="shared" si="51"/>
        <v>0.75025566592899995</v>
      </c>
    </row>
    <row r="831" spans="1:13" x14ac:dyDescent="0.25">
      <c r="A831" t="s">
        <v>61</v>
      </c>
      <c r="B831">
        <v>9942</v>
      </c>
      <c r="C831">
        <v>386509.8</v>
      </c>
      <c r="D831">
        <v>7405386.5800000001</v>
      </c>
      <c r="E831">
        <v>2</v>
      </c>
      <c r="F831">
        <v>672.98</v>
      </c>
      <c r="G831">
        <v>673.84617300000002</v>
      </c>
      <c r="H831">
        <v>1</v>
      </c>
      <c r="I831">
        <v>1</v>
      </c>
      <c r="J831">
        <v>-0.86617299999999997</v>
      </c>
      <c r="K831">
        <f t="shared" si="49"/>
        <v>0.86617299999999997</v>
      </c>
      <c r="L831">
        <f t="shared" si="50"/>
        <v>0.75025566592899995</v>
      </c>
      <c r="M831">
        <f t="shared" si="51"/>
        <v>0.75025566592899995</v>
      </c>
    </row>
    <row r="832" spans="1:13" x14ac:dyDescent="0.25">
      <c r="A832" t="s">
        <v>61</v>
      </c>
      <c r="B832">
        <v>9979</v>
      </c>
      <c r="C832">
        <v>386509.8</v>
      </c>
      <c r="D832">
        <v>7405386.5800000001</v>
      </c>
      <c r="E832">
        <v>2</v>
      </c>
      <c r="F832">
        <v>672.99</v>
      </c>
      <c r="G832">
        <v>673.84790199999998</v>
      </c>
      <c r="H832">
        <v>1</v>
      </c>
      <c r="I832">
        <v>1</v>
      </c>
      <c r="J832">
        <v>-0.85790200000000005</v>
      </c>
      <c r="K832">
        <f t="shared" ref="K832:K895" si="52">ABS(J832)</f>
        <v>0.85790200000000005</v>
      </c>
      <c r="L832">
        <f t="shared" ref="L832:L895" si="53">K832^2</f>
        <v>0.73599584160400011</v>
      </c>
      <c r="M832">
        <f t="shared" si="51"/>
        <v>0.73599584160400011</v>
      </c>
    </row>
    <row r="833" spans="1:13" x14ac:dyDescent="0.25">
      <c r="A833" t="s">
        <v>61</v>
      </c>
      <c r="B833">
        <v>10007</v>
      </c>
      <c r="C833">
        <v>386509.8</v>
      </c>
      <c r="D833">
        <v>7405386.5800000001</v>
      </c>
      <c r="E833">
        <v>2</v>
      </c>
      <c r="F833">
        <v>673.03</v>
      </c>
      <c r="G833">
        <v>673.84920999999997</v>
      </c>
      <c r="H833">
        <v>1</v>
      </c>
      <c r="I833">
        <v>1</v>
      </c>
      <c r="J833">
        <v>-0.81920999999999999</v>
      </c>
      <c r="K833">
        <f t="shared" si="52"/>
        <v>0.81920999999999999</v>
      </c>
      <c r="L833">
        <f t="shared" si="53"/>
        <v>0.67110502409999995</v>
      </c>
      <c r="M833">
        <f t="shared" ref="M833:M896" si="54">L833*H833</f>
        <v>0.67110502409999995</v>
      </c>
    </row>
    <row r="834" spans="1:13" x14ac:dyDescent="0.25">
      <c r="A834" t="s">
        <v>61</v>
      </c>
      <c r="B834">
        <v>10036</v>
      </c>
      <c r="C834">
        <v>386509.8</v>
      </c>
      <c r="D834">
        <v>7405386.5800000001</v>
      </c>
      <c r="E834">
        <v>2</v>
      </c>
      <c r="F834">
        <v>673.13</v>
      </c>
      <c r="G834">
        <v>673.85056799999995</v>
      </c>
      <c r="H834">
        <v>1</v>
      </c>
      <c r="I834">
        <v>1</v>
      </c>
      <c r="J834">
        <v>-0.72056799999999999</v>
      </c>
      <c r="K834">
        <f t="shared" si="52"/>
        <v>0.72056799999999999</v>
      </c>
      <c r="L834">
        <f t="shared" si="53"/>
        <v>0.51921824262399996</v>
      </c>
      <c r="M834">
        <f t="shared" si="54"/>
        <v>0.51921824262399996</v>
      </c>
    </row>
    <row r="835" spans="1:13" x14ac:dyDescent="0.25">
      <c r="A835" t="s">
        <v>61</v>
      </c>
      <c r="B835">
        <v>10038</v>
      </c>
      <c r="C835">
        <v>386509.8</v>
      </c>
      <c r="D835">
        <v>7405386.5800000001</v>
      </c>
      <c r="E835">
        <v>2</v>
      </c>
      <c r="F835">
        <v>673.13</v>
      </c>
      <c r="G835">
        <v>673.85066200000006</v>
      </c>
      <c r="H835">
        <v>1</v>
      </c>
      <c r="I835">
        <v>1</v>
      </c>
      <c r="J835">
        <v>-0.72066200000000002</v>
      </c>
      <c r="K835">
        <f t="shared" si="52"/>
        <v>0.72066200000000002</v>
      </c>
      <c r="L835">
        <f t="shared" si="53"/>
        <v>0.51935371824400001</v>
      </c>
      <c r="M835">
        <f t="shared" si="54"/>
        <v>0.51935371824400001</v>
      </c>
    </row>
    <row r="836" spans="1:13" x14ac:dyDescent="0.25">
      <c r="A836" t="s">
        <v>61</v>
      </c>
      <c r="B836">
        <v>10072</v>
      </c>
      <c r="C836">
        <v>386509.8</v>
      </c>
      <c r="D836">
        <v>7405386.5800000001</v>
      </c>
      <c r="E836">
        <v>2</v>
      </c>
      <c r="F836">
        <v>673.11</v>
      </c>
      <c r="G836">
        <v>673.85227299999997</v>
      </c>
      <c r="H836">
        <v>1</v>
      </c>
      <c r="I836">
        <v>1</v>
      </c>
      <c r="J836">
        <v>-0.74227299999999996</v>
      </c>
      <c r="K836">
        <f t="shared" si="52"/>
        <v>0.74227299999999996</v>
      </c>
      <c r="L836">
        <f t="shared" si="53"/>
        <v>0.55096920652899994</v>
      </c>
      <c r="M836">
        <f t="shared" si="54"/>
        <v>0.55096920652899994</v>
      </c>
    </row>
    <row r="837" spans="1:13" x14ac:dyDescent="0.25">
      <c r="A837" t="s">
        <v>62</v>
      </c>
      <c r="B837">
        <v>1</v>
      </c>
      <c r="C837">
        <v>389993.24</v>
      </c>
      <c r="D837">
        <v>7405831.04</v>
      </c>
      <c r="E837">
        <v>2</v>
      </c>
      <c r="F837">
        <v>760.14</v>
      </c>
      <c r="G837">
        <v>760.22753799999998</v>
      </c>
      <c r="H837">
        <v>1</v>
      </c>
      <c r="I837">
        <v>1</v>
      </c>
      <c r="J837">
        <v>-8.7538000000000005E-2</v>
      </c>
      <c r="K837">
        <f t="shared" si="52"/>
        <v>8.7538000000000005E-2</v>
      </c>
      <c r="L837">
        <f t="shared" si="53"/>
        <v>7.6629014440000006E-3</v>
      </c>
      <c r="M837">
        <f t="shared" si="54"/>
        <v>7.6629014440000006E-3</v>
      </c>
    </row>
    <row r="838" spans="1:13" x14ac:dyDescent="0.25">
      <c r="A838" t="s">
        <v>62</v>
      </c>
      <c r="B838">
        <v>518</v>
      </c>
      <c r="C838">
        <v>389993.24</v>
      </c>
      <c r="D838">
        <v>7405831.04</v>
      </c>
      <c r="E838">
        <v>2</v>
      </c>
      <c r="F838">
        <v>760.34</v>
      </c>
      <c r="G838">
        <v>760.26563099999998</v>
      </c>
      <c r="H838">
        <v>1</v>
      </c>
      <c r="I838">
        <v>1</v>
      </c>
      <c r="J838">
        <v>7.4369000000000005E-2</v>
      </c>
      <c r="K838">
        <f t="shared" si="52"/>
        <v>7.4369000000000005E-2</v>
      </c>
      <c r="L838">
        <f t="shared" si="53"/>
        <v>5.5307481610000009E-3</v>
      </c>
      <c r="M838">
        <f t="shared" si="54"/>
        <v>5.5307481610000009E-3</v>
      </c>
    </row>
    <row r="839" spans="1:13" x14ac:dyDescent="0.25">
      <c r="A839" t="s">
        <v>62</v>
      </c>
      <c r="B839">
        <v>883</v>
      </c>
      <c r="C839">
        <v>389993.24</v>
      </c>
      <c r="D839">
        <v>7405831.04</v>
      </c>
      <c r="E839">
        <v>2</v>
      </c>
      <c r="F839">
        <v>760.77</v>
      </c>
      <c r="G839">
        <v>760.31544099999996</v>
      </c>
      <c r="H839">
        <v>1</v>
      </c>
      <c r="I839">
        <v>1</v>
      </c>
      <c r="J839">
        <v>0.45455899999999999</v>
      </c>
      <c r="K839">
        <f t="shared" si="52"/>
        <v>0.45455899999999999</v>
      </c>
      <c r="L839">
        <f t="shared" si="53"/>
        <v>0.206623884481</v>
      </c>
      <c r="M839">
        <f t="shared" si="54"/>
        <v>0.206623884481</v>
      </c>
    </row>
    <row r="840" spans="1:13" x14ac:dyDescent="0.25">
      <c r="A840" t="s">
        <v>62</v>
      </c>
      <c r="B840">
        <v>1248</v>
      </c>
      <c r="C840">
        <v>389993.24</v>
      </c>
      <c r="D840">
        <v>7405831.04</v>
      </c>
      <c r="E840">
        <v>2</v>
      </c>
      <c r="F840">
        <v>761.19</v>
      </c>
      <c r="G840">
        <v>760.38129800000002</v>
      </c>
      <c r="H840">
        <v>1</v>
      </c>
      <c r="I840">
        <v>1</v>
      </c>
      <c r="J840">
        <v>0.80870200000000003</v>
      </c>
      <c r="K840">
        <f t="shared" si="52"/>
        <v>0.80870200000000003</v>
      </c>
      <c r="L840">
        <f t="shared" si="53"/>
        <v>0.65399892480400001</v>
      </c>
      <c r="M840">
        <f t="shared" si="54"/>
        <v>0.65399892480400001</v>
      </c>
    </row>
    <row r="841" spans="1:13" x14ac:dyDescent="0.25">
      <c r="A841" t="s">
        <v>62</v>
      </c>
      <c r="B841">
        <v>1613</v>
      </c>
      <c r="C841">
        <v>389993.24</v>
      </c>
      <c r="D841">
        <v>7405831.04</v>
      </c>
      <c r="E841">
        <v>2</v>
      </c>
      <c r="F841">
        <v>761.46</v>
      </c>
      <c r="G841">
        <v>760.46223399999997</v>
      </c>
      <c r="H841">
        <v>1</v>
      </c>
      <c r="I841">
        <v>1</v>
      </c>
      <c r="J841">
        <v>0.99776600000000004</v>
      </c>
      <c r="K841">
        <f t="shared" si="52"/>
        <v>0.99776600000000004</v>
      </c>
      <c r="L841">
        <f t="shared" si="53"/>
        <v>0.99553699075600011</v>
      </c>
      <c r="M841">
        <f t="shared" si="54"/>
        <v>0.99553699075600011</v>
      </c>
    </row>
    <row r="842" spans="1:13" x14ac:dyDescent="0.25">
      <c r="A842" t="s">
        <v>62</v>
      </c>
      <c r="B842">
        <v>1979</v>
      </c>
      <c r="C842">
        <v>389993.24</v>
      </c>
      <c r="D842">
        <v>7405831.04</v>
      </c>
      <c r="E842">
        <v>2</v>
      </c>
      <c r="F842">
        <v>762.03</v>
      </c>
      <c r="G842">
        <v>760.55933800000003</v>
      </c>
      <c r="H842">
        <v>1</v>
      </c>
      <c r="I842">
        <v>1</v>
      </c>
      <c r="J842">
        <v>1.4706619999999999</v>
      </c>
      <c r="K842">
        <f t="shared" si="52"/>
        <v>1.4706619999999999</v>
      </c>
      <c r="L842">
        <f t="shared" si="53"/>
        <v>2.1628467182439999</v>
      </c>
      <c r="M842">
        <f t="shared" si="54"/>
        <v>2.1628467182439999</v>
      </c>
    </row>
    <row r="843" spans="1:13" x14ac:dyDescent="0.25">
      <c r="A843" t="s">
        <v>62</v>
      </c>
      <c r="B843">
        <v>3440</v>
      </c>
      <c r="C843">
        <v>389993.24</v>
      </c>
      <c r="D843">
        <v>7405831.04</v>
      </c>
      <c r="E843">
        <v>2</v>
      </c>
      <c r="F843">
        <v>764.73</v>
      </c>
      <c r="G843">
        <v>761.32127100000002</v>
      </c>
      <c r="H843">
        <v>1</v>
      </c>
      <c r="I843">
        <v>1</v>
      </c>
      <c r="J843">
        <v>3.4087290000000001</v>
      </c>
      <c r="K843">
        <f t="shared" si="52"/>
        <v>3.4087290000000001</v>
      </c>
      <c r="L843">
        <f t="shared" si="53"/>
        <v>11.619433395441002</v>
      </c>
      <c r="M843">
        <f t="shared" si="54"/>
        <v>11.619433395441002</v>
      </c>
    </row>
    <row r="844" spans="1:13" x14ac:dyDescent="0.25">
      <c r="A844" t="s">
        <v>62</v>
      </c>
      <c r="B844">
        <v>3805</v>
      </c>
      <c r="C844">
        <v>389993.24</v>
      </c>
      <c r="D844">
        <v>7405831.04</v>
      </c>
      <c r="E844">
        <v>2</v>
      </c>
      <c r="F844">
        <v>763.86</v>
      </c>
      <c r="G844">
        <v>761.73540200000002</v>
      </c>
      <c r="H844">
        <v>1</v>
      </c>
      <c r="I844">
        <v>1</v>
      </c>
      <c r="J844">
        <v>2.1245980000000002</v>
      </c>
      <c r="K844">
        <f t="shared" si="52"/>
        <v>2.1245980000000002</v>
      </c>
      <c r="L844">
        <f t="shared" si="53"/>
        <v>4.513916661604001</v>
      </c>
      <c r="M844">
        <f t="shared" si="54"/>
        <v>4.513916661604001</v>
      </c>
    </row>
    <row r="845" spans="1:13" x14ac:dyDescent="0.25">
      <c r="A845" t="s">
        <v>62</v>
      </c>
      <c r="B845">
        <v>4170</v>
      </c>
      <c r="C845">
        <v>389993.24</v>
      </c>
      <c r="D845">
        <v>7405831.04</v>
      </c>
      <c r="E845">
        <v>2</v>
      </c>
      <c r="F845">
        <v>764.06</v>
      </c>
      <c r="G845">
        <v>762.22718899999995</v>
      </c>
      <c r="H845">
        <v>1</v>
      </c>
      <c r="I845">
        <v>1</v>
      </c>
      <c r="J845">
        <v>1.832811</v>
      </c>
      <c r="K845">
        <f t="shared" si="52"/>
        <v>1.832811</v>
      </c>
      <c r="L845">
        <f t="shared" si="53"/>
        <v>3.359196161721</v>
      </c>
      <c r="M845">
        <f t="shared" si="54"/>
        <v>3.359196161721</v>
      </c>
    </row>
    <row r="846" spans="1:13" x14ac:dyDescent="0.25">
      <c r="A846" t="s">
        <v>62</v>
      </c>
      <c r="B846">
        <v>5996</v>
      </c>
      <c r="C846">
        <v>389993.24</v>
      </c>
      <c r="D846">
        <v>7405831.04</v>
      </c>
      <c r="E846">
        <v>2</v>
      </c>
      <c r="F846">
        <v>768.24</v>
      </c>
      <c r="G846">
        <v>765.22486600000002</v>
      </c>
      <c r="H846">
        <v>1</v>
      </c>
      <c r="I846">
        <v>1</v>
      </c>
      <c r="J846">
        <v>3.0151340000000002</v>
      </c>
      <c r="K846">
        <f t="shared" si="52"/>
        <v>3.0151340000000002</v>
      </c>
      <c r="L846">
        <f t="shared" si="53"/>
        <v>9.0910330379560005</v>
      </c>
      <c r="M846">
        <f t="shared" si="54"/>
        <v>9.0910330379560005</v>
      </c>
    </row>
    <row r="847" spans="1:13" x14ac:dyDescent="0.25">
      <c r="A847" t="s">
        <v>62</v>
      </c>
      <c r="B847">
        <v>6362</v>
      </c>
      <c r="C847">
        <v>389993.24</v>
      </c>
      <c r="D847">
        <v>7405831.04</v>
      </c>
      <c r="E847">
        <v>2</v>
      </c>
      <c r="F847">
        <v>768.32</v>
      </c>
      <c r="G847">
        <v>765.89470900000003</v>
      </c>
      <c r="H847">
        <v>1</v>
      </c>
      <c r="I847">
        <v>1</v>
      </c>
      <c r="J847">
        <v>2.4252910000000001</v>
      </c>
      <c r="K847">
        <f t="shared" si="52"/>
        <v>2.4252910000000001</v>
      </c>
      <c r="L847">
        <f t="shared" si="53"/>
        <v>5.8820364346810008</v>
      </c>
      <c r="M847">
        <f t="shared" si="54"/>
        <v>5.8820364346810008</v>
      </c>
    </row>
    <row r="848" spans="1:13" x14ac:dyDescent="0.25">
      <c r="A848" t="s">
        <v>62</v>
      </c>
      <c r="B848">
        <v>6727</v>
      </c>
      <c r="C848">
        <v>389993.24</v>
      </c>
      <c r="D848">
        <v>7405831.04</v>
      </c>
      <c r="E848">
        <v>2</v>
      </c>
      <c r="F848">
        <v>769.18</v>
      </c>
      <c r="G848">
        <v>766.589563</v>
      </c>
      <c r="H848">
        <v>1</v>
      </c>
      <c r="I848">
        <v>1</v>
      </c>
      <c r="J848">
        <v>2.5904370000000001</v>
      </c>
      <c r="K848">
        <f t="shared" si="52"/>
        <v>2.5904370000000001</v>
      </c>
      <c r="L848">
        <f t="shared" si="53"/>
        <v>6.7103638509690002</v>
      </c>
      <c r="M848">
        <f t="shared" si="54"/>
        <v>6.7103638509690002</v>
      </c>
    </row>
    <row r="849" spans="1:13" x14ac:dyDescent="0.25">
      <c r="A849" t="s">
        <v>63</v>
      </c>
      <c r="B849">
        <v>9945</v>
      </c>
      <c r="C849">
        <v>392330.55</v>
      </c>
      <c r="D849">
        <v>7406211</v>
      </c>
      <c r="E849">
        <v>2</v>
      </c>
      <c r="F849">
        <v>795.39</v>
      </c>
      <c r="G849">
        <v>794.05286100000001</v>
      </c>
      <c r="H849">
        <v>1</v>
      </c>
      <c r="I849">
        <v>1</v>
      </c>
      <c r="J849">
        <v>1.3371390000000001</v>
      </c>
      <c r="K849">
        <f t="shared" si="52"/>
        <v>1.3371390000000001</v>
      </c>
      <c r="L849">
        <f t="shared" si="53"/>
        <v>1.7879407053210001</v>
      </c>
      <c r="M849">
        <f t="shared" si="54"/>
        <v>1.7879407053210001</v>
      </c>
    </row>
    <row r="850" spans="1:13" x14ac:dyDescent="0.25">
      <c r="A850" t="s">
        <v>63</v>
      </c>
      <c r="B850">
        <v>9972</v>
      </c>
      <c r="C850">
        <v>392330.55</v>
      </c>
      <c r="D850">
        <v>7406211</v>
      </c>
      <c r="E850">
        <v>2</v>
      </c>
      <c r="F850">
        <v>795.36</v>
      </c>
      <c r="G850">
        <v>793.96185600000001</v>
      </c>
      <c r="H850">
        <v>1</v>
      </c>
      <c r="I850">
        <v>1</v>
      </c>
      <c r="J850">
        <v>1.3981440000000001</v>
      </c>
      <c r="K850">
        <f t="shared" si="52"/>
        <v>1.3981440000000001</v>
      </c>
      <c r="L850">
        <f t="shared" si="53"/>
        <v>1.9548066447360002</v>
      </c>
      <c r="M850">
        <f t="shared" si="54"/>
        <v>1.9548066447360002</v>
      </c>
    </row>
    <row r="851" spans="1:13" x14ac:dyDescent="0.25">
      <c r="A851" t="s">
        <v>63</v>
      </c>
      <c r="B851">
        <v>10033</v>
      </c>
      <c r="C851">
        <v>392330.55</v>
      </c>
      <c r="D851">
        <v>7406211</v>
      </c>
      <c r="E851">
        <v>2</v>
      </c>
      <c r="F851">
        <v>796.25</v>
      </c>
      <c r="G851">
        <v>793.76151500000003</v>
      </c>
      <c r="H851">
        <v>1</v>
      </c>
      <c r="I851">
        <v>1</v>
      </c>
      <c r="J851">
        <v>2.4884849999999998</v>
      </c>
      <c r="K851">
        <f t="shared" si="52"/>
        <v>2.4884849999999998</v>
      </c>
      <c r="L851">
        <f t="shared" si="53"/>
        <v>6.1925575952249989</v>
      </c>
      <c r="M851">
        <f t="shared" si="54"/>
        <v>6.1925575952249989</v>
      </c>
    </row>
    <row r="852" spans="1:13" x14ac:dyDescent="0.25">
      <c r="A852" t="s">
        <v>64</v>
      </c>
      <c r="B852">
        <v>1</v>
      </c>
      <c r="C852">
        <v>389984.26</v>
      </c>
      <c r="D852">
        <v>7405830.3099999996</v>
      </c>
      <c r="E852">
        <v>2</v>
      </c>
      <c r="F852">
        <v>760.39</v>
      </c>
      <c r="G852">
        <v>760.20879100000002</v>
      </c>
      <c r="H852">
        <v>1</v>
      </c>
      <c r="I852">
        <v>1</v>
      </c>
      <c r="J852">
        <v>0.18120900000000001</v>
      </c>
      <c r="K852">
        <f t="shared" si="52"/>
        <v>0.18120900000000001</v>
      </c>
      <c r="L852">
        <f t="shared" si="53"/>
        <v>3.2836701681000002E-2</v>
      </c>
      <c r="M852">
        <f t="shared" si="54"/>
        <v>3.2836701681000002E-2</v>
      </c>
    </row>
    <row r="853" spans="1:13" x14ac:dyDescent="0.25">
      <c r="A853" t="s">
        <v>64</v>
      </c>
      <c r="B853">
        <v>182</v>
      </c>
      <c r="C853">
        <v>389984.26</v>
      </c>
      <c r="D853">
        <v>7405830.3099999996</v>
      </c>
      <c r="E853">
        <v>2</v>
      </c>
      <c r="F853">
        <v>760.39</v>
      </c>
      <c r="G853">
        <v>760.21612100000004</v>
      </c>
      <c r="H853">
        <v>1</v>
      </c>
      <c r="I853">
        <v>1</v>
      </c>
      <c r="J853">
        <v>0.17387900000000001</v>
      </c>
      <c r="K853">
        <f t="shared" si="52"/>
        <v>0.17387900000000001</v>
      </c>
      <c r="L853">
        <f t="shared" si="53"/>
        <v>3.0233906641000001E-2</v>
      </c>
      <c r="M853">
        <f t="shared" si="54"/>
        <v>3.0233906641000001E-2</v>
      </c>
    </row>
    <row r="854" spans="1:13" x14ac:dyDescent="0.25">
      <c r="A854" t="s">
        <v>64</v>
      </c>
      <c r="B854">
        <v>366</v>
      </c>
      <c r="C854">
        <v>389984.26</v>
      </c>
      <c r="D854">
        <v>7405830.3099999996</v>
      </c>
      <c r="E854">
        <v>2</v>
      </c>
      <c r="F854">
        <v>760.36</v>
      </c>
      <c r="G854">
        <v>760.23083099999997</v>
      </c>
      <c r="H854">
        <v>1</v>
      </c>
      <c r="I854">
        <v>1</v>
      </c>
      <c r="J854">
        <v>0.12916900000000001</v>
      </c>
      <c r="K854">
        <f t="shared" si="52"/>
        <v>0.12916900000000001</v>
      </c>
      <c r="L854">
        <f t="shared" si="53"/>
        <v>1.6684630561000002E-2</v>
      </c>
      <c r="M854">
        <f t="shared" si="54"/>
        <v>1.6684630561000002E-2</v>
      </c>
    </row>
    <row r="855" spans="1:13" x14ac:dyDescent="0.25">
      <c r="A855" t="s">
        <v>64</v>
      </c>
      <c r="B855">
        <v>518</v>
      </c>
      <c r="C855">
        <v>389984.26</v>
      </c>
      <c r="D855">
        <v>7405830.3099999996</v>
      </c>
      <c r="E855">
        <v>2</v>
      </c>
      <c r="F855">
        <v>760.73</v>
      </c>
      <c r="G855">
        <v>760.24656100000004</v>
      </c>
      <c r="H855">
        <v>1</v>
      </c>
      <c r="I855">
        <v>1</v>
      </c>
      <c r="J855">
        <v>0.48343900000000001</v>
      </c>
      <c r="K855">
        <f t="shared" si="52"/>
        <v>0.48343900000000001</v>
      </c>
      <c r="L855">
        <f t="shared" si="53"/>
        <v>0.23371326672100001</v>
      </c>
      <c r="M855">
        <f t="shared" si="54"/>
        <v>0.23371326672100001</v>
      </c>
    </row>
    <row r="856" spans="1:13" x14ac:dyDescent="0.25">
      <c r="A856" t="s">
        <v>64</v>
      </c>
      <c r="B856">
        <v>548</v>
      </c>
      <c r="C856">
        <v>389984.26</v>
      </c>
      <c r="D856">
        <v>7405830.3099999996</v>
      </c>
      <c r="E856">
        <v>2</v>
      </c>
      <c r="F856">
        <v>760.86</v>
      </c>
      <c r="G856">
        <v>760.25000199999999</v>
      </c>
      <c r="H856">
        <v>1</v>
      </c>
      <c r="I856">
        <v>1</v>
      </c>
      <c r="J856">
        <v>0.60999800000000004</v>
      </c>
      <c r="K856">
        <f t="shared" si="52"/>
        <v>0.60999800000000004</v>
      </c>
      <c r="L856">
        <f t="shared" si="53"/>
        <v>0.37209756000400007</v>
      </c>
      <c r="M856">
        <f t="shared" si="54"/>
        <v>0.37209756000400007</v>
      </c>
    </row>
    <row r="857" spans="1:13" x14ac:dyDescent="0.25">
      <c r="A857" t="s">
        <v>64</v>
      </c>
      <c r="B857">
        <v>732</v>
      </c>
      <c r="C857">
        <v>389984.26</v>
      </c>
      <c r="D857">
        <v>7405830.3099999996</v>
      </c>
      <c r="E857">
        <v>2</v>
      </c>
      <c r="F857">
        <v>761.1</v>
      </c>
      <c r="G857">
        <v>760.273685</v>
      </c>
      <c r="H857">
        <v>1</v>
      </c>
      <c r="I857">
        <v>1</v>
      </c>
      <c r="J857">
        <v>0.82631500000000002</v>
      </c>
      <c r="K857">
        <f t="shared" si="52"/>
        <v>0.82631500000000002</v>
      </c>
      <c r="L857">
        <f t="shared" si="53"/>
        <v>0.68279647922500009</v>
      </c>
      <c r="M857">
        <f t="shared" si="54"/>
        <v>0.68279647922500009</v>
      </c>
    </row>
    <row r="858" spans="1:13" x14ac:dyDescent="0.25">
      <c r="A858" t="s">
        <v>64</v>
      </c>
      <c r="B858">
        <v>883</v>
      </c>
      <c r="C858">
        <v>389984.26</v>
      </c>
      <c r="D858">
        <v>7405830.3099999996</v>
      </c>
      <c r="E858">
        <v>2</v>
      </c>
      <c r="F858">
        <v>761.19</v>
      </c>
      <c r="G858">
        <v>760.29624100000001</v>
      </c>
      <c r="H858">
        <v>1</v>
      </c>
      <c r="I858">
        <v>1</v>
      </c>
      <c r="J858">
        <v>0.89375899999999997</v>
      </c>
      <c r="K858">
        <f t="shared" si="52"/>
        <v>0.89375899999999997</v>
      </c>
      <c r="L858">
        <f t="shared" si="53"/>
        <v>0.79880515008099995</v>
      </c>
      <c r="M858">
        <f t="shared" si="54"/>
        <v>0.79880515008099995</v>
      </c>
    </row>
    <row r="859" spans="1:13" x14ac:dyDescent="0.25">
      <c r="A859" t="s">
        <v>64</v>
      </c>
      <c r="B859">
        <v>913</v>
      </c>
      <c r="C859">
        <v>389984.26</v>
      </c>
      <c r="D859">
        <v>7405830.3099999996</v>
      </c>
      <c r="E859">
        <v>2</v>
      </c>
      <c r="F859">
        <v>761.37</v>
      </c>
      <c r="G859">
        <v>760.30103099999997</v>
      </c>
      <c r="H859">
        <v>1</v>
      </c>
      <c r="I859">
        <v>1</v>
      </c>
      <c r="J859">
        <v>1.0689690000000001</v>
      </c>
      <c r="K859">
        <f t="shared" si="52"/>
        <v>1.0689690000000001</v>
      </c>
      <c r="L859">
        <f t="shared" si="53"/>
        <v>1.1426947229610001</v>
      </c>
      <c r="M859">
        <f t="shared" si="54"/>
        <v>1.1426947229610001</v>
      </c>
    </row>
    <row r="860" spans="1:13" x14ac:dyDescent="0.25">
      <c r="A860" t="s">
        <v>64</v>
      </c>
      <c r="B860">
        <v>1097</v>
      </c>
      <c r="C860">
        <v>389984.26</v>
      </c>
      <c r="D860">
        <v>7405830.3099999996</v>
      </c>
      <c r="E860">
        <v>2</v>
      </c>
      <c r="F860">
        <v>761.5</v>
      </c>
      <c r="G860">
        <v>760.332898</v>
      </c>
      <c r="H860">
        <v>1</v>
      </c>
      <c r="I860">
        <v>1</v>
      </c>
      <c r="J860">
        <v>1.1671020000000001</v>
      </c>
      <c r="K860">
        <f t="shared" si="52"/>
        <v>1.1671020000000001</v>
      </c>
      <c r="L860">
        <f t="shared" si="53"/>
        <v>1.3621270784040003</v>
      </c>
      <c r="M860">
        <f t="shared" si="54"/>
        <v>1.3621270784040003</v>
      </c>
    </row>
    <row r="861" spans="1:13" x14ac:dyDescent="0.25">
      <c r="A861" t="s">
        <v>64</v>
      </c>
      <c r="B861">
        <v>1248</v>
      </c>
      <c r="C861">
        <v>389984.26</v>
      </c>
      <c r="D861">
        <v>7405830.3099999996</v>
      </c>
      <c r="E861">
        <v>2</v>
      </c>
      <c r="F861">
        <v>761.59</v>
      </c>
      <c r="G861">
        <v>760.36199399999998</v>
      </c>
      <c r="H861">
        <v>1</v>
      </c>
      <c r="I861">
        <v>1</v>
      </c>
      <c r="J861">
        <v>1.2280059999999999</v>
      </c>
      <c r="K861">
        <f t="shared" si="52"/>
        <v>1.2280059999999999</v>
      </c>
      <c r="L861">
        <f t="shared" si="53"/>
        <v>1.5079987360359999</v>
      </c>
      <c r="M861">
        <f t="shared" si="54"/>
        <v>1.5079987360359999</v>
      </c>
    </row>
    <row r="862" spans="1:13" x14ac:dyDescent="0.25">
      <c r="A862" t="s">
        <v>64</v>
      </c>
      <c r="B862">
        <v>1613</v>
      </c>
      <c r="C862">
        <v>389984.26</v>
      </c>
      <c r="D862">
        <v>7405830.3099999996</v>
      </c>
      <c r="E862">
        <v>2</v>
      </c>
      <c r="F862">
        <v>761.83</v>
      </c>
      <c r="G862">
        <v>760.44285400000001</v>
      </c>
      <c r="H862">
        <v>1</v>
      </c>
      <c r="I862">
        <v>1</v>
      </c>
      <c r="J862">
        <v>1.387146</v>
      </c>
      <c r="K862">
        <f t="shared" si="52"/>
        <v>1.387146</v>
      </c>
      <c r="L862">
        <f t="shared" si="53"/>
        <v>1.924174025316</v>
      </c>
      <c r="M862">
        <f t="shared" si="54"/>
        <v>1.924174025316</v>
      </c>
    </row>
    <row r="863" spans="1:13" x14ac:dyDescent="0.25">
      <c r="A863" t="s">
        <v>64</v>
      </c>
      <c r="B863">
        <v>1858</v>
      </c>
      <c r="C863">
        <v>389984.26</v>
      </c>
      <c r="D863">
        <v>7405830.3099999996</v>
      </c>
      <c r="E863">
        <v>2</v>
      </c>
      <c r="F863">
        <v>762.23</v>
      </c>
      <c r="G863">
        <v>760.50597900000002</v>
      </c>
      <c r="H863">
        <v>1</v>
      </c>
      <c r="I863">
        <v>1</v>
      </c>
      <c r="J863">
        <v>1.724021</v>
      </c>
      <c r="K863">
        <f t="shared" si="52"/>
        <v>1.724021</v>
      </c>
      <c r="L863">
        <f t="shared" si="53"/>
        <v>2.9722484084410001</v>
      </c>
      <c r="M863">
        <f t="shared" si="54"/>
        <v>2.9722484084410001</v>
      </c>
    </row>
    <row r="864" spans="1:13" x14ac:dyDescent="0.25">
      <c r="A864" t="s">
        <v>64</v>
      </c>
      <c r="B864">
        <v>1887</v>
      </c>
      <c r="C864">
        <v>389984.26</v>
      </c>
      <c r="D864">
        <v>7405830.3099999996</v>
      </c>
      <c r="E864">
        <v>2</v>
      </c>
      <c r="F864">
        <v>762.23</v>
      </c>
      <c r="G864">
        <v>760.51391799999999</v>
      </c>
      <c r="H864">
        <v>1</v>
      </c>
      <c r="I864">
        <v>1</v>
      </c>
      <c r="J864">
        <v>1.7160820000000001</v>
      </c>
      <c r="K864">
        <f t="shared" si="52"/>
        <v>1.7160820000000001</v>
      </c>
      <c r="L864">
        <f t="shared" si="53"/>
        <v>2.9449374307240004</v>
      </c>
      <c r="M864">
        <f t="shared" si="54"/>
        <v>2.9449374307240004</v>
      </c>
    </row>
    <row r="865" spans="1:13" x14ac:dyDescent="0.25">
      <c r="A865" t="s">
        <v>64</v>
      </c>
      <c r="B865">
        <v>1918</v>
      </c>
      <c r="C865">
        <v>389984.26</v>
      </c>
      <c r="D865">
        <v>7405830.3099999996</v>
      </c>
      <c r="E865">
        <v>2</v>
      </c>
      <c r="F865">
        <v>762.23</v>
      </c>
      <c r="G865">
        <v>760.52255300000002</v>
      </c>
      <c r="H865">
        <v>1</v>
      </c>
      <c r="I865">
        <v>1</v>
      </c>
      <c r="J865">
        <v>1.7074469999999999</v>
      </c>
      <c r="K865">
        <f t="shared" si="52"/>
        <v>1.7074469999999999</v>
      </c>
      <c r="L865">
        <f t="shared" si="53"/>
        <v>2.915375257809</v>
      </c>
      <c r="M865">
        <f t="shared" si="54"/>
        <v>2.915375257809</v>
      </c>
    </row>
    <row r="866" spans="1:13" x14ac:dyDescent="0.25">
      <c r="A866" t="s">
        <v>64</v>
      </c>
      <c r="B866">
        <v>1948</v>
      </c>
      <c r="C866">
        <v>389984.26</v>
      </c>
      <c r="D866">
        <v>7405830.3099999996</v>
      </c>
      <c r="E866">
        <v>2</v>
      </c>
      <c r="F866">
        <v>762.28</v>
      </c>
      <c r="G866">
        <v>760.53102899999999</v>
      </c>
      <c r="H866">
        <v>1</v>
      </c>
      <c r="I866">
        <v>1</v>
      </c>
      <c r="J866">
        <v>1.7489710000000001</v>
      </c>
      <c r="K866">
        <f t="shared" si="52"/>
        <v>1.7489710000000001</v>
      </c>
      <c r="L866">
        <f t="shared" si="53"/>
        <v>3.0588995588410004</v>
      </c>
      <c r="M866">
        <f t="shared" si="54"/>
        <v>3.0588995588410004</v>
      </c>
    </row>
    <row r="867" spans="1:13" x14ac:dyDescent="0.25">
      <c r="A867" t="s">
        <v>64</v>
      </c>
      <c r="B867">
        <v>1979</v>
      </c>
      <c r="C867">
        <v>389984.26</v>
      </c>
      <c r="D867">
        <v>7405830.3099999996</v>
      </c>
      <c r="E867">
        <v>2</v>
      </c>
      <c r="F867">
        <v>762.35</v>
      </c>
      <c r="G867">
        <v>760.53988300000003</v>
      </c>
      <c r="H867">
        <v>1</v>
      </c>
      <c r="I867">
        <v>1</v>
      </c>
      <c r="J867">
        <v>1.810117</v>
      </c>
      <c r="K867">
        <f t="shared" si="52"/>
        <v>1.810117</v>
      </c>
      <c r="L867">
        <f t="shared" si="53"/>
        <v>3.2765235536890001</v>
      </c>
      <c r="M867">
        <f t="shared" si="54"/>
        <v>3.2765235536890001</v>
      </c>
    </row>
    <row r="868" spans="1:13" x14ac:dyDescent="0.25">
      <c r="A868" t="s">
        <v>64</v>
      </c>
      <c r="B868">
        <v>1979</v>
      </c>
      <c r="C868">
        <v>389984.26</v>
      </c>
      <c r="D868">
        <v>7405830.3099999996</v>
      </c>
      <c r="E868">
        <v>2</v>
      </c>
      <c r="F868">
        <v>762.3</v>
      </c>
      <c r="G868">
        <v>760.53988300000003</v>
      </c>
      <c r="H868">
        <v>1</v>
      </c>
      <c r="I868">
        <v>1</v>
      </c>
      <c r="J868">
        <v>1.7601169999999999</v>
      </c>
      <c r="K868">
        <f t="shared" si="52"/>
        <v>1.7601169999999999</v>
      </c>
      <c r="L868">
        <f t="shared" si="53"/>
        <v>3.0980118536889996</v>
      </c>
      <c r="M868">
        <f t="shared" si="54"/>
        <v>3.0980118536889996</v>
      </c>
    </row>
    <row r="869" spans="1:13" x14ac:dyDescent="0.25">
      <c r="A869" t="s">
        <v>64</v>
      </c>
      <c r="B869">
        <v>2193</v>
      </c>
      <c r="C869">
        <v>389984.26</v>
      </c>
      <c r="D869">
        <v>7405830.3099999996</v>
      </c>
      <c r="E869">
        <v>2</v>
      </c>
      <c r="F869">
        <v>762.48</v>
      </c>
      <c r="G869">
        <v>760.60476100000005</v>
      </c>
      <c r="H869">
        <v>1</v>
      </c>
      <c r="I869">
        <v>1</v>
      </c>
      <c r="J869">
        <v>1.8752390000000001</v>
      </c>
      <c r="K869">
        <f t="shared" si="52"/>
        <v>1.8752390000000001</v>
      </c>
      <c r="L869">
        <f t="shared" si="53"/>
        <v>3.5165213071210002</v>
      </c>
      <c r="M869">
        <f t="shared" si="54"/>
        <v>3.5165213071210002</v>
      </c>
    </row>
    <row r="870" spans="1:13" x14ac:dyDescent="0.25">
      <c r="A870" t="s">
        <v>64</v>
      </c>
      <c r="B870">
        <v>2224</v>
      </c>
      <c r="C870">
        <v>389984.26</v>
      </c>
      <c r="D870">
        <v>7405830.3099999996</v>
      </c>
      <c r="E870">
        <v>2</v>
      </c>
      <c r="F870">
        <v>762.5</v>
      </c>
      <c r="G870">
        <v>760.61472200000003</v>
      </c>
      <c r="H870">
        <v>1</v>
      </c>
      <c r="I870">
        <v>1</v>
      </c>
      <c r="J870">
        <v>1.885278</v>
      </c>
      <c r="K870">
        <f t="shared" si="52"/>
        <v>1.885278</v>
      </c>
      <c r="L870">
        <f t="shared" si="53"/>
        <v>3.554273137284</v>
      </c>
      <c r="M870">
        <f t="shared" si="54"/>
        <v>3.554273137284</v>
      </c>
    </row>
    <row r="871" spans="1:13" x14ac:dyDescent="0.25">
      <c r="A871" t="s">
        <v>64</v>
      </c>
      <c r="B871">
        <v>2252</v>
      </c>
      <c r="C871">
        <v>389984.26</v>
      </c>
      <c r="D871">
        <v>7405830.3099999996</v>
      </c>
      <c r="E871">
        <v>2</v>
      </c>
      <c r="F871">
        <v>762.52</v>
      </c>
      <c r="G871">
        <v>760.62382200000002</v>
      </c>
      <c r="H871">
        <v>1</v>
      </c>
      <c r="I871">
        <v>1</v>
      </c>
      <c r="J871">
        <v>1.8961779999999999</v>
      </c>
      <c r="K871">
        <f t="shared" si="52"/>
        <v>1.8961779999999999</v>
      </c>
      <c r="L871">
        <f t="shared" si="53"/>
        <v>3.5954910076839997</v>
      </c>
      <c r="M871">
        <f t="shared" si="54"/>
        <v>3.5954910076839997</v>
      </c>
    </row>
    <row r="872" spans="1:13" x14ac:dyDescent="0.25">
      <c r="A872" t="s">
        <v>64</v>
      </c>
      <c r="B872">
        <v>2283</v>
      </c>
      <c r="C872">
        <v>389984.26</v>
      </c>
      <c r="D872">
        <v>7405830.3099999996</v>
      </c>
      <c r="E872">
        <v>2</v>
      </c>
      <c r="F872">
        <v>762.55</v>
      </c>
      <c r="G872">
        <v>760.63408500000003</v>
      </c>
      <c r="H872">
        <v>1</v>
      </c>
      <c r="I872">
        <v>1</v>
      </c>
      <c r="J872">
        <v>1.915915</v>
      </c>
      <c r="K872">
        <f t="shared" si="52"/>
        <v>1.915915</v>
      </c>
      <c r="L872">
        <f t="shared" si="53"/>
        <v>3.6707302872250001</v>
      </c>
      <c r="M872">
        <f t="shared" si="54"/>
        <v>3.6707302872250001</v>
      </c>
    </row>
    <row r="873" spans="1:13" x14ac:dyDescent="0.25">
      <c r="A873" t="s">
        <v>64</v>
      </c>
      <c r="B873">
        <v>2313</v>
      </c>
      <c r="C873">
        <v>389984.26</v>
      </c>
      <c r="D873">
        <v>7405830.3099999996</v>
      </c>
      <c r="E873">
        <v>2</v>
      </c>
      <c r="F873">
        <v>762.55</v>
      </c>
      <c r="G873">
        <v>760.64412500000003</v>
      </c>
      <c r="H873">
        <v>1</v>
      </c>
      <c r="I873">
        <v>1</v>
      </c>
      <c r="J873">
        <v>1.905875</v>
      </c>
      <c r="K873">
        <f t="shared" si="52"/>
        <v>1.905875</v>
      </c>
      <c r="L873">
        <f t="shared" si="53"/>
        <v>3.6323595156250001</v>
      </c>
      <c r="M873">
        <f t="shared" si="54"/>
        <v>3.6323595156250001</v>
      </c>
    </row>
    <row r="874" spans="1:13" x14ac:dyDescent="0.25">
      <c r="A874" t="s">
        <v>64</v>
      </c>
      <c r="B874">
        <v>2344</v>
      </c>
      <c r="C874">
        <v>389984.26</v>
      </c>
      <c r="D874">
        <v>7405830.3099999996</v>
      </c>
      <c r="E874">
        <v>2</v>
      </c>
      <c r="F874">
        <v>762.61</v>
      </c>
      <c r="G874">
        <v>760.65467200000001</v>
      </c>
      <c r="H874">
        <v>1</v>
      </c>
      <c r="I874">
        <v>1</v>
      </c>
      <c r="J874">
        <v>1.955328</v>
      </c>
      <c r="K874">
        <f t="shared" si="52"/>
        <v>1.955328</v>
      </c>
      <c r="L874">
        <f t="shared" si="53"/>
        <v>3.8233075875839999</v>
      </c>
      <c r="M874">
        <f t="shared" si="54"/>
        <v>3.8233075875839999</v>
      </c>
    </row>
    <row r="875" spans="1:13" x14ac:dyDescent="0.25">
      <c r="A875" t="s">
        <v>64</v>
      </c>
      <c r="B875">
        <v>2344</v>
      </c>
      <c r="C875">
        <v>389984.26</v>
      </c>
      <c r="D875">
        <v>7405830.3099999996</v>
      </c>
      <c r="E875">
        <v>2</v>
      </c>
      <c r="F875">
        <v>761.86</v>
      </c>
      <c r="G875">
        <v>760.65467200000001</v>
      </c>
      <c r="H875">
        <v>1</v>
      </c>
      <c r="I875">
        <v>1</v>
      </c>
      <c r="J875">
        <v>1.205328</v>
      </c>
      <c r="K875">
        <f t="shared" si="52"/>
        <v>1.205328</v>
      </c>
      <c r="L875">
        <f t="shared" si="53"/>
        <v>1.4528155875839999</v>
      </c>
      <c r="M875">
        <f t="shared" si="54"/>
        <v>1.4528155875839999</v>
      </c>
    </row>
    <row r="876" spans="1:13" x14ac:dyDescent="0.25">
      <c r="A876" t="s">
        <v>64</v>
      </c>
      <c r="B876">
        <v>2374</v>
      </c>
      <c r="C876">
        <v>389984.26</v>
      </c>
      <c r="D876">
        <v>7405830.3099999996</v>
      </c>
      <c r="E876">
        <v>2</v>
      </c>
      <c r="F876">
        <v>762.59</v>
      </c>
      <c r="G876">
        <v>760.66501600000004</v>
      </c>
      <c r="H876">
        <v>1</v>
      </c>
      <c r="I876">
        <v>1</v>
      </c>
      <c r="J876">
        <v>1.924984</v>
      </c>
      <c r="K876">
        <f t="shared" si="52"/>
        <v>1.924984</v>
      </c>
      <c r="L876">
        <f t="shared" si="53"/>
        <v>3.7055634002560001</v>
      </c>
      <c r="M876">
        <f t="shared" si="54"/>
        <v>3.7055634002560001</v>
      </c>
    </row>
    <row r="877" spans="1:13" x14ac:dyDescent="0.25">
      <c r="A877" t="s">
        <v>64</v>
      </c>
      <c r="B877">
        <v>2405</v>
      </c>
      <c r="C877">
        <v>389984.26</v>
      </c>
      <c r="D877">
        <v>7405830.3099999996</v>
      </c>
      <c r="E877">
        <v>2</v>
      </c>
      <c r="F877">
        <v>762.63</v>
      </c>
      <c r="G877">
        <v>760.67583400000001</v>
      </c>
      <c r="H877">
        <v>1</v>
      </c>
      <c r="I877">
        <v>1</v>
      </c>
      <c r="J877">
        <v>1.9541660000000001</v>
      </c>
      <c r="K877">
        <f t="shared" si="52"/>
        <v>1.9541660000000001</v>
      </c>
      <c r="L877">
        <f t="shared" si="53"/>
        <v>3.8187647555560003</v>
      </c>
      <c r="M877">
        <f t="shared" si="54"/>
        <v>3.8187647555560003</v>
      </c>
    </row>
    <row r="878" spans="1:13" x14ac:dyDescent="0.25">
      <c r="A878" t="s">
        <v>64</v>
      </c>
      <c r="B878">
        <v>2436</v>
      </c>
      <c r="C878">
        <v>389984.26</v>
      </c>
      <c r="D878">
        <v>7405830.3099999996</v>
      </c>
      <c r="E878">
        <v>2</v>
      </c>
      <c r="F878">
        <v>762.7</v>
      </c>
      <c r="G878">
        <v>760.68683699999997</v>
      </c>
      <c r="H878">
        <v>1</v>
      </c>
      <c r="I878">
        <v>1</v>
      </c>
      <c r="J878">
        <v>2.013163</v>
      </c>
      <c r="K878">
        <f t="shared" si="52"/>
        <v>2.013163</v>
      </c>
      <c r="L878">
        <f t="shared" si="53"/>
        <v>4.0528252645689999</v>
      </c>
      <c r="M878">
        <f t="shared" si="54"/>
        <v>4.0528252645689999</v>
      </c>
    </row>
    <row r="879" spans="1:13" x14ac:dyDescent="0.25">
      <c r="A879" t="s">
        <v>64</v>
      </c>
      <c r="B879">
        <v>2466</v>
      </c>
      <c r="C879">
        <v>389984.26</v>
      </c>
      <c r="D879">
        <v>7405830.3099999996</v>
      </c>
      <c r="E879">
        <v>2</v>
      </c>
      <c r="F879">
        <v>762.66</v>
      </c>
      <c r="G879">
        <v>760.69767300000001</v>
      </c>
      <c r="H879">
        <v>1</v>
      </c>
      <c r="I879">
        <v>1</v>
      </c>
      <c r="J879">
        <v>1.9623269999999999</v>
      </c>
      <c r="K879">
        <f t="shared" si="52"/>
        <v>1.9623269999999999</v>
      </c>
      <c r="L879">
        <f t="shared" si="53"/>
        <v>3.8507272549289997</v>
      </c>
      <c r="M879">
        <f t="shared" si="54"/>
        <v>3.8507272549289997</v>
      </c>
    </row>
    <row r="880" spans="1:13" x14ac:dyDescent="0.25">
      <c r="A880" t="s">
        <v>64</v>
      </c>
      <c r="B880">
        <v>2497</v>
      </c>
      <c r="C880">
        <v>389984.26</v>
      </c>
      <c r="D880">
        <v>7405830.3099999996</v>
      </c>
      <c r="E880">
        <v>2</v>
      </c>
      <c r="F880">
        <v>762.7</v>
      </c>
      <c r="G880">
        <v>760.70929699999999</v>
      </c>
      <c r="H880">
        <v>1</v>
      </c>
      <c r="I880">
        <v>1</v>
      </c>
      <c r="J880">
        <v>1.9907029999999999</v>
      </c>
      <c r="K880">
        <f t="shared" si="52"/>
        <v>1.9907029999999999</v>
      </c>
      <c r="L880">
        <f t="shared" si="53"/>
        <v>3.9628984342089995</v>
      </c>
      <c r="M880">
        <f t="shared" si="54"/>
        <v>3.9628984342089995</v>
      </c>
    </row>
    <row r="881" spans="1:13" x14ac:dyDescent="0.25">
      <c r="A881" t="s">
        <v>64</v>
      </c>
      <c r="B881">
        <v>2527</v>
      </c>
      <c r="C881">
        <v>389984.26</v>
      </c>
      <c r="D881">
        <v>7405830.3099999996</v>
      </c>
      <c r="E881">
        <v>2</v>
      </c>
      <c r="F881">
        <v>762.74</v>
      </c>
      <c r="G881">
        <v>760.72096299999998</v>
      </c>
      <c r="H881">
        <v>1</v>
      </c>
      <c r="I881">
        <v>1</v>
      </c>
      <c r="J881">
        <v>2.019037</v>
      </c>
      <c r="K881">
        <f t="shared" si="52"/>
        <v>2.019037</v>
      </c>
      <c r="L881">
        <f t="shared" si="53"/>
        <v>4.0765104073689997</v>
      </c>
      <c r="M881">
        <f t="shared" si="54"/>
        <v>4.0765104073689997</v>
      </c>
    </row>
    <row r="882" spans="1:13" x14ac:dyDescent="0.25">
      <c r="A882" t="s">
        <v>64</v>
      </c>
      <c r="B882">
        <v>2558</v>
      </c>
      <c r="C882">
        <v>389984.26</v>
      </c>
      <c r="D882">
        <v>7405830.3099999996</v>
      </c>
      <c r="E882">
        <v>2</v>
      </c>
      <c r="F882">
        <v>762.74</v>
      </c>
      <c r="G882">
        <v>760.733341</v>
      </c>
      <c r="H882">
        <v>1</v>
      </c>
      <c r="I882">
        <v>1</v>
      </c>
      <c r="J882">
        <v>2.006659</v>
      </c>
      <c r="K882">
        <f t="shared" si="52"/>
        <v>2.006659</v>
      </c>
      <c r="L882">
        <f t="shared" si="53"/>
        <v>4.0266803422809998</v>
      </c>
      <c r="M882">
        <f t="shared" si="54"/>
        <v>4.0266803422809998</v>
      </c>
    </row>
    <row r="883" spans="1:13" x14ac:dyDescent="0.25">
      <c r="A883" t="s">
        <v>64</v>
      </c>
      <c r="B883">
        <v>2589</v>
      </c>
      <c r="C883">
        <v>389984.26</v>
      </c>
      <c r="D883">
        <v>7405830.3099999996</v>
      </c>
      <c r="E883">
        <v>2</v>
      </c>
      <c r="F883">
        <v>762.79</v>
      </c>
      <c r="G883">
        <v>760.74605899999995</v>
      </c>
      <c r="H883">
        <v>1</v>
      </c>
      <c r="I883">
        <v>1</v>
      </c>
      <c r="J883">
        <v>2.0439409999999998</v>
      </c>
      <c r="K883">
        <f t="shared" si="52"/>
        <v>2.0439409999999998</v>
      </c>
      <c r="L883">
        <f t="shared" si="53"/>
        <v>4.1776948114809995</v>
      </c>
      <c r="M883">
        <f t="shared" si="54"/>
        <v>4.1776948114809995</v>
      </c>
    </row>
    <row r="884" spans="1:13" x14ac:dyDescent="0.25">
      <c r="A884" t="s">
        <v>64</v>
      </c>
      <c r="B884">
        <v>2617</v>
      </c>
      <c r="C884">
        <v>389984.26</v>
      </c>
      <c r="D884">
        <v>7405830.3099999996</v>
      </c>
      <c r="E884">
        <v>2</v>
      </c>
      <c r="F884">
        <v>762.81</v>
      </c>
      <c r="G884">
        <v>760.75780199999997</v>
      </c>
      <c r="H884">
        <v>1</v>
      </c>
      <c r="I884">
        <v>1</v>
      </c>
      <c r="J884">
        <v>2.0521980000000002</v>
      </c>
      <c r="K884">
        <f t="shared" si="52"/>
        <v>2.0521980000000002</v>
      </c>
      <c r="L884">
        <f t="shared" si="53"/>
        <v>4.2115166312040007</v>
      </c>
      <c r="M884">
        <f t="shared" si="54"/>
        <v>4.2115166312040007</v>
      </c>
    </row>
    <row r="885" spans="1:13" x14ac:dyDescent="0.25">
      <c r="A885" t="s">
        <v>64</v>
      </c>
      <c r="B885">
        <v>2648</v>
      </c>
      <c r="C885">
        <v>389984.26</v>
      </c>
      <c r="D885">
        <v>7405830.3099999996</v>
      </c>
      <c r="E885">
        <v>2</v>
      </c>
      <c r="F885">
        <v>762.81</v>
      </c>
      <c r="G885">
        <v>760.77112299999999</v>
      </c>
      <c r="H885">
        <v>1</v>
      </c>
      <c r="I885">
        <v>1</v>
      </c>
      <c r="J885">
        <v>2.0388769999999998</v>
      </c>
      <c r="K885">
        <f t="shared" si="52"/>
        <v>2.0388769999999998</v>
      </c>
      <c r="L885">
        <f t="shared" si="53"/>
        <v>4.1570194211289992</v>
      </c>
      <c r="M885">
        <f t="shared" si="54"/>
        <v>4.1570194211289992</v>
      </c>
    </row>
    <row r="886" spans="1:13" x14ac:dyDescent="0.25">
      <c r="A886" t="s">
        <v>64</v>
      </c>
      <c r="B886">
        <v>2678</v>
      </c>
      <c r="C886">
        <v>389984.26</v>
      </c>
      <c r="D886">
        <v>7405830.3099999996</v>
      </c>
      <c r="E886">
        <v>2</v>
      </c>
      <c r="F886">
        <v>762.67</v>
      </c>
      <c r="G886">
        <v>760.78423899999996</v>
      </c>
      <c r="H886">
        <v>1</v>
      </c>
      <c r="I886">
        <v>1</v>
      </c>
      <c r="J886">
        <v>1.885761</v>
      </c>
      <c r="K886">
        <f t="shared" si="52"/>
        <v>1.885761</v>
      </c>
      <c r="L886">
        <f t="shared" si="53"/>
        <v>3.5560945491210001</v>
      </c>
      <c r="M886">
        <f t="shared" si="54"/>
        <v>3.5560945491210001</v>
      </c>
    </row>
    <row r="887" spans="1:13" x14ac:dyDescent="0.25">
      <c r="A887" t="s">
        <v>64</v>
      </c>
      <c r="B887">
        <v>2709</v>
      </c>
      <c r="C887">
        <v>389984.26</v>
      </c>
      <c r="D887">
        <v>7405830.3099999996</v>
      </c>
      <c r="E887">
        <v>2</v>
      </c>
      <c r="F887">
        <v>762.74</v>
      </c>
      <c r="G887">
        <v>760.79811400000006</v>
      </c>
      <c r="H887">
        <v>1</v>
      </c>
      <c r="I887">
        <v>1</v>
      </c>
      <c r="J887">
        <v>1.941886</v>
      </c>
      <c r="K887">
        <f t="shared" si="52"/>
        <v>1.941886</v>
      </c>
      <c r="L887">
        <f t="shared" si="53"/>
        <v>3.7709212369960001</v>
      </c>
      <c r="M887">
        <f t="shared" si="54"/>
        <v>3.7709212369960001</v>
      </c>
    </row>
    <row r="888" spans="1:13" x14ac:dyDescent="0.25">
      <c r="A888" t="s">
        <v>64</v>
      </c>
      <c r="B888">
        <v>2709</v>
      </c>
      <c r="C888">
        <v>389984.26</v>
      </c>
      <c r="D888">
        <v>7405830.3099999996</v>
      </c>
      <c r="E888">
        <v>2</v>
      </c>
      <c r="F888">
        <v>762.09</v>
      </c>
      <c r="G888">
        <v>760.79811400000006</v>
      </c>
      <c r="H888">
        <v>1</v>
      </c>
      <c r="I888">
        <v>1</v>
      </c>
      <c r="J888">
        <v>1.2918860000000001</v>
      </c>
      <c r="K888">
        <f t="shared" si="52"/>
        <v>1.2918860000000001</v>
      </c>
      <c r="L888">
        <f t="shared" si="53"/>
        <v>1.6689694369960002</v>
      </c>
      <c r="M888">
        <f t="shared" si="54"/>
        <v>1.6689694369960002</v>
      </c>
    </row>
    <row r="889" spans="1:13" x14ac:dyDescent="0.25">
      <c r="A889" t="s">
        <v>64</v>
      </c>
      <c r="B889">
        <v>2739</v>
      </c>
      <c r="C889">
        <v>389984.26</v>
      </c>
      <c r="D889">
        <v>7405830.3099999996</v>
      </c>
      <c r="E889">
        <v>2</v>
      </c>
      <c r="F889">
        <v>762.71</v>
      </c>
      <c r="G889">
        <v>760.81203600000003</v>
      </c>
      <c r="H889">
        <v>1</v>
      </c>
      <c r="I889">
        <v>1</v>
      </c>
      <c r="J889">
        <v>1.897964</v>
      </c>
      <c r="K889">
        <f t="shared" si="52"/>
        <v>1.897964</v>
      </c>
      <c r="L889">
        <f t="shared" si="53"/>
        <v>3.6022673452960001</v>
      </c>
      <c r="M889">
        <f t="shared" si="54"/>
        <v>3.6022673452960001</v>
      </c>
    </row>
    <row r="890" spans="1:13" x14ac:dyDescent="0.25">
      <c r="A890" t="s">
        <v>64</v>
      </c>
      <c r="B890">
        <v>2770</v>
      </c>
      <c r="C890">
        <v>389984.26</v>
      </c>
      <c r="D890">
        <v>7405830.3099999996</v>
      </c>
      <c r="E890">
        <v>2</v>
      </c>
      <c r="F890">
        <v>762.71</v>
      </c>
      <c r="G890">
        <v>760.82698500000004</v>
      </c>
      <c r="H890">
        <v>1</v>
      </c>
      <c r="I890">
        <v>1</v>
      </c>
      <c r="J890">
        <v>1.8830150000000001</v>
      </c>
      <c r="K890">
        <f t="shared" si="52"/>
        <v>1.8830150000000001</v>
      </c>
      <c r="L890">
        <f t="shared" si="53"/>
        <v>3.5457454902250003</v>
      </c>
      <c r="M890">
        <f t="shared" si="54"/>
        <v>3.5457454902250003</v>
      </c>
    </row>
    <row r="891" spans="1:13" x14ac:dyDescent="0.25">
      <c r="A891" t="s">
        <v>64</v>
      </c>
      <c r="B891">
        <v>2801</v>
      </c>
      <c r="C891">
        <v>389984.26</v>
      </c>
      <c r="D891">
        <v>7405830.3099999996</v>
      </c>
      <c r="E891">
        <v>2</v>
      </c>
      <c r="F891">
        <v>762.69</v>
      </c>
      <c r="G891">
        <v>760.84240499999999</v>
      </c>
      <c r="H891">
        <v>1</v>
      </c>
      <c r="I891">
        <v>1</v>
      </c>
      <c r="J891">
        <v>1.8475950000000001</v>
      </c>
      <c r="K891">
        <f t="shared" si="52"/>
        <v>1.8475950000000001</v>
      </c>
      <c r="L891">
        <f t="shared" si="53"/>
        <v>3.4136072840250002</v>
      </c>
      <c r="M891">
        <f t="shared" si="54"/>
        <v>3.4136072840250002</v>
      </c>
    </row>
    <row r="892" spans="1:13" x14ac:dyDescent="0.25">
      <c r="A892" t="s">
        <v>64</v>
      </c>
      <c r="B892">
        <v>2831</v>
      </c>
      <c r="C892">
        <v>389984.26</v>
      </c>
      <c r="D892">
        <v>7405830.3099999996</v>
      </c>
      <c r="E892">
        <v>2</v>
      </c>
      <c r="F892">
        <v>762.79</v>
      </c>
      <c r="G892">
        <v>760.85768900000005</v>
      </c>
      <c r="H892">
        <v>1</v>
      </c>
      <c r="I892">
        <v>1</v>
      </c>
      <c r="J892">
        <v>1.9323109999999999</v>
      </c>
      <c r="K892">
        <f t="shared" si="52"/>
        <v>1.9323109999999999</v>
      </c>
      <c r="L892">
        <f t="shared" si="53"/>
        <v>3.7338258007209997</v>
      </c>
      <c r="M892">
        <f t="shared" si="54"/>
        <v>3.7338258007209997</v>
      </c>
    </row>
    <row r="893" spans="1:13" x14ac:dyDescent="0.25">
      <c r="A893" t="s">
        <v>64</v>
      </c>
      <c r="B893">
        <v>2862</v>
      </c>
      <c r="C893">
        <v>389984.26</v>
      </c>
      <c r="D893">
        <v>7405830.3099999996</v>
      </c>
      <c r="E893">
        <v>2</v>
      </c>
      <c r="F893">
        <v>762.74</v>
      </c>
      <c r="G893">
        <v>760.87398499999995</v>
      </c>
      <c r="H893">
        <v>1</v>
      </c>
      <c r="I893">
        <v>1</v>
      </c>
      <c r="J893">
        <v>1.866015</v>
      </c>
      <c r="K893">
        <f t="shared" si="52"/>
        <v>1.866015</v>
      </c>
      <c r="L893">
        <f t="shared" si="53"/>
        <v>3.4820119802249998</v>
      </c>
      <c r="M893">
        <f t="shared" si="54"/>
        <v>3.4820119802249998</v>
      </c>
    </row>
    <row r="894" spans="1:13" x14ac:dyDescent="0.25">
      <c r="A894" t="s">
        <v>64</v>
      </c>
      <c r="B894">
        <v>2892</v>
      </c>
      <c r="C894">
        <v>389984.26</v>
      </c>
      <c r="D894">
        <v>7405830.3099999996</v>
      </c>
      <c r="E894">
        <v>2</v>
      </c>
      <c r="F894">
        <v>762.87</v>
      </c>
      <c r="G894">
        <v>760.89019599999995</v>
      </c>
      <c r="H894">
        <v>1</v>
      </c>
      <c r="I894">
        <v>1</v>
      </c>
      <c r="J894">
        <v>1.9798039999999999</v>
      </c>
      <c r="K894">
        <f t="shared" si="52"/>
        <v>1.9798039999999999</v>
      </c>
      <c r="L894">
        <f t="shared" si="53"/>
        <v>3.9196238784159996</v>
      </c>
      <c r="M894">
        <f t="shared" si="54"/>
        <v>3.9196238784159996</v>
      </c>
    </row>
    <row r="895" spans="1:13" x14ac:dyDescent="0.25">
      <c r="A895" t="s">
        <v>64</v>
      </c>
      <c r="B895">
        <v>3440</v>
      </c>
      <c r="C895">
        <v>389984.26</v>
      </c>
      <c r="D895">
        <v>7405830.3099999996</v>
      </c>
      <c r="E895">
        <v>2</v>
      </c>
      <c r="F895">
        <v>764.94</v>
      </c>
      <c r="G895">
        <v>761.30030599999998</v>
      </c>
      <c r="H895">
        <v>1</v>
      </c>
      <c r="I895">
        <v>1</v>
      </c>
      <c r="J895">
        <v>3.639694</v>
      </c>
      <c r="K895">
        <f t="shared" si="52"/>
        <v>3.639694</v>
      </c>
      <c r="L895">
        <f t="shared" si="53"/>
        <v>13.247372413636</v>
      </c>
      <c r="M895">
        <f t="shared" si="54"/>
        <v>13.247372413636</v>
      </c>
    </row>
    <row r="896" spans="1:13" x14ac:dyDescent="0.25">
      <c r="A896" t="s">
        <v>64</v>
      </c>
      <c r="B896">
        <v>3805</v>
      </c>
      <c r="C896">
        <v>389984.26</v>
      </c>
      <c r="D896">
        <v>7405830.3099999996</v>
      </c>
      <c r="E896">
        <v>2</v>
      </c>
      <c r="F896">
        <v>764.07</v>
      </c>
      <c r="G896">
        <v>761.71354799999995</v>
      </c>
      <c r="H896">
        <v>1</v>
      </c>
      <c r="I896">
        <v>1</v>
      </c>
      <c r="J896">
        <v>2.356452</v>
      </c>
      <c r="K896">
        <f t="shared" ref="K896:K959" si="55">ABS(J896)</f>
        <v>2.356452</v>
      </c>
      <c r="L896">
        <f t="shared" ref="L896:L959" si="56">K896^2</f>
        <v>5.5528660283039999</v>
      </c>
      <c r="M896">
        <f t="shared" si="54"/>
        <v>5.5528660283039999</v>
      </c>
    </row>
    <row r="897" spans="1:13" x14ac:dyDescent="0.25">
      <c r="A897" t="s">
        <v>64</v>
      </c>
      <c r="B897">
        <v>4170</v>
      </c>
      <c r="C897">
        <v>389984.26</v>
      </c>
      <c r="D897">
        <v>7405830.3099999996</v>
      </c>
      <c r="E897">
        <v>2</v>
      </c>
      <c r="F897">
        <v>764.36</v>
      </c>
      <c r="G897">
        <v>762.20459300000005</v>
      </c>
      <c r="H897">
        <v>1</v>
      </c>
      <c r="I897">
        <v>1</v>
      </c>
      <c r="J897">
        <v>2.1554069999999999</v>
      </c>
      <c r="K897">
        <f t="shared" si="55"/>
        <v>2.1554069999999999</v>
      </c>
      <c r="L897">
        <f t="shared" si="56"/>
        <v>4.6457793356489994</v>
      </c>
      <c r="M897">
        <f t="shared" ref="M897:M960" si="57">L897*H897</f>
        <v>4.6457793356489994</v>
      </c>
    </row>
    <row r="898" spans="1:13" x14ac:dyDescent="0.25">
      <c r="A898" t="s">
        <v>64</v>
      </c>
      <c r="B898">
        <v>5996</v>
      </c>
      <c r="C898">
        <v>389984.26</v>
      </c>
      <c r="D898">
        <v>7405830.3099999996</v>
      </c>
      <c r="E898">
        <v>2</v>
      </c>
      <c r="F898">
        <v>768.43</v>
      </c>
      <c r="G898">
        <v>765.19918800000005</v>
      </c>
      <c r="H898">
        <v>1</v>
      </c>
      <c r="I898">
        <v>1</v>
      </c>
      <c r="J898">
        <v>3.2308119999999998</v>
      </c>
      <c r="K898">
        <f t="shared" si="55"/>
        <v>3.2308119999999998</v>
      </c>
      <c r="L898">
        <f t="shared" si="56"/>
        <v>10.438146179343999</v>
      </c>
      <c r="M898">
        <f t="shared" si="57"/>
        <v>10.438146179343999</v>
      </c>
    </row>
    <row r="899" spans="1:13" x14ac:dyDescent="0.25">
      <c r="A899" t="s">
        <v>64</v>
      </c>
      <c r="B899">
        <v>6118</v>
      </c>
      <c r="C899">
        <v>389984.26</v>
      </c>
      <c r="D899">
        <v>7405830.3099999996</v>
      </c>
      <c r="E899">
        <v>2</v>
      </c>
      <c r="F899">
        <v>768.43</v>
      </c>
      <c r="G899">
        <v>765.42015900000001</v>
      </c>
      <c r="H899">
        <v>1</v>
      </c>
      <c r="I899">
        <v>1</v>
      </c>
      <c r="J899">
        <v>3.0098410000000002</v>
      </c>
      <c r="K899">
        <f t="shared" si="55"/>
        <v>3.0098410000000002</v>
      </c>
      <c r="L899">
        <f t="shared" si="56"/>
        <v>9.0591428452810021</v>
      </c>
      <c r="M899">
        <f t="shared" si="57"/>
        <v>9.0591428452810021</v>
      </c>
    </row>
    <row r="900" spans="1:13" x14ac:dyDescent="0.25">
      <c r="A900" t="s">
        <v>64</v>
      </c>
      <c r="B900">
        <v>6210</v>
      </c>
      <c r="C900">
        <v>389984.26</v>
      </c>
      <c r="D900">
        <v>7405830.3099999996</v>
      </c>
      <c r="E900">
        <v>2</v>
      </c>
      <c r="F900">
        <v>768.55</v>
      </c>
      <c r="G900">
        <v>765.58806100000004</v>
      </c>
      <c r="H900">
        <v>1</v>
      </c>
      <c r="I900">
        <v>1</v>
      </c>
      <c r="J900">
        <v>2.9619390000000001</v>
      </c>
      <c r="K900">
        <f t="shared" si="55"/>
        <v>2.9619390000000001</v>
      </c>
      <c r="L900">
        <f t="shared" si="56"/>
        <v>8.7730826397210002</v>
      </c>
      <c r="M900">
        <f t="shared" si="57"/>
        <v>8.7730826397210002</v>
      </c>
    </row>
    <row r="901" spans="1:13" x14ac:dyDescent="0.25">
      <c r="A901" t="s">
        <v>64</v>
      </c>
      <c r="B901">
        <v>6270</v>
      </c>
      <c r="C901">
        <v>389984.26</v>
      </c>
      <c r="D901">
        <v>7405830.3099999996</v>
      </c>
      <c r="E901">
        <v>2</v>
      </c>
      <c r="F901">
        <v>768.67</v>
      </c>
      <c r="G901">
        <v>765.69828099999995</v>
      </c>
      <c r="H901">
        <v>1</v>
      </c>
      <c r="I901">
        <v>1</v>
      </c>
      <c r="J901">
        <v>2.9717190000000002</v>
      </c>
      <c r="K901">
        <f t="shared" si="55"/>
        <v>2.9717190000000002</v>
      </c>
      <c r="L901">
        <f t="shared" si="56"/>
        <v>8.831113814961002</v>
      </c>
      <c r="M901">
        <f t="shared" si="57"/>
        <v>8.831113814961002</v>
      </c>
    </row>
    <row r="902" spans="1:13" x14ac:dyDescent="0.25">
      <c r="A902" t="s">
        <v>64</v>
      </c>
      <c r="B902">
        <v>6362</v>
      </c>
      <c r="C902">
        <v>389984.26</v>
      </c>
      <c r="D902">
        <v>7405830.3099999996</v>
      </c>
      <c r="E902">
        <v>2</v>
      </c>
      <c r="F902">
        <v>768.55</v>
      </c>
      <c r="G902">
        <v>765.86842300000001</v>
      </c>
      <c r="H902">
        <v>1</v>
      </c>
      <c r="I902">
        <v>1</v>
      </c>
      <c r="J902">
        <v>2.6815769999999999</v>
      </c>
      <c r="K902">
        <f t="shared" si="55"/>
        <v>2.6815769999999999</v>
      </c>
      <c r="L902">
        <f t="shared" si="56"/>
        <v>7.1908552069289993</v>
      </c>
      <c r="M902">
        <f t="shared" si="57"/>
        <v>7.1908552069289993</v>
      </c>
    </row>
    <row r="903" spans="1:13" x14ac:dyDescent="0.25">
      <c r="A903" t="s">
        <v>64</v>
      </c>
      <c r="B903">
        <v>6454</v>
      </c>
      <c r="C903">
        <v>389984.26</v>
      </c>
      <c r="D903">
        <v>7405830.3099999996</v>
      </c>
      <c r="E903">
        <v>2</v>
      </c>
      <c r="F903">
        <v>768.32</v>
      </c>
      <c r="G903">
        <v>766.04056500000002</v>
      </c>
      <c r="H903">
        <v>1</v>
      </c>
      <c r="I903">
        <v>1</v>
      </c>
      <c r="J903">
        <v>2.2794349999999999</v>
      </c>
      <c r="K903">
        <f t="shared" si="55"/>
        <v>2.2794349999999999</v>
      </c>
      <c r="L903">
        <f t="shared" si="56"/>
        <v>5.1958239192249991</v>
      </c>
      <c r="M903">
        <f t="shared" si="57"/>
        <v>5.1958239192249991</v>
      </c>
    </row>
    <row r="904" spans="1:13" x14ac:dyDescent="0.25">
      <c r="A904" t="s">
        <v>64</v>
      </c>
      <c r="B904">
        <v>6484</v>
      </c>
      <c r="C904">
        <v>389984.26</v>
      </c>
      <c r="D904">
        <v>7405830.3099999996</v>
      </c>
      <c r="E904">
        <v>2</v>
      </c>
      <c r="F904">
        <v>769.14</v>
      </c>
      <c r="G904">
        <v>766.09713199999999</v>
      </c>
      <c r="H904">
        <v>1</v>
      </c>
      <c r="I904">
        <v>1</v>
      </c>
      <c r="J904">
        <v>3.0428679999999999</v>
      </c>
      <c r="K904">
        <f t="shared" si="55"/>
        <v>3.0428679999999999</v>
      </c>
      <c r="L904">
        <f t="shared" si="56"/>
        <v>9.259045665423999</v>
      </c>
      <c r="M904">
        <f t="shared" si="57"/>
        <v>9.259045665423999</v>
      </c>
    </row>
    <row r="905" spans="1:13" x14ac:dyDescent="0.25">
      <c r="A905" t="s">
        <v>64</v>
      </c>
      <c r="B905">
        <v>6515</v>
      </c>
      <c r="C905">
        <v>389984.26</v>
      </c>
      <c r="D905">
        <v>7405830.3099999996</v>
      </c>
      <c r="E905">
        <v>2</v>
      </c>
      <c r="F905">
        <v>769.33</v>
      </c>
      <c r="G905">
        <v>766.15578500000004</v>
      </c>
      <c r="H905">
        <v>1</v>
      </c>
      <c r="I905">
        <v>1</v>
      </c>
      <c r="J905">
        <v>3.1742149999999998</v>
      </c>
      <c r="K905">
        <f t="shared" si="55"/>
        <v>3.1742149999999998</v>
      </c>
      <c r="L905">
        <f t="shared" si="56"/>
        <v>10.075640866224999</v>
      </c>
      <c r="M905">
        <f t="shared" si="57"/>
        <v>10.075640866224999</v>
      </c>
    </row>
    <row r="906" spans="1:13" x14ac:dyDescent="0.25">
      <c r="A906" t="s">
        <v>64</v>
      </c>
      <c r="B906">
        <v>6545</v>
      </c>
      <c r="C906">
        <v>389984.26</v>
      </c>
      <c r="D906">
        <v>7405830.3099999996</v>
      </c>
      <c r="E906">
        <v>2</v>
      </c>
      <c r="F906">
        <v>769.52</v>
      </c>
      <c r="G906">
        <v>766.21280400000001</v>
      </c>
      <c r="H906">
        <v>1</v>
      </c>
      <c r="I906">
        <v>1</v>
      </c>
      <c r="J906">
        <v>3.3071959999999998</v>
      </c>
      <c r="K906">
        <f t="shared" si="55"/>
        <v>3.3071959999999998</v>
      </c>
      <c r="L906">
        <f t="shared" si="56"/>
        <v>10.937545382415999</v>
      </c>
      <c r="M906">
        <f t="shared" si="57"/>
        <v>10.937545382415999</v>
      </c>
    </row>
    <row r="907" spans="1:13" x14ac:dyDescent="0.25">
      <c r="A907" t="s">
        <v>64</v>
      </c>
      <c r="B907">
        <v>6576</v>
      </c>
      <c r="C907">
        <v>389984.26</v>
      </c>
      <c r="D907">
        <v>7405830.3099999996</v>
      </c>
      <c r="E907">
        <v>2</v>
      </c>
      <c r="F907">
        <v>769.45</v>
      </c>
      <c r="G907">
        <v>766.27191800000003</v>
      </c>
      <c r="H907">
        <v>1</v>
      </c>
      <c r="I907">
        <v>1</v>
      </c>
      <c r="J907">
        <v>3.1780819999999999</v>
      </c>
      <c r="K907">
        <f t="shared" si="55"/>
        <v>3.1780819999999999</v>
      </c>
      <c r="L907">
        <f t="shared" si="56"/>
        <v>10.100205198724</v>
      </c>
      <c r="M907">
        <f t="shared" si="57"/>
        <v>10.100205198724</v>
      </c>
    </row>
    <row r="908" spans="1:13" x14ac:dyDescent="0.25">
      <c r="A908" t="s">
        <v>64</v>
      </c>
      <c r="B908">
        <v>6727</v>
      </c>
      <c r="C908">
        <v>389984.26</v>
      </c>
      <c r="D908">
        <v>7405830.3099999996</v>
      </c>
      <c r="E908">
        <v>2</v>
      </c>
      <c r="F908">
        <v>769.45</v>
      </c>
      <c r="G908">
        <v>766.56258600000001</v>
      </c>
      <c r="H908">
        <v>1</v>
      </c>
      <c r="I908">
        <v>1</v>
      </c>
      <c r="J908">
        <v>2.8874140000000001</v>
      </c>
      <c r="K908">
        <f t="shared" si="55"/>
        <v>2.8874140000000001</v>
      </c>
      <c r="L908">
        <f t="shared" si="56"/>
        <v>8.3371596073960017</v>
      </c>
      <c r="M908">
        <f t="shared" si="57"/>
        <v>8.3371596073960017</v>
      </c>
    </row>
    <row r="909" spans="1:13" x14ac:dyDescent="0.25">
      <c r="A909" t="s">
        <v>64</v>
      </c>
      <c r="B909">
        <v>6880</v>
      </c>
      <c r="C909">
        <v>389984.26</v>
      </c>
      <c r="D909">
        <v>7405830.3099999996</v>
      </c>
      <c r="E909">
        <v>2</v>
      </c>
      <c r="F909">
        <v>778.29</v>
      </c>
      <c r="G909">
        <v>766.86047699999995</v>
      </c>
      <c r="H909">
        <v>1</v>
      </c>
      <c r="I909">
        <v>1</v>
      </c>
      <c r="J909">
        <v>11.429523</v>
      </c>
      <c r="K909">
        <f t="shared" si="55"/>
        <v>11.429523</v>
      </c>
      <c r="L909">
        <f t="shared" si="56"/>
        <v>130.63399600752899</v>
      </c>
      <c r="M909">
        <f t="shared" si="57"/>
        <v>130.63399600752899</v>
      </c>
    </row>
    <row r="910" spans="1:13" x14ac:dyDescent="0.25">
      <c r="A910" t="s">
        <v>64</v>
      </c>
      <c r="B910">
        <v>6921</v>
      </c>
      <c r="C910">
        <v>389984.26</v>
      </c>
      <c r="D910">
        <v>7405830.3099999996</v>
      </c>
      <c r="E910">
        <v>2</v>
      </c>
      <c r="F910">
        <v>766.99</v>
      </c>
      <c r="G910">
        <v>766.94069200000001</v>
      </c>
      <c r="H910">
        <v>1</v>
      </c>
      <c r="I910">
        <v>1</v>
      </c>
      <c r="J910">
        <v>4.9307999999999998E-2</v>
      </c>
      <c r="K910">
        <f t="shared" si="55"/>
        <v>4.9307999999999998E-2</v>
      </c>
      <c r="L910">
        <f t="shared" si="56"/>
        <v>2.4312788639999998E-3</v>
      </c>
      <c r="M910">
        <f t="shared" si="57"/>
        <v>2.4312788639999998E-3</v>
      </c>
    </row>
    <row r="911" spans="1:13" x14ac:dyDescent="0.25">
      <c r="A911" t="s">
        <v>64</v>
      </c>
      <c r="B911">
        <v>6941</v>
      </c>
      <c r="C911">
        <v>389984.26</v>
      </c>
      <c r="D911">
        <v>7405830.3099999996</v>
      </c>
      <c r="E911">
        <v>2</v>
      </c>
      <c r="F911">
        <v>770.99</v>
      </c>
      <c r="G911">
        <v>766.97982400000001</v>
      </c>
      <c r="H911">
        <v>1</v>
      </c>
      <c r="I911">
        <v>1</v>
      </c>
      <c r="J911">
        <v>4.0101760000000004</v>
      </c>
      <c r="K911">
        <f t="shared" si="55"/>
        <v>4.0101760000000004</v>
      </c>
      <c r="L911">
        <f t="shared" si="56"/>
        <v>16.081511550976003</v>
      </c>
      <c r="M911">
        <f t="shared" si="57"/>
        <v>16.081511550976003</v>
      </c>
    </row>
    <row r="912" spans="1:13" x14ac:dyDescent="0.25">
      <c r="A912" t="s">
        <v>64</v>
      </c>
      <c r="B912">
        <v>6972</v>
      </c>
      <c r="C912">
        <v>389984.26</v>
      </c>
      <c r="D912">
        <v>7405830.3099999996</v>
      </c>
      <c r="E912">
        <v>2</v>
      </c>
      <c r="F912">
        <v>768.99</v>
      </c>
      <c r="G912">
        <v>767.04045399999995</v>
      </c>
      <c r="H912">
        <v>1</v>
      </c>
      <c r="I912">
        <v>1</v>
      </c>
      <c r="J912">
        <v>1.949546</v>
      </c>
      <c r="K912">
        <f t="shared" si="55"/>
        <v>1.949546</v>
      </c>
      <c r="L912">
        <f t="shared" si="56"/>
        <v>3.8007296061160001</v>
      </c>
      <c r="M912">
        <f t="shared" si="57"/>
        <v>3.8007296061160001</v>
      </c>
    </row>
    <row r="913" spans="1:13" x14ac:dyDescent="0.25">
      <c r="A913" t="s">
        <v>64</v>
      </c>
      <c r="B913">
        <v>7000</v>
      </c>
      <c r="C913">
        <v>389984.26</v>
      </c>
      <c r="D913">
        <v>7405830.3099999996</v>
      </c>
      <c r="E913">
        <v>2</v>
      </c>
      <c r="F913">
        <v>769.99</v>
      </c>
      <c r="G913">
        <v>767.09519299999999</v>
      </c>
      <c r="H913">
        <v>1</v>
      </c>
      <c r="I913">
        <v>1</v>
      </c>
      <c r="J913">
        <v>2.8948070000000001</v>
      </c>
      <c r="K913">
        <f t="shared" si="55"/>
        <v>2.8948070000000001</v>
      </c>
      <c r="L913">
        <f t="shared" si="56"/>
        <v>8.3799075672490009</v>
      </c>
      <c r="M913">
        <f t="shared" si="57"/>
        <v>8.3799075672490009</v>
      </c>
    </row>
    <row r="914" spans="1:13" x14ac:dyDescent="0.25">
      <c r="A914" t="s">
        <v>64</v>
      </c>
      <c r="B914">
        <v>7031</v>
      </c>
      <c r="C914">
        <v>389984.26</v>
      </c>
      <c r="D914">
        <v>7405830.3099999996</v>
      </c>
      <c r="E914">
        <v>2</v>
      </c>
      <c r="F914">
        <v>768.99</v>
      </c>
      <c r="G914">
        <v>767.15575200000001</v>
      </c>
      <c r="H914">
        <v>1</v>
      </c>
      <c r="I914">
        <v>1</v>
      </c>
      <c r="J914">
        <v>1.8342480000000001</v>
      </c>
      <c r="K914">
        <f t="shared" si="55"/>
        <v>1.8342480000000001</v>
      </c>
      <c r="L914">
        <f t="shared" si="56"/>
        <v>3.3644657255040005</v>
      </c>
      <c r="M914">
        <f t="shared" si="57"/>
        <v>3.3644657255040005</v>
      </c>
    </row>
    <row r="915" spans="1:13" x14ac:dyDescent="0.25">
      <c r="A915" t="s">
        <v>64</v>
      </c>
      <c r="B915">
        <v>7061</v>
      </c>
      <c r="C915">
        <v>389984.26</v>
      </c>
      <c r="D915">
        <v>7405830.3099999996</v>
      </c>
      <c r="E915">
        <v>2</v>
      </c>
      <c r="F915">
        <v>770.99</v>
      </c>
      <c r="G915">
        <v>767.214204</v>
      </c>
      <c r="H915">
        <v>1</v>
      </c>
      <c r="I915">
        <v>1</v>
      </c>
      <c r="J915">
        <v>3.7757960000000002</v>
      </c>
      <c r="K915">
        <f t="shared" si="55"/>
        <v>3.7757960000000002</v>
      </c>
      <c r="L915">
        <f t="shared" si="56"/>
        <v>14.256635433616001</v>
      </c>
      <c r="M915">
        <f t="shared" si="57"/>
        <v>14.256635433616001</v>
      </c>
    </row>
    <row r="916" spans="1:13" x14ac:dyDescent="0.25">
      <c r="A916" t="s">
        <v>64</v>
      </c>
      <c r="B916">
        <v>7092</v>
      </c>
      <c r="C916">
        <v>389984.26</v>
      </c>
      <c r="D916">
        <v>7405830.3099999996</v>
      </c>
      <c r="E916">
        <v>2</v>
      </c>
      <c r="F916">
        <v>771.99</v>
      </c>
      <c r="G916">
        <v>767.27451799999994</v>
      </c>
      <c r="H916">
        <v>1</v>
      </c>
      <c r="I916">
        <v>1</v>
      </c>
      <c r="J916">
        <v>4.7154819999999997</v>
      </c>
      <c r="K916">
        <f t="shared" si="55"/>
        <v>4.7154819999999997</v>
      </c>
      <c r="L916">
        <f t="shared" si="56"/>
        <v>22.235770492323997</v>
      </c>
      <c r="M916">
        <f t="shared" si="57"/>
        <v>22.235770492323997</v>
      </c>
    </row>
    <row r="917" spans="1:13" x14ac:dyDescent="0.25">
      <c r="A917" t="s">
        <v>64</v>
      </c>
      <c r="B917">
        <v>7122</v>
      </c>
      <c r="C917">
        <v>389984.26</v>
      </c>
      <c r="D917">
        <v>7405830.3099999996</v>
      </c>
      <c r="E917">
        <v>2</v>
      </c>
      <c r="F917">
        <v>771.49</v>
      </c>
      <c r="G917">
        <v>767.33268899999996</v>
      </c>
      <c r="H917">
        <v>1</v>
      </c>
      <c r="I917">
        <v>1</v>
      </c>
      <c r="J917">
        <v>4.157311</v>
      </c>
      <c r="K917">
        <f t="shared" si="55"/>
        <v>4.157311</v>
      </c>
      <c r="L917">
        <f t="shared" si="56"/>
        <v>17.283234750721</v>
      </c>
      <c r="M917">
        <f t="shared" si="57"/>
        <v>17.283234750721</v>
      </c>
    </row>
    <row r="918" spans="1:13" x14ac:dyDescent="0.25">
      <c r="A918" t="s">
        <v>64</v>
      </c>
      <c r="B918">
        <v>7153</v>
      </c>
      <c r="C918">
        <v>389984.26</v>
      </c>
      <c r="D918">
        <v>7405830.3099999996</v>
      </c>
      <c r="E918">
        <v>2</v>
      </c>
      <c r="F918">
        <v>771.39</v>
      </c>
      <c r="G918">
        <v>767.39263900000003</v>
      </c>
      <c r="H918">
        <v>1</v>
      </c>
      <c r="I918">
        <v>1</v>
      </c>
      <c r="J918">
        <v>3.9973610000000002</v>
      </c>
      <c r="K918">
        <f t="shared" si="55"/>
        <v>3.9973610000000002</v>
      </c>
      <c r="L918">
        <f t="shared" si="56"/>
        <v>15.978894964321002</v>
      </c>
      <c r="M918">
        <f t="shared" si="57"/>
        <v>15.978894964321002</v>
      </c>
    </row>
    <row r="919" spans="1:13" x14ac:dyDescent="0.25">
      <c r="A919" t="s">
        <v>64</v>
      </c>
      <c r="B919">
        <v>7184</v>
      </c>
      <c r="C919">
        <v>389984.26</v>
      </c>
      <c r="D919">
        <v>7405830.3099999996</v>
      </c>
      <c r="E919">
        <v>2</v>
      </c>
      <c r="F919">
        <v>771.99</v>
      </c>
      <c r="G919">
        <v>767.45230100000003</v>
      </c>
      <c r="H919">
        <v>1</v>
      </c>
      <c r="I919">
        <v>1</v>
      </c>
      <c r="J919">
        <v>4.5376989999999999</v>
      </c>
      <c r="K919">
        <f t="shared" si="55"/>
        <v>4.5376989999999999</v>
      </c>
      <c r="L919">
        <f t="shared" si="56"/>
        <v>20.590712214600998</v>
      </c>
      <c r="M919">
        <f t="shared" si="57"/>
        <v>20.590712214600998</v>
      </c>
    </row>
    <row r="920" spans="1:13" x14ac:dyDescent="0.25">
      <c r="A920" t="s">
        <v>64</v>
      </c>
      <c r="B920">
        <v>7214</v>
      </c>
      <c r="C920">
        <v>389984.26</v>
      </c>
      <c r="D920">
        <v>7405830.3099999996</v>
      </c>
      <c r="E920">
        <v>2</v>
      </c>
      <c r="F920">
        <v>771.99</v>
      </c>
      <c r="G920">
        <v>767.50978599999996</v>
      </c>
      <c r="H920">
        <v>1</v>
      </c>
      <c r="I920">
        <v>1</v>
      </c>
      <c r="J920">
        <v>4.4802140000000001</v>
      </c>
      <c r="K920">
        <f t="shared" si="55"/>
        <v>4.4802140000000001</v>
      </c>
      <c r="L920">
        <f t="shared" si="56"/>
        <v>20.072317485796003</v>
      </c>
      <c r="M920">
        <f t="shared" si="57"/>
        <v>20.072317485796003</v>
      </c>
    </row>
    <row r="921" spans="1:13" x14ac:dyDescent="0.25">
      <c r="A921" t="s">
        <v>64</v>
      </c>
      <c r="B921">
        <v>7245</v>
      </c>
      <c r="C921">
        <v>389984.26</v>
      </c>
      <c r="D921">
        <v>7405830.3099999996</v>
      </c>
      <c r="E921">
        <v>2</v>
      </c>
      <c r="F921">
        <v>770.99</v>
      </c>
      <c r="G921">
        <v>767.56885899999997</v>
      </c>
      <c r="H921">
        <v>1</v>
      </c>
      <c r="I921">
        <v>1</v>
      </c>
      <c r="J921">
        <v>3.421141</v>
      </c>
      <c r="K921">
        <f t="shared" si="55"/>
        <v>3.421141</v>
      </c>
      <c r="L921">
        <f t="shared" si="56"/>
        <v>11.704205741880999</v>
      </c>
      <c r="M921">
        <f t="shared" si="57"/>
        <v>11.704205741880999</v>
      </c>
    </row>
    <row r="922" spans="1:13" x14ac:dyDescent="0.25">
      <c r="A922" t="s">
        <v>64</v>
      </c>
      <c r="B922">
        <v>7275</v>
      </c>
      <c r="C922">
        <v>389984.26</v>
      </c>
      <c r="D922">
        <v>7405830.3099999996</v>
      </c>
      <c r="E922">
        <v>2</v>
      </c>
      <c r="F922">
        <v>771.89</v>
      </c>
      <c r="G922">
        <v>767.62563399999999</v>
      </c>
      <c r="H922">
        <v>1</v>
      </c>
      <c r="I922">
        <v>1</v>
      </c>
      <c r="J922">
        <v>4.2643659999999999</v>
      </c>
      <c r="K922">
        <f t="shared" si="55"/>
        <v>4.2643659999999999</v>
      </c>
      <c r="L922">
        <f t="shared" si="56"/>
        <v>18.184817381955998</v>
      </c>
      <c r="M922">
        <f t="shared" si="57"/>
        <v>18.184817381955998</v>
      </c>
    </row>
    <row r="923" spans="1:13" x14ac:dyDescent="0.25">
      <c r="A923" t="s">
        <v>64</v>
      </c>
      <c r="B923">
        <v>7306</v>
      </c>
      <c r="C923">
        <v>389984.26</v>
      </c>
      <c r="D923">
        <v>7405830.3099999996</v>
      </c>
      <c r="E923">
        <v>2</v>
      </c>
      <c r="F923">
        <v>771.99</v>
      </c>
      <c r="G923">
        <v>767.68390299999999</v>
      </c>
      <c r="H923">
        <v>1</v>
      </c>
      <c r="I923">
        <v>1</v>
      </c>
      <c r="J923">
        <v>4.3060970000000003</v>
      </c>
      <c r="K923">
        <f t="shared" si="55"/>
        <v>4.3060970000000003</v>
      </c>
      <c r="L923">
        <f t="shared" si="56"/>
        <v>18.542471373409004</v>
      </c>
      <c r="M923">
        <f t="shared" si="57"/>
        <v>18.542471373409004</v>
      </c>
    </row>
    <row r="924" spans="1:13" x14ac:dyDescent="0.25">
      <c r="A924" t="s">
        <v>64</v>
      </c>
      <c r="B924">
        <v>7337</v>
      </c>
      <c r="C924">
        <v>389984.26</v>
      </c>
      <c r="D924">
        <v>7405830.3099999996</v>
      </c>
      <c r="E924">
        <v>2</v>
      </c>
      <c r="F924">
        <v>771.19</v>
      </c>
      <c r="G924">
        <v>767.74170400000003</v>
      </c>
      <c r="H924">
        <v>1</v>
      </c>
      <c r="I924">
        <v>1</v>
      </c>
      <c r="J924">
        <v>3.448296</v>
      </c>
      <c r="K924">
        <f t="shared" si="55"/>
        <v>3.448296</v>
      </c>
      <c r="L924">
        <f t="shared" si="56"/>
        <v>11.890745303616001</v>
      </c>
      <c r="M924">
        <f t="shared" si="57"/>
        <v>11.890745303616001</v>
      </c>
    </row>
    <row r="925" spans="1:13" x14ac:dyDescent="0.25">
      <c r="A925" t="s">
        <v>64</v>
      </c>
      <c r="B925">
        <v>7365</v>
      </c>
      <c r="C925">
        <v>389984.26</v>
      </c>
      <c r="D925">
        <v>7405830.3099999996</v>
      </c>
      <c r="E925">
        <v>2</v>
      </c>
      <c r="F925">
        <v>772.39</v>
      </c>
      <c r="G925">
        <v>767.79350599999998</v>
      </c>
      <c r="H925">
        <v>1</v>
      </c>
      <c r="I925">
        <v>1</v>
      </c>
      <c r="J925">
        <v>4.5964939999999999</v>
      </c>
      <c r="K925">
        <f t="shared" si="55"/>
        <v>4.5964939999999999</v>
      </c>
      <c r="L925">
        <f t="shared" si="56"/>
        <v>21.127757092035999</v>
      </c>
      <c r="M925">
        <f t="shared" si="57"/>
        <v>21.127757092035999</v>
      </c>
    </row>
    <row r="926" spans="1:13" x14ac:dyDescent="0.25">
      <c r="A926" t="s">
        <v>64</v>
      </c>
      <c r="B926">
        <v>7396</v>
      </c>
      <c r="C926">
        <v>389984.26</v>
      </c>
      <c r="D926">
        <v>7405830.3099999996</v>
      </c>
      <c r="E926">
        <v>2</v>
      </c>
      <c r="F926">
        <v>772.49</v>
      </c>
      <c r="G926">
        <v>767.85030300000005</v>
      </c>
      <c r="H926">
        <v>1</v>
      </c>
      <c r="I926">
        <v>1</v>
      </c>
      <c r="J926">
        <v>4.639697</v>
      </c>
      <c r="K926">
        <f t="shared" si="55"/>
        <v>4.639697</v>
      </c>
      <c r="L926">
        <f t="shared" si="56"/>
        <v>21.526788251808998</v>
      </c>
      <c r="M926">
        <f t="shared" si="57"/>
        <v>21.526788251808998</v>
      </c>
    </row>
    <row r="927" spans="1:13" x14ac:dyDescent="0.25">
      <c r="A927" t="s">
        <v>64</v>
      </c>
      <c r="B927">
        <v>7426</v>
      </c>
      <c r="C927">
        <v>389984.26</v>
      </c>
      <c r="D927">
        <v>7405830.3099999996</v>
      </c>
      <c r="E927">
        <v>2</v>
      </c>
      <c r="F927">
        <v>772.49</v>
      </c>
      <c r="G927">
        <v>767.90472399999999</v>
      </c>
      <c r="H927">
        <v>1</v>
      </c>
      <c r="I927">
        <v>1</v>
      </c>
      <c r="J927">
        <v>4.5852760000000004</v>
      </c>
      <c r="K927">
        <f t="shared" si="55"/>
        <v>4.5852760000000004</v>
      </c>
      <c r="L927">
        <f t="shared" si="56"/>
        <v>21.024755996176005</v>
      </c>
      <c r="M927">
        <f t="shared" si="57"/>
        <v>21.024755996176005</v>
      </c>
    </row>
    <row r="928" spans="1:13" x14ac:dyDescent="0.25">
      <c r="A928" t="s">
        <v>64</v>
      </c>
      <c r="B928">
        <v>7457</v>
      </c>
      <c r="C928">
        <v>389984.26</v>
      </c>
      <c r="D928">
        <v>7405830.3099999996</v>
      </c>
      <c r="E928">
        <v>2</v>
      </c>
      <c r="F928">
        <v>772.19</v>
      </c>
      <c r="G928">
        <v>767.96039199999996</v>
      </c>
      <c r="H928">
        <v>1</v>
      </c>
      <c r="I928">
        <v>1</v>
      </c>
      <c r="J928">
        <v>4.2296079999999998</v>
      </c>
      <c r="K928">
        <f t="shared" si="55"/>
        <v>4.2296079999999998</v>
      </c>
      <c r="L928">
        <f t="shared" si="56"/>
        <v>17.889583833663998</v>
      </c>
      <c r="M928">
        <f t="shared" si="57"/>
        <v>17.889583833663998</v>
      </c>
    </row>
    <row r="929" spans="1:13" x14ac:dyDescent="0.25">
      <c r="A929" t="s">
        <v>64</v>
      </c>
      <c r="B929">
        <v>7487</v>
      </c>
      <c r="C929">
        <v>389984.26</v>
      </c>
      <c r="D929">
        <v>7405830.3099999996</v>
      </c>
      <c r="E929">
        <v>2</v>
      </c>
      <c r="F929">
        <v>772.69</v>
      </c>
      <c r="G929">
        <v>768.01370399999996</v>
      </c>
      <c r="H929">
        <v>1</v>
      </c>
      <c r="I929">
        <v>1</v>
      </c>
      <c r="J929">
        <v>4.6762959999999998</v>
      </c>
      <c r="K929">
        <f t="shared" si="55"/>
        <v>4.6762959999999998</v>
      </c>
      <c r="L929">
        <f t="shared" si="56"/>
        <v>21.867744279615998</v>
      </c>
      <c r="M929">
        <f t="shared" si="57"/>
        <v>21.867744279615998</v>
      </c>
    </row>
    <row r="930" spans="1:13" x14ac:dyDescent="0.25">
      <c r="A930" t="s">
        <v>64</v>
      </c>
      <c r="B930">
        <v>7518</v>
      </c>
      <c r="C930">
        <v>389984.26</v>
      </c>
      <c r="D930">
        <v>7405830.3099999996</v>
      </c>
      <c r="E930">
        <v>2</v>
      </c>
      <c r="F930">
        <v>772.49</v>
      </c>
      <c r="G930">
        <v>768.06820300000004</v>
      </c>
      <c r="H930">
        <v>1</v>
      </c>
      <c r="I930">
        <v>1</v>
      </c>
      <c r="J930">
        <v>4.4217969999999998</v>
      </c>
      <c r="K930">
        <f t="shared" si="55"/>
        <v>4.4217969999999998</v>
      </c>
      <c r="L930">
        <f t="shared" si="56"/>
        <v>19.552288709208998</v>
      </c>
      <c r="M930">
        <f t="shared" si="57"/>
        <v>19.552288709208998</v>
      </c>
    </row>
    <row r="931" spans="1:13" x14ac:dyDescent="0.25">
      <c r="A931" t="s">
        <v>64</v>
      </c>
      <c r="B931">
        <v>7549</v>
      </c>
      <c r="C931">
        <v>389984.26</v>
      </c>
      <c r="D931">
        <v>7405830.3099999996</v>
      </c>
      <c r="E931">
        <v>2</v>
      </c>
      <c r="F931">
        <v>772.79</v>
      </c>
      <c r="G931">
        <v>768.12215700000002</v>
      </c>
      <c r="H931">
        <v>1</v>
      </c>
      <c r="I931">
        <v>1</v>
      </c>
      <c r="J931">
        <v>4.6678430000000004</v>
      </c>
      <c r="K931">
        <f t="shared" si="55"/>
        <v>4.6678430000000004</v>
      </c>
      <c r="L931">
        <f t="shared" si="56"/>
        <v>21.788758272649005</v>
      </c>
      <c r="M931">
        <f t="shared" si="57"/>
        <v>21.788758272649005</v>
      </c>
    </row>
    <row r="932" spans="1:13" x14ac:dyDescent="0.25">
      <c r="A932" t="s">
        <v>64</v>
      </c>
      <c r="B932">
        <v>7579</v>
      </c>
      <c r="C932">
        <v>389984.26</v>
      </c>
      <c r="D932">
        <v>7405830.3099999996</v>
      </c>
      <c r="E932">
        <v>2</v>
      </c>
      <c r="F932">
        <v>772.99</v>
      </c>
      <c r="G932">
        <v>768.17381999999998</v>
      </c>
      <c r="H932">
        <v>1</v>
      </c>
      <c r="I932">
        <v>1</v>
      </c>
      <c r="J932">
        <v>4.8161800000000001</v>
      </c>
      <c r="K932">
        <f t="shared" si="55"/>
        <v>4.8161800000000001</v>
      </c>
      <c r="L932">
        <f t="shared" si="56"/>
        <v>23.1955897924</v>
      </c>
      <c r="M932">
        <f t="shared" si="57"/>
        <v>23.1955897924</v>
      </c>
    </row>
    <row r="933" spans="1:13" x14ac:dyDescent="0.25">
      <c r="A933" t="s">
        <v>64</v>
      </c>
      <c r="B933">
        <v>7610</v>
      </c>
      <c r="C933">
        <v>389984.26</v>
      </c>
      <c r="D933">
        <v>7405830.3099999996</v>
      </c>
      <c r="E933">
        <v>2</v>
      </c>
      <c r="F933">
        <v>772.89</v>
      </c>
      <c r="G933">
        <v>768.22655499999996</v>
      </c>
      <c r="H933">
        <v>1</v>
      </c>
      <c r="I933">
        <v>1</v>
      </c>
      <c r="J933">
        <v>4.6634450000000003</v>
      </c>
      <c r="K933">
        <f t="shared" si="55"/>
        <v>4.6634450000000003</v>
      </c>
      <c r="L933">
        <f t="shared" si="56"/>
        <v>21.747719268025001</v>
      </c>
      <c r="M933">
        <f t="shared" si="57"/>
        <v>21.747719268025001</v>
      </c>
    </row>
    <row r="934" spans="1:13" x14ac:dyDescent="0.25">
      <c r="A934" t="s">
        <v>64</v>
      </c>
      <c r="B934">
        <v>7640</v>
      </c>
      <c r="C934">
        <v>389984.26</v>
      </c>
      <c r="D934">
        <v>7405830.3099999996</v>
      </c>
      <c r="E934">
        <v>2</v>
      </c>
      <c r="F934">
        <v>772.99</v>
      </c>
      <c r="G934">
        <v>768.27708800000005</v>
      </c>
      <c r="H934">
        <v>1</v>
      </c>
      <c r="I934">
        <v>1</v>
      </c>
      <c r="J934">
        <v>4.7129120000000002</v>
      </c>
      <c r="K934">
        <f t="shared" si="55"/>
        <v>4.7129120000000002</v>
      </c>
      <c r="L934">
        <f t="shared" si="56"/>
        <v>22.211539519744001</v>
      </c>
      <c r="M934">
        <f t="shared" si="57"/>
        <v>22.211539519744001</v>
      </c>
    </row>
    <row r="935" spans="1:13" x14ac:dyDescent="0.25">
      <c r="A935" t="s">
        <v>64</v>
      </c>
      <c r="B935">
        <v>7671</v>
      </c>
      <c r="C935">
        <v>389984.26</v>
      </c>
      <c r="D935">
        <v>7405830.3099999996</v>
      </c>
      <c r="E935">
        <v>2</v>
      </c>
      <c r="F935">
        <v>772.99</v>
      </c>
      <c r="G935">
        <v>768.32865100000004</v>
      </c>
      <c r="H935">
        <v>1</v>
      </c>
      <c r="I935">
        <v>1</v>
      </c>
      <c r="J935">
        <v>4.6613490000000004</v>
      </c>
      <c r="K935">
        <f t="shared" si="55"/>
        <v>4.6613490000000004</v>
      </c>
      <c r="L935">
        <f t="shared" si="56"/>
        <v>21.728174499801003</v>
      </c>
      <c r="M935">
        <f t="shared" si="57"/>
        <v>21.728174499801003</v>
      </c>
    </row>
    <row r="936" spans="1:13" x14ac:dyDescent="0.25">
      <c r="A936" t="s">
        <v>64</v>
      </c>
      <c r="B936">
        <v>7702</v>
      </c>
      <c r="C936">
        <v>389984.26</v>
      </c>
      <c r="D936">
        <v>7405830.3099999996</v>
      </c>
      <c r="E936">
        <v>2</v>
      </c>
      <c r="F936">
        <v>773.09</v>
      </c>
      <c r="G936">
        <v>768.37960499999997</v>
      </c>
      <c r="H936">
        <v>1</v>
      </c>
      <c r="I936">
        <v>1</v>
      </c>
      <c r="J936">
        <v>4.7103950000000001</v>
      </c>
      <c r="K936">
        <f t="shared" si="55"/>
        <v>4.7103950000000001</v>
      </c>
      <c r="L936">
        <f t="shared" si="56"/>
        <v>22.187821056025001</v>
      </c>
      <c r="M936">
        <f t="shared" si="57"/>
        <v>22.187821056025001</v>
      </c>
    </row>
    <row r="937" spans="1:13" x14ac:dyDescent="0.25">
      <c r="A937" t="s">
        <v>64</v>
      </c>
      <c r="B937">
        <v>7731</v>
      </c>
      <c r="C937">
        <v>389984.26</v>
      </c>
      <c r="D937">
        <v>7405830.3099999996</v>
      </c>
      <c r="E937">
        <v>2</v>
      </c>
      <c r="F937">
        <v>773.19</v>
      </c>
      <c r="G937">
        <v>768.42675399999996</v>
      </c>
      <c r="H937">
        <v>1</v>
      </c>
      <c r="I937">
        <v>1</v>
      </c>
      <c r="J937">
        <v>4.7632459999999996</v>
      </c>
      <c r="K937">
        <f t="shared" si="55"/>
        <v>4.7632459999999996</v>
      </c>
      <c r="L937">
        <f t="shared" si="56"/>
        <v>22.688512456515998</v>
      </c>
      <c r="M937">
        <f t="shared" si="57"/>
        <v>22.688512456515998</v>
      </c>
    </row>
    <row r="938" spans="1:13" x14ac:dyDescent="0.25">
      <c r="A938" t="s">
        <v>64</v>
      </c>
      <c r="B938">
        <v>7762</v>
      </c>
      <c r="C938">
        <v>389984.26</v>
      </c>
      <c r="D938">
        <v>7405830.3099999996</v>
      </c>
      <c r="E938">
        <v>2</v>
      </c>
      <c r="F938">
        <v>776.19</v>
      </c>
      <c r="G938">
        <v>768.47644600000001</v>
      </c>
      <c r="H938">
        <v>1</v>
      </c>
      <c r="I938">
        <v>1</v>
      </c>
      <c r="J938">
        <v>7.7135540000000002</v>
      </c>
      <c r="K938">
        <f t="shared" si="55"/>
        <v>7.7135540000000002</v>
      </c>
      <c r="L938">
        <f t="shared" si="56"/>
        <v>59.498915310916004</v>
      </c>
      <c r="M938">
        <f t="shared" si="57"/>
        <v>59.498915310916004</v>
      </c>
    </row>
    <row r="939" spans="1:13" x14ac:dyDescent="0.25">
      <c r="A939" t="s">
        <v>64</v>
      </c>
      <c r="B939">
        <v>7792</v>
      </c>
      <c r="C939">
        <v>389984.26</v>
      </c>
      <c r="D939">
        <v>7405830.3099999996</v>
      </c>
      <c r="E939">
        <v>2</v>
      </c>
      <c r="F939">
        <v>773.29</v>
      </c>
      <c r="G939">
        <v>768.52394700000002</v>
      </c>
      <c r="H939">
        <v>1</v>
      </c>
      <c r="I939">
        <v>1</v>
      </c>
      <c r="J939">
        <v>4.7660530000000003</v>
      </c>
      <c r="K939">
        <f t="shared" si="55"/>
        <v>4.7660530000000003</v>
      </c>
      <c r="L939">
        <f t="shared" si="56"/>
        <v>22.715261198809003</v>
      </c>
      <c r="M939">
        <f t="shared" si="57"/>
        <v>22.715261198809003</v>
      </c>
    </row>
    <row r="940" spans="1:13" x14ac:dyDescent="0.25">
      <c r="A940" t="s">
        <v>64</v>
      </c>
      <c r="B940">
        <v>7823</v>
      </c>
      <c r="C940">
        <v>389984.26</v>
      </c>
      <c r="D940">
        <v>7405830.3099999996</v>
      </c>
      <c r="E940">
        <v>2</v>
      </c>
      <c r="F940">
        <v>773.39</v>
      </c>
      <c r="G940">
        <v>768.57230000000004</v>
      </c>
      <c r="H940">
        <v>1</v>
      </c>
      <c r="I940">
        <v>1</v>
      </c>
      <c r="J940">
        <v>4.8177000000000003</v>
      </c>
      <c r="K940">
        <f t="shared" si="55"/>
        <v>4.8177000000000003</v>
      </c>
      <c r="L940">
        <f t="shared" si="56"/>
        <v>23.210233290000001</v>
      </c>
      <c r="M940">
        <f t="shared" si="57"/>
        <v>23.210233290000001</v>
      </c>
    </row>
    <row r="941" spans="1:13" x14ac:dyDescent="0.25">
      <c r="A941" t="s">
        <v>64</v>
      </c>
      <c r="B941">
        <v>7853</v>
      </c>
      <c r="C941">
        <v>389984.26</v>
      </c>
      <c r="D941">
        <v>7405830.3099999996</v>
      </c>
      <c r="E941">
        <v>2</v>
      </c>
      <c r="F941">
        <v>773.39</v>
      </c>
      <c r="G941">
        <v>768.61847699999998</v>
      </c>
      <c r="H941">
        <v>1</v>
      </c>
      <c r="I941">
        <v>1</v>
      </c>
      <c r="J941">
        <v>4.7715230000000002</v>
      </c>
      <c r="K941">
        <f t="shared" si="55"/>
        <v>4.7715230000000002</v>
      </c>
      <c r="L941">
        <f t="shared" si="56"/>
        <v>22.767431739529002</v>
      </c>
      <c r="M941">
        <f t="shared" si="57"/>
        <v>22.767431739529002</v>
      </c>
    </row>
    <row r="942" spans="1:13" x14ac:dyDescent="0.25">
      <c r="A942" t="s">
        <v>64</v>
      </c>
      <c r="B942">
        <v>7884</v>
      </c>
      <c r="C942">
        <v>389984.26</v>
      </c>
      <c r="D942">
        <v>7405830.3099999996</v>
      </c>
      <c r="E942">
        <v>2</v>
      </c>
      <c r="F942">
        <v>774.39</v>
      </c>
      <c r="G942">
        <v>768.66543899999999</v>
      </c>
      <c r="H942">
        <v>1</v>
      </c>
      <c r="I942">
        <v>1</v>
      </c>
      <c r="J942">
        <v>5.7245609999999996</v>
      </c>
      <c r="K942">
        <f t="shared" si="55"/>
        <v>5.7245609999999996</v>
      </c>
      <c r="L942">
        <f t="shared" si="56"/>
        <v>32.770598642720998</v>
      </c>
      <c r="M942">
        <f t="shared" si="57"/>
        <v>32.770598642720998</v>
      </c>
    </row>
    <row r="943" spans="1:13" x14ac:dyDescent="0.25">
      <c r="A943" t="s">
        <v>64</v>
      </c>
      <c r="B943">
        <v>7915</v>
      </c>
      <c r="C943">
        <v>389984.26</v>
      </c>
      <c r="D943">
        <v>7405830.3099999996</v>
      </c>
      <c r="E943">
        <v>2</v>
      </c>
      <c r="F943">
        <v>773.69</v>
      </c>
      <c r="G943">
        <v>768.71163999999999</v>
      </c>
      <c r="H943">
        <v>1</v>
      </c>
      <c r="I943">
        <v>1</v>
      </c>
      <c r="J943">
        <v>4.9783600000000003</v>
      </c>
      <c r="K943">
        <f t="shared" si="55"/>
        <v>4.9783600000000003</v>
      </c>
      <c r="L943">
        <f t="shared" si="56"/>
        <v>24.784068289600004</v>
      </c>
      <c r="M943">
        <f t="shared" si="57"/>
        <v>24.784068289600004</v>
      </c>
    </row>
    <row r="944" spans="1:13" x14ac:dyDescent="0.25">
      <c r="A944" t="s">
        <v>64</v>
      </c>
      <c r="B944">
        <v>7945</v>
      </c>
      <c r="C944">
        <v>389984.26</v>
      </c>
      <c r="D944">
        <v>7405830.3099999996</v>
      </c>
      <c r="E944">
        <v>2</v>
      </c>
      <c r="F944">
        <v>773.49</v>
      </c>
      <c r="G944">
        <v>768.75574600000004</v>
      </c>
      <c r="H944">
        <v>1</v>
      </c>
      <c r="I944">
        <v>1</v>
      </c>
      <c r="J944">
        <v>4.734254</v>
      </c>
      <c r="K944">
        <f t="shared" si="55"/>
        <v>4.734254</v>
      </c>
      <c r="L944">
        <f t="shared" si="56"/>
        <v>22.413160936516</v>
      </c>
      <c r="M944">
        <f t="shared" si="57"/>
        <v>22.413160936516</v>
      </c>
    </row>
    <row r="945" spans="1:13" x14ac:dyDescent="0.25">
      <c r="A945" t="s">
        <v>64</v>
      </c>
      <c r="B945">
        <v>7976</v>
      </c>
      <c r="C945">
        <v>389984.26</v>
      </c>
      <c r="D945">
        <v>7405830.3099999996</v>
      </c>
      <c r="E945">
        <v>2</v>
      </c>
      <c r="F945">
        <v>773.49</v>
      </c>
      <c r="G945">
        <v>768.80051900000001</v>
      </c>
      <c r="H945">
        <v>1</v>
      </c>
      <c r="I945">
        <v>1</v>
      </c>
      <c r="J945">
        <v>4.6894809999999998</v>
      </c>
      <c r="K945">
        <f t="shared" si="55"/>
        <v>4.6894809999999998</v>
      </c>
      <c r="L945">
        <f t="shared" si="56"/>
        <v>21.991232049360999</v>
      </c>
      <c r="M945">
        <f t="shared" si="57"/>
        <v>21.991232049360999</v>
      </c>
    </row>
    <row r="946" spans="1:13" x14ac:dyDescent="0.25">
      <c r="A946" t="s">
        <v>64</v>
      </c>
      <c r="B946">
        <v>8006</v>
      </c>
      <c r="C946">
        <v>389984.26</v>
      </c>
      <c r="D946">
        <v>7405830.3099999996</v>
      </c>
      <c r="E946">
        <v>2</v>
      </c>
      <c r="F946">
        <v>775.39</v>
      </c>
      <c r="G946">
        <v>768.84321199999999</v>
      </c>
      <c r="H946">
        <v>1</v>
      </c>
      <c r="I946">
        <v>1</v>
      </c>
      <c r="J946">
        <v>6.5467880000000003</v>
      </c>
      <c r="K946">
        <f t="shared" si="55"/>
        <v>6.5467880000000003</v>
      </c>
      <c r="L946">
        <f t="shared" si="56"/>
        <v>42.860433116944002</v>
      </c>
      <c r="M946">
        <f t="shared" si="57"/>
        <v>42.860433116944002</v>
      </c>
    </row>
    <row r="947" spans="1:13" x14ac:dyDescent="0.25">
      <c r="A947" t="s">
        <v>64</v>
      </c>
      <c r="B947">
        <v>8037</v>
      </c>
      <c r="C947">
        <v>389984.26</v>
      </c>
      <c r="D947">
        <v>7405830.3099999996</v>
      </c>
      <c r="E947">
        <v>2</v>
      </c>
      <c r="F947">
        <v>773.69</v>
      </c>
      <c r="G947">
        <v>768.886573</v>
      </c>
      <c r="H947">
        <v>1</v>
      </c>
      <c r="I947">
        <v>1</v>
      </c>
      <c r="J947">
        <v>4.8034270000000001</v>
      </c>
      <c r="K947">
        <f t="shared" si="55"/>
        <v>4.8034270000000001</v>
      </c>
      <c r="L947">
        <f t="shared" si="56"/>
        <v>23.072910944329003</v>
      </c>
      <c r="M947">
        <f t="shared" si="57"/>
        <v>23.072910944329003</v>
      </c>
    </row>
    <row r="948" spans="1:13" x14ac:dyDescent="0.25">
      <c r="A948" t="s">
        <v>64</v>
      </c>
      <c r="B948">
        <v>8068</v>
      </c>
      <c r="C948">
        <v>389984.26</v>
      </c>
      <c r="D948">
        <v>7405830.3099999996</v>
      </c>
      <c r="E948">
        <v>2</v>
      </c>
      <c r="F948">
        <v>773.69</v>
      </c>
      <c r="G948">
        <v>768.929169</v>
      </c>
      <c r="H948">
        <v>1</v>
      </c>
      <c r="I948">
        <v>1</v>
      </c>
      <c r="J948">
        <v>4.7608309999999996</v>
      </c>
      <c r="K948">
        <f t="shared" si="55"/>
        <v>4.7608309999999996</v>
      </c>
      <c r="L948">
        <f t="shared" si="56"/>
        <v>22.665511810560997</v>
      </c>
      <c r="M948">
        <f t="shared" si="57"/>
        <v>22.665511810560997</v>
      </c>
    </row>
    <row r="949" spans="1:13" x14ac:dyDescent="0.25">
      <c r="A949" t="s">
        <v>64</v>
      </c>
      <c r="B949">
        <v>8096</v>
      </c>
      <c r="C949">
        <v>389984.26</v>
      </c>
      <c r="D949">
        <v>7405830.3099999996</v>
      </c>
      <c r="E949">
        <v>2</v>
      </c>
      <c r="F949">
        <v>773.79</v>
      </c>
      <c r="G949">
        <v>768.96706800000004</v>
      </c>
      <c r="H949">
        <v>1</v>
      </c>
      <c r="I949">
        <v>1</v>
      </c>
      <c r="J949">
        <v>4.8229319999999998</v>
      </c>
      <c r="K949">
        <f t="shared" si="55"/>
        <v>4.8229319999999998</v>
      </c>
      <c r="L949">
        <f t="shared" si="56"/>
        <v>23.260673076623998</v>
      </c>
      <c r="M949">
        <f t="shared" si="57"/>
        <v>23.260673076623998</v>
      </c>
    </row>
    <row r="950" spans="1:13" x14ac:dyDescent="0.25">
      <c r="A950" t="s">
        <v>64</v>
      </c>
      <c r="B950">
        <v>8127</v>
      </c>
      <c r="C950">
        <v>389984.26</v>
      </c>
      <c r="D950">
        <v>7405830.3099999996</v>
      </c>
      <c r="E950">
        <v>2</v>
      </c>
      <c r="F950">
        <v>774.89</v>
      </c>
      <c r="G950">
        <v>769.00829799999997</v>
      </c>
      <c r="H950">
        <v>1</v>
      </c>
      <c r="I950">
        <v>1</v>
      </c>
      <c r="J950">
        <v>5.8817019999999998</v>
      </c>
      <c r="K950">
        <f t="shared" si="55"/>
        <v>5.8817019999999998</v>
      </c>
      <c r="L950">
        <f t="shared" si="56"/>
        <v>34.594418416803997</v>
      </c>
      <c r="M950">
        <f t="shared" si="57"/>
        <v>34.594418416803997</v>
      </c>
    </row>
    <row r="951" spans="1:13" x14ac:dyDescent="0.25">
      <c r="A951" t="s">
        <v>64</v>
      </c>
      <c r="B951">
        <v>8157</v>
      </c>
      <c r="C951">
        <v>389984.26</v>
      </c>
      <c r="D951">
        <v>7405830.3099999996</v>
      </c>
      <c r="E951">
        <v>2</v>
      </c>
      <c r="F951">
        <v>773.89</v>
      </c>
      <c r="G951">
        <v>769.04751399999998</v>
      </c>
      <c r="H951">
        <v>1</v>
      </c>
      <c r="I951">
        <v>1</v>
      </c>
      <c r="J951">
        <v>4.8424860000000001</v>
      </c>
      <c r="K951">
        <f t="shared" si="55"/>
        <v>4.8424860000000001</v>
      </c>
      <c r="L951">
        <f t="shared" si="56"/>
        <v>23.449670660196002</v>
      </c>
      <c r="M951">
        <f t="shared" si="57"/>
        <v>23.449670660196002</v>
      </c>
    </row>
    <row r="952" spans="1:13" x14ac:dyDescent="0.25">
      <c r="A952" t="s">
        <v>64</v>
      </c>
      <c r="B952">
        <v>8188</v>
      </c>
      <c r="C952">
        <v>389984.26</v>
      </c>
      <c r="D952">
        <v>7405830.3099999996</v>
      </c>
      <c r="E952">
        <v>2</v>
      </c>
      <c r="F952">
        <v>773.19</v>
      </c>
      <c r="G952">
        <v>769.08729400000004</v>
      </c>
      <c r="H952">
        <v>1</v>
      </c>
      <c r="I952">
        <v>1</v>
      </c>
      <c r="J952">
        <v>4.1027060000000004</v>
      </c>
      <c r="K952">
        <f t="shared" si="55"/>
        <v>4.1027060000000004</v>
      </c>
      <c r="L952">
        <f t="shared" si="56"/>
        <v>16.832196522436004</v>
      </c>
      <c r="M952">
        <f t="shared" si="57"/>
        <v>16.832196522436004</v>
      </c>
    </row>
    <row r="953" spans="1:13" x14ac:dyDescent="0.25">
      <c r="A953" t="s">
        <v>64</v>
      </c>
      <c r="B953">
        <v>8218</v>
      </c>
      <c r="C953">
        <v>389984.26</v>
      </c>
      <c r="D953">
        <v>7405830.3099999996</v>
      </c>
      <c r="E953">
        <v>2</v>
      </c>
      <c r="F953">
        <v>775.09</v>
      </c>
      <c r="G953">
        <v>769.12506599999995</v>
      </c>
      <c r="H953">
        <v>1</v>
      </c>
      <c r="I953">
        <v>1</v>
      </c>
      <c r="J953">
        <v>5.9649340000000004</v>
      </c>
      <c r="K953">
        <f t="shared" si="55"/>
        <v>5.9649340000000004</v>
      </c>
      <c r="L953">
        <f t="shared" si="56"/>
        <v>35.580437624356001</v>
      </c>
      <c r="M953">
        <f t="shared" si="57"/>
        <v>35.580437624356001</v>
      </c>
    </row>
    <row r="954" spans="1:13" x14ac:dyDescent="0.25">
      <c r="A954" t="s">
        <v>64</v>
      </c>
      <c r="B954">
        <v>8249</v>
      </c>
      <c r="C954">
        <v>389984.26</v>
      </c>
      <c r="D954">
        <v>7405830.3099999996</v>
      </c>
      <c r="E954">
        <v>2</v>
      </c>
      <c r="F954">
        <v>773.79</v>
      </c>
      <c r="G954">
        <v>769.16338699999994</v>
      </c>
      <c r="H954">
        <v>1</v>
      </c>
      <c r="I954">
        <v>1</v>
      </c>
      <c r="J954">
        <v>4.6266129999999999</v>
      </c>
      <c r="K954">
        <f t="shared" si="55"/>
        <v>4.6266129999999999</v>
      </c>
      <c r="L954">
        <f t="shared" si="56"/>
        <v>21.405547851768997</v>
      </c>
      <c r="M954">
        <f t="shared" si="57"/>
        <v>21.405547851768997</v>
      </c>
    </row>
    <row r="955" spans="1:13" x14ac:dyDescent="0.25">
      <c r="A955" t="s">
        <v>64</v>
      </c>
      <c r="B955">
        <v>8280</v>
      </c>
      <c r="C955">
        <v>389984.26</v>
      </c>
      <c r="D955">
        <v>7405830.3099999996</v>
      </c>
      <c r="E955">
        <v>2</v>
      </c>
      <c r="F955">
        <v>774.19</v>
      </c>
      <c r="G955">
        <v>769.20098700000005</v>
      </c>
      <c r="H955">
        <v>1</v>
      </c>
      <c r="I955">
        <v>1</v>
      </c>
      <c r="J955">
        <v>4.9890129999999999</v>
      </c>
      <c r="K955">
        <f t="shared" si="55"/>
        <v>4.9890129999999999</v>
      </c>
      <c r="L955">
        <f t="shared" si="56"/>
        <v>24.890250714168999</v>
      </c>
      <c r="M955">
        <f t="shared" si="57"/>
        <v>24.890250714168999</v>
      </c>
    </row>
    <row r="956" spans="1:13" x14ac:dyDescent="0.25">
      <c r="A956" t="s">
        <v>64</v>
      </c>
      <c r="B956">
        <v>8310</v>
      </c>
      <c r="C956">
        <v>389984.26</v>
      </c>
      <c r="D956">
        <v>7405830.3099999996</v>
      </c>
      <c r="E956">
        <v>2</v>
      </c>
      <c r="F956">
        <v>774.29</v>
      </c>
      <c r="G956">
        <v>769.236673</v>
      </c>
      <c r="H956">
        <v>1</v>
      </c>
      <c r="I956">
        <v>1</v>
      </c>
      <c r="J956">
        <v>5.0533270000000003</v>
      </c>
      <c r="K956">
        <f t="shared" si="55"/>
        <v>5.0533270000000003</v>
      </c>
      <c r="L956">
        <f t="shared" si="56"/>
        <v>25.536113768929003</v>
      </c>
      <c r="M956">
        <f t="shared" si="57"/>
        <v>25.536113768929003</v>
      </c>
    </row>
    <row r="957" spans="1:13" x14ac:dyDescent="0.25">
      <c r="A957" t="s">
        <v>64</v>
      </c>
      <c r="B957">
        <v>8341</v>
      </c>
      <c r="C957">
        <v>389984.26</v>
      </c>
      <c r="D957">
        <v>7405830.3099999996</v>
      </c>
      <c r="E957">
        <v>2</v>
      </c>
      <c r="F957">
        <v>774.29</v>
      </c>
      <c r="G957">
        <v>769.27283699999998</v>
      </c>
      <c r="H957">
        <v>1</v>
      </c>
      <c r="I957">
        <v>1</v>
      </c>
      <c r="J957">
        <v>5.017163</v>
      </c>
      <c r="K957">
        <f t="shared" si="55"/>
        <v>5.017163</v>
      </c>
      <c r="L957">
        <f t="shared" si="56"/>
        <v>25.171924568569001</v>
      </c>
      <c r="M957">
        <f t="shared" si="57"/>
        <v>25.171924568569001</v>
      </c>
    </row>
    <row r="958" spans="1:13" x14ac:dyDescent="0.25">
      <c r="A958" t="s">
        <v>64</v>
      </c>
      <c r="B958">
        <v>8371</v>
      </c>
      <c r="C958">
        <v>389984.26</v>
      </c>
      <c r="D958">
        <v>7405830.3099999996</v>
      </c>
      <c r="E958">
        <v>2</v>
      </c>
      <c r="F958">
        <v>774.29</v>
      </c>
      <c r="G958">
        <v>769.30708000000004</v>
      </c>
      <c r="H958">
        <v>1</v>
      </c>
      <c r="I958">
        <v>1</v>
      </c>
      <c r="J958">
        <v>4.98292</v>
      </c>
      <c r="K958">
        <f t="shared" si="55"/>
        <v>4.98292</v>
      </c>
      <c r="L958">
        <f t="shared" si="56"/>
        <v>24.829491726400001</v>
      </c>
      <c r="M958">
        <f t="shared" si="57"/>
        <v>24.829491726400001</v>
      </c>
    </row>
    <row r="959" spans="1:13" x14ac:dyDescent="0.25">
      <c r="A959" t="s">
        <v>64</v>
      </c>
      <c r="B959">
        <v>8402</v>
      </c>
      <c r="C959">
        <v>389984.26</v>
      </c>
      <c r="D959">
        <v>7405830.3099999996</v>
      </c>
      <c r="E959">
        <v>2</v>
      </c>
      <c r="F959">
        <v>774.39</v>
      </c>
      <c r="G959">
        <v>769.34178799999995</v>
      </c>
      <c r="H959">
        <v>1</v>
      </c>
      <c r="I959">
        <v>1</v>
      </c>
      <c r="J959">
        <v>5.0482120000000004</v>
      </c>
      <c r="K959">
        <f t="shared" si="55"/>
        <v>5.0482120000000004</v>
      </c>
      <c r="L959">
        <f t="shared" si="56"/>
        <v>25.484444396944003</v>
      </c>
      <c r="M959">
        <f t="shared" si="57"/>
        <v>25.484444396944003</v>
      </c>
    </row>
    <row r="960" spans="1:13" x14ac:dyDescent="0.25">
      <c r="A960" t="s">
        <v>64</v>
      </c>
      <c r="B960">
        <v>8433</v>
      </c>
      <c r="C960">
        <v>389984.26</v>
      </c>
      <c r="D960">
        <v>7405830.3099999996</v>
      </c>
      <c r="E960">
        <v>2</v>
      </c>
      <c r="F960">
        <v>774.39</v>
      </c>
      <c r="G960">
        <v>769.37573399999997</v>
      </c>
      <c r="H960">
        <v>1</v>
      </c>
      <c r="I960">
        <v>1</v>
      </c>
      <c r="J960">
        <v>5.0142660000000001</v>
      </c>
      <c r="K960">
        <f t="shared" ref="K960:K1023" si="58">ABS(J960)</f>
        <v>5.0142660000000001</v>
      </c>
      <c r="L960">
        <f t="shared" ref="L960:L1023" si="59">K960^2</f>
        <v>25.142863518756002</v>
      </c>
      <c r="M960">
        <f t="shared" si="57"/>
        <v>25.142863518756002</v>
      </c>
    </row>
    <row r="961" spans="1:13" x14ac:dyDescent="0.25">
      <c r="A961" t="s">
        <v>64</v>
      </c>
      <c r="B961">
        <v>8461</v>
      </c>
      <c r="C961">
        <v>389984.26</v>
      </c>
      <c r="D961">
        <v>7405830.3099999996</v>
      </c>
      <c r="E961">
        <v>2</v>
      </c>
      <c r="F961">
        <v>774.49</v>
      </c>
      <c r="G961">
        <v>769.40580399999999</v>
      </c>
      <c r="H961">
        <v>1</v>
      </c>
      <c r="I961">
        <v>1</v>
      </c>
      <c r="J961">
        <v>5.0841960000000004</v>
      </c>
      <c r="K961">
        <f t="shared" si="58"/>
        <v>5.0841960000000004</v>
      </c>
      <c r="L961">
        <f t="shared" si="59"/>
        <v>25.849048966416003</v>
      </c>
      <c r="M961">
        <f t="shared" ref="M961:M1024" si="60">L961*H961</f>
        <v>25.849048966416003</v>
      </c>
    </row>
    <row r="962" spans="1:13" x14ac:dyDescent="0.25">
      <c r="A962" t="s">
        <v>64</v>
      </c>
      <c r="B962">
        <v>8492</v>
      </c>
      <c r="C962">
        <v>389984.26</v>
      </c>
      <c r="D962">
        <v>7405830.3099999996</v>
      </c>
      <c r="E962">
        <v>2</v>
      </c>
      <c r="F962">
        <v>773.19</v>
      </c>
      <c r="G962">
        <v>769.43837399999995</v>
      </c>
      <c r="H962">
        <v>1</v>
      </c>
      <c r="I962">
        <v>1</v>
      </c>
      <c r="J962">
        <v>3.7516259999999999</v>
      </c>
      <c r="K962">
        <f t="shared" si="58"/>
        <v>3.7516259999999999</v>
      </c>
      <c r="L962">
        <f t="shared" si="59"/>
        <v>14.074697643876</v>
      </c>
      <c r="M962">
        <f t="shared" si="60"/>
        <v>14.074697643876</v>
      </c>
    </row>
    <row r="963" spans="1:13" x14ac:dyDescent="0.25">
      <c r="A963" t="s">
        <v>64</v>
      </c>
      <c r="B963">
        <v>8522</v>
      </c>
      <c r="C963">
        <v>389984.26</v>
      </c>
      <c r="D963">
        <v>7405830.3099999996</v>
      </c>
      <c r="E963">
        <v>2</v>
      </c>
      <c r="F963">
        <v>775.99</v>
      </c>
      <c r="G963">
        <v>769.46919400000002</v>
      </c>
      <c r="H963">
        <v>1</v>
      </c>
      <c r="I963">
        <v>1</v>
      </c>
      <c r="J963">
        <v>6.5208060000000003</v>
      </c>
      <c r="K963">
        <f t="shared" si="58"/>
        <v>6.5208060000000003</v>
      </c>
      <c r="L963">
        <f t="shared" si="59"/>
        <v>42.520910889636006</v>
      </c>
      <c r="M963">
        <f t="shared" si="60"/>
        <v>42.520910889636006</v>
      </c>
    </row>
    <row r="964" spans="1:13" x14ac:dyDescent="0.25">
      <c r="A964" t="s">
        <v>64</v>
      </c>
      <c r="B964">
        <v>8553</v>
      </c>
      <c r="C964">
        <v>389984.26</v>
      </c>
      <c r="D964">
        <v>7405830.3099999996</v>
      </c>
      <c r="E964">
        <v>2</v>
      </c>
      <c r="F964">
        <v>773.79</v>
      </c>
      <c r="G964">
        <v>769.50032899999997</v>
      </c>
      <c r="H964">
        <v>1</v>
      </c>
      <c r="I964">
        <v>1</v>
      </c>
      <c r="J964">
        <v>4.2896710000000002</v>
      </c>
      <c r="K964">
        <f t="shared" si="58"/>
        <v>4.2896710000000002</v>
      </c>
      <c r="L964">
        <f t="shared" si="59"/>
        <v>18.401277288241001</v>
      </c>
      <c r="M964">
        <f t="shared" si="60"/>
        <v>18.401277288241001</v>
      </c>
    </row>
    <row r="965" spans="1:13" x14ac:dyDescent="0.25">
      <c r="A965" t="s">
        <v>64</v>
      </c>
      <c r="B965">
        <v>8583</v>
      </c>
      <c r="C965">
        <v>389984.26</v>
      </c>
      <c r="D965">
        <v>7405830.3099999996</v>
      </c>
      <c r="E965">
        <v>2</v>
      </c>
      <c r="F965">
        <v>774.69</v>
      </c>
      <c r="G965">
        <v>769.52977599999997</v>
      </c>
      <c r="H965">
        <v>1</v>
      </c>
      <c r="I965">
        <v>1</v>
      </c>
      <c r="J965">
        <v>5.1602240000000004</v>
      </c>
      <c r="K965">
        <f t="shared" si="58"/>
        <v>5.1602240000000004</v>
      </c>
      <c r="L965">
        <f t="shared" si="59"/>
        <v>26.627911730176002</v>
      </c>
      <c r="M965">
        <f t="shared" si="60"/>
        <v>26.627911730176002</v>
      </c>
    </row>
    <row r="966" spans="1:13" x14ac:dyDescent="0.25">
      <c r="A966" t="s">
        <v>64</v>
      </c>
      <c r="B966">
        <v>8614</v>
      </c>
      <c r="C966">
        <v>389984.26</v>
      </c>
      <c r="D966">
        <v>7405830.3099999996</v>
      </c>
      <c r="E966">
        <v>2</v>
      </c>
      <c r="F966">
        <v>774.79</v>
      </c>
      <c r="G966">
        <v>769.55949599999997</v>
      </c>
      <c r="H966">
        <v>1</v>
      </c>
      <c r="I966">
        <v>1</v>
      </c>
      <c r="J966">
        <v>5.2305039999999998</v>
      </c>
      <c r="K966">
        <f t="shared" si="58"/>
        <v>5.2305039999999998</v>
      </c>
      <c r="L966">
        <f t="shared" si="59"/>
        <v>27.358172094015998</v>
      </c>
      <c r="M966">
        <f t="shared" si="60"/>
        <v>27.358172094015998</v>
      </c>
    </row>
    <row r="967" spans="1:13" x14ac:dyDescent="0.25">
      <c r="A967" t="s">
        <v>64</v>
      </c>
      <c r="B967">
        <v>8645</v>
      </c>
      <c r="C967">
        <v>389984.26</v>
      </c>
      <c r="D967">
        <v>7405830.3099999996</v>
      </c>
      <c r="E967">
        <v>2</v>
      </c>
      <c r="F967">
        <v>774.79</v>
      </c>
      <c r="G967">
        <v>769.58848699999999</v>
      </c>
      <c r="H967">
        <v>1</v>
      </c>
      <c r="I967">
        <v>1</v>
      </c>
      <c r="J967">
        <v>5.2015130000000003</v>
      </c>
      <c r="K967">
        <f t="shared" si="58"/>
        <v>5.2015130000000003</v>
      </c>
      <c r="L967">
        <f t="shared" si="59"/>
        <v>27.055737489169005</v>
      </c>
      <c r="M967">
        <f t="shared" si="60"/>
        <v>27.055737489169005</v>
      </c>
    </row>
    <row r="968" spans="1:13" x14ac:dyDescent="0.25">
      <c r="A968" t="s">
        <v>64</v>
      </c>
      <c r="B968">
        <v>8675</v>
      </c>
      <c r="C968">
        <v>389984.26</v>
      </c>
      <c r="D968">
        <v>7405830.3099999996</v>
      </c>
      <c r="E968">
        <v>2</v>
      </c>
      <c r="F968">
        <v>774.89</v>
      </c>
      <c r="G968">
        <v>769.61590000000001</v>
      </c>
      <c r="H968">
        <v>1</v>
      </c>
      <c r="I968">
        <v>1</v>
      </c>
      <c r="J968">
        <v>5.2740999999999998</v>
      </c>
      <c r="K968">
        <f t="shared" si="58"/>
        <v>5.2740999999999998</v>
      </c>
      <c r="L968">
        <f t="shared" si="59"/>
        <v>27.816130809999997</v>
      </c>
      <c r="M968">
        <f t="shared" si="60"/>
        <v>27.816130809999997</v>
      </c>
    </row>
    <row r="969" spans="1:13" x14ac:dyDescent="0.25">
      <c r="A969" t="s">
        <v>64</v>
      </c>
      <c r="B969">
        <v>8706</v>
      </c>
      <c r="C969">
        <v>389984.26</v>
      </c>
      <c r="D969">
        <v>7405830.3099999996</v>
      </c>
      <c r="E969">
        <v>2</v>
      </c>
      <c r="F969">
        <v>774.99</v>
      </c>
      <c r="G969">
        <v>769.64355499999999</v>
      </c>
      <c r="H969">
        <v>1</v>
      </c>
      <c r="I969">
        <v>1</v>
      </c>
      <c r="J969">
        <v>5.3464450000000001</v>
      </c>
      <c r="K969">
        <f t="shared" si="58"/>
        <v>5.3464450000000001</v>
      </c>
      <c r="L969">
        <f t="shared" si="59"/>
        <v>28.584474138025001</v>
      </c>
      <c r="M969">
        <f t="shared" si="60"/>
        <v>28.584474138025001</v>
      </c>
    </row>
    <row r="970" spans="1:13" x14ac:dyDescent="0.25">
      <c r="A970" t="s">
        <v>64</v>
      </c>
      <c r="B970">
        <v>8736</v>
      </c>
      <c r="C970">
        <v>389984.26</v>
      </c>
      <c r="D970">
        <v>7405830.3099999996</v>
      </c>
      <c r="E970">
        <v>2</v>
      </c>
      <c r="F970">
        <v>774.99</v>
      </c>
      <c r="G970">
        <v>769.66973099999996</v>
      </c>
      <c r="H970">
        <v>1</v>
      </c>
      <c r="I970">
        <v>1</v>
      </c>
      <c r="J970">
        <v>5.3202689999999997</v>
      </c>
      <c r="K970">
        <f t="shared" si="58"/>
        <v>5.3202689999999997</v>
      </c>
      <c r="L970">
        <f t="shared" si="59"/>
        <v>28.305262232360995</v>
      </c>
      <c r="M970">
        <f t="shared" si="60"/>
        <v>28.305262232360995</v>
      </c>
    </row>
    <row r="971" spans="1:13" x14ac:dyDescent="0.25">
      <c r="A971" t="s">
        <v>64</v>
      </c>
      <c r="B971">
        <v>8768</v>
      </c>
      <c r="C971">
        <v>389984.26</v>
      </c>
      <c r="D971">
        <v>7405830.3099999996</v>
      </c>
      <c r="E971">
        <v>2</v>
      </c>
      <c r="F971">
        <v>774.69</v>
      </c>
      <c r="G971">
        <v>769.69694100000004</v>
      </c>
      <c r="H971">
        <v>1</v>
      </c>
      <c r="I971">
        <v>1</v>
      </c>
      <c r="J971">
        <v>4.9930589999999997</v>
      </c>
      <c r="K971">
        <f t="shared" si="58"/>
        <v>4.9930589999999997</v>
      </c>
      <c r="L971">
        <f t="shared" si="59"/>
        <v>24.930638177480997</v>
      </c>
      <c r="M971">
        <f t="shared" si="60"/>
        <v>24.930638177480997</v>
      </c>
    </row>
    <row r="972" spans="1:13" x14ac:dyDescent="0.25">
      <c r="A972" t="s">
        <v>64</v>
      </c>
      <c r="B972">
        <v>8802</v>
      </c>
      <c r="C972">
        <v>389984.26</v>
      </c>
      <c r="D972">
        <v>7405830.3099999996</v>
      </c>
      <c r="E972">
        <v>2</v>
      </c>
      <c r="F972">
        <v>773.56</v>
      </c>
      <c r="G972">
        <v>769.72512800000004</v>
      </c>
      <c r="H972">
        <v>1</v>
      </c>
      <c r="I972">
        <v>1</v>
      </c>
      <c r="J972">
        <v>3.8348719999999998</v>
      </c>
      <c r="K972">
        <f t="shared" si="58"/>
        <v>3.8348719999999998</v>
      </c>
      <c r="L972">
        <f t="shared" si="59"/>
        <v>14.706243256383999</v>
      </c>
      <c r="M972">
        <f t="shared" si="60"/>
        <v>14.706243256383999</v>
      </c>
    </row>
    <row r="973" spans="1:13" x14ac:dyDescent="0.25">
      <c r="A973" t="s">
        <v>64</v>
      </c>
      <c r="B973">
        <v>8829</v>
      </c>
      <c r="C973">
        <v>389984.26</v>
      </c>
      <c r="D973">
        <v>7405830.3099999996</v>
      </c>
      <c r="E973">
        <v>2</v>
      </c>
      <c r="F973">
        <v>775.19</v>
      </c>
      <c r="G973">
        <v>769.74704299999996</v>
      </c>
      <c r="H973">
        <v>1</v>
      </c>
      <c r="I973">
        <v>1</v>
      </c>
      <c r="J973">
        <v>5.4429569999999998</v>
      </c>
      <c r="K973">
        <f t="shared" si="58"/>
        <v>5.4429569999999998</v>
      </c>
      <c r="L973">
        <f t="shared" si="59"/>
        <v>29.625780903848998</v>
      </c>
      <c r="M973">
        <f t="shared" si="60"/>
        <v>29.625780903848998</v>
      </c>
    </row>
    <row r="974" spans="1:13" x14ac:dyDescent="0.25">
      <c r="A974" t="s">
        <v>64</v>
      </c>
      <c r="B974">
        <v>8859</v>
      </c>
      <c r="C974">
        <v>389984.26</v>
      </c>
      <c r="D974">
        <v>7405830.3099999996</v>
      </c>
      <c r="E974">
        <v>2</v>
      </c>
      <c r="F974">
        <v>775.23</v>
      </c>
      <c r="G974">
        <v>769.77082199999995</v>
      </c>
      <c r="H974">
        <v>1</v>
      </c>
      <c r="I974">
        <v>1</v>
      </c>
      <c r="J974">
        <v>5.4591779999999996</v>
      </c>
      <c r="K974">
        <f t="shared" si="58"/>
        <v>5.4591779999999996</v>
      </c>
      <c r="L974">
        <f t="shared" si="59"/>
        <v>29.802624435683995</v>
      </c>
      <c r="M974">
        <f t="shared" si="60"/>
        <v>29.802624435683995</v>
      </c>
    </row>
    <row r="975" spans="1:13" x14ac:dyDescent="0.25">
      <c r="A975" t="s">
        <v>64</v>
      </c>
      <c r="B975">
        <v>8892</v>
      </c>
      <c r="C975">
        <v>389984.26</v>
      </c>
      <c r="D975">
        <v>7405830.3099999996</v>
      </c>
      <c r="E975">
        <v>2</v>
      </c>
      <c r="F975">
        <v>775.29</v>
      </c>
      <c r="G975">
        <v>769.79632600000002</v>
      </c>
      <c r="H975">
        <v>1</v>
      </c>
      <c r="I975">
        <v>1</v>
      </c>
      <c r="J975">
        <v>5.4936740000000004</v>
      </c>
      <c r="K975">
        <f t="shared" si="58"/>
        <v>5.4936740000000004</v>
      </c>
      <c r="L975">
        <f t="shared" si="59"/>
        <v>30.180454018276006</v>
      </c>
      <c r="M975">
        <f t="shared" si="60"/>
        <v>30.180454018276006</v>
      </c>
    </row>
    <row r="976" spans="1:13" x14ac:dyDescent="0.25">
      <c r="A976" t="s">
        <v>64</v>
      </c>
      <c r="B976">
        <v>8927</v>
      </c>
      <c r="C976">
        <v>389984.26</v>
      </c>
      <c r="D976">
        <v>7405830.3099999996</v>
      </c>
      <c r="E976">
        <v>2</v>
      </c>
      <c r="F976">
        <v>775.89</v>
      </c>
      <c r="G976">
        <v>769.82262500000002</v>
      </c>
      <c r="H976">
        <v>1</v>
      </c>
      <c r="I976">
        <v>1</v>
      </c>
      <c r="J976">
        <v>6.0673750000000002</v>
      </c>
      <c r="K976">
        <f t="shared" si="58"/>
        <v>6.0673750000000002</v>
      </c>
      <c r="L976">
        <f t="shared" si="59"/>
        <v>36.813039390625001</v>
      </c>
      <c r="M976">
        <f t="shared" si="60"/>
        <v>36.813039390625001</v>
      </c>
    </row>
    <row r="977" spans="1:13" x14ac:dyDescent="0.25">
      <c r="A977" t="s">
        <v>64</v>
      </c>
      <c r="B977">
        <v>8956</v>
      </c>
      <c r="C977">
        <v>389984.26</v>
      </c>
      <c r="D977">
        <v>7405830.3099999996</v>
      </c>
      <c r="E977">
        <v>2</v>
      </c>
      <c r="F977">
        <v>775.19</v>
      </c>
      <c r="G977">
        <v>769.84388100000001</v>
      </c>
      <c r="H977">
        <v>1</v>
      </c>
      <c r="I977">
        <v>1</v>
      </c>
      <c r="J977">
        <v>5.3461189999999998</v>
      </c>
      <c r="K977">
        <f t="shared" si="58"/>
        <v>5.3461189999999998</v>
      </c>
      <c r="L977">
        <f t="shared" si="59"/>
        <v>28.580988362160998</v>
      </c>
      <c r="M977">
        <f t="shared" si="60"/>
        <v>28.580988362160998</v>
      </c>
    </row>
    <row r="978" spans="1:13" x14ac:dyDescent="0.25">
      <c r="A978" t="s">
        <v>64</v>
      </c>
      <c r="B978">
        <v>8980</v>
      </c>
      <c r="C978">
        <v>389984.26</v>
      </c>
      <c r="D978">
        <v>7405830.3099999996</v>
      </c>
      <c r="E978">
        <v>2</v>
      </c>
      <c r="F978">
        <v>775.51</v>
      </c>
      <c r="G978">
        <v>769.86116000000004</v>
      </c>
      <c r="H978">
        <v>1</v>
      </c>
      <c r="I978">
        <v>1</v>
      </c>
      <c r="J978">
        <v>5.6488399999999999</v>
      </c>
      <c r="K978">
        <f t="shared" si="58"/>
        <v>5.6488399999999999</v>
      </c>
      <c r="L978">
        <f t="shared" si="59"/>
        <v>31.909393345599998</v>
      </c>
      <c r="M978">
        <f t="shared" si="60"/>
        <v>31.909393345599998</v>
      </c>
    </row>
    <row r="979" spans="1:13" x14ac:dyDescent="0.25">
      <c r="A979" t="s">
        <v>64</v>
      </c>
      <c r="B979">
        <v>9020</v>
      </c>
      <c r="C979">
        <v>389984.26</v>
      </c>
      <c r="D979">
        <v>7405830.3099999996</v>
      </c>
      <c r="E979">
        <v>2</v>
      </c>
      <c r="F979">
        <v>775.64</v>
      </c>
      <c r="G979">
        <v>769.88915499999996</v>
      </c>
      <c r="H979">
        <v>1</v>
      </c>
      <c r="I979">
        <v>1</v>
      </c>
      <c r="J979">
        <v>5.750845</v>
      </c>
      <c r="K979">
        <f t="shared" si="58"/>
        <v>5.750845</v>
      </c>
      <c r="L979">
        <f t="shared" si="59"/>
        <v>33.072218214025</v>
      </c>
      <c r="M979">
        <f t="shared" si="60"/>
        <v>33.072218214025</v>
      </c>
    </row>
    <row r="980" spans="1:13" x14ac:dyDescent="0.25">
      <c r="A980" t="s">
        <v>64</v>
      </c>
      <c r="B980">
        <v>9054</v>
      </c>
      <c r="C980">
        <v>389984.26</v>
      </c>
      <c r="D980">
        <v>7405830.3099999996</v>
      </c>
      <c r="E980">
        <v>2</v>
      </c>
      <c r="F980">
        <v>775.58</v>
      </c>
      <c r="G980">
        <v>769.91229799999996</v>
      </c>
      <c r="H980">
        <v>1</v>
      </c>
      <c r="I980">
        <v>1</v>
      </c>
      <c r="J980">
        <v>5.6677020000000002</v>
      </c>
      <c r="K980">
        <f t="shared" si="58"/>
        <v>5.6677020000000002</v>
      </c>
      <c r="L980">
        <f t="shared" si="59"/>
        <v>32.122845960804</v>
      </c>
      <c r="M980">
        <f t="shared" si="60"/>
        <v>32.122845960804</v>
      </c>
    </row>
    <row r="981" spans="1:13" x14ac:dyDescent="0.25">
      <c r="A981" t="s">
        <v>64</v>
      </c>
      <c r="B981">
        <v>9083</v>
      </c>
      <c r="C981">
        <v>389984.26</v>
      </c>
      <c r="D981">
        <v>7405830.3099999996</v>
      </c>
      <c r="E981">
        <v>2</v>
      </c>
      <c r="F981">
        <v>775.66</v>
      </c>
      <c r="G981">
        <v>769.93157299999996</v>
      </c>
      <c r="H981">
        <v>1</v>
      </c>
      <c r="I981">
        <v>1</v>
      </c>
      <c r="J981">
        <v>5.7284269999999999</v>
      </c>
      <c r="K981">
        <f t="shared" si="58"/>
        <v>5.7284269999999999</v>
      </c>
      <c r="L981">
        <f t="shared" si="59"/>
        <v>32.814875894328999</v>
      </c>
      <c r="M981">
        <f t="shared" si="60"/>
        <v>32.814875894328999</v>
      </c>
    </row>
    <row r="982" spans="1:13" x14ac:dyDescent="0.25">
      <c r="A982" t="s">
        <v>64</v>
      </c>
      <c r="B982">
        <v>9117</v>
      </c>
      <c r="C982">
        <v>389984.26</v>
      </c>
      <c r="D982">
        <v>7405830.3099999996</v>
      </c>
      <c r="E982">
        <v>2</v>
      </c>
      <c r="F982">
        <v>775.82</v>
      </c>
      <c r="G982">
        <v>769.95363399999997</v>
      </c>
      <c r="H982">
        <v>1</v>
      </c>
      <c r="I982">
        <v>1</v>
      </c>
      <c r="J982">
        <v>5.8663660000000002</v>
      </c>
      <c r="K982">
        <f t="shared" si="58"/>
        <v>5.8663660000000002</v>
      </c>
      <c r="L982">
        <f t="shared" si="59"/>
        <v>34.414250045956003</v>
      </c>
      <c r="M982">
        <f t="shared" si="60"/>
        <v>34.414250045956003</v>
      </c>
    </row>
    <row r="983" spans="1:13" x14ac:dyDescent="0.25">
      <c r="A983" t="s">
        <v>64</v>
      </c>
      <c r="B983">
        <v>9155</v>
      </c>
      <c r="C983">
        <v>389984.26</v>
      </c>
      <c r="D983">
        <v>7405830.3099999996</v>
      </c>
      <c r="E983">
        <v>2</v>
      </c>
      <c r="F983">
        <v>775.79</v>
      </c>
      <c r="G983">
        <v>769.977667</v>
      </c>
      <c r="H983">
        <v>1</v>
      </c>
      <c r="I983">
        <v>1</v>
      </c>
      <c r="J983">
        <v>5.8123329999999997</v>
      </c>
      <c r="K983">
        <f t="shared" si="58"/>
        <v>5.8123329999999997</v>
      </c>
      <c r="L983">
        <f t="shared" si="59"/>
        <v>33.783214902889</v>
      </c>
      <c r="M983">
        <f t="shared" si="60"/>
        <v>33.783214902889</v>
      </c>
    </row>
    <row r="984" spans="1:13" x14ac:dyDescent="0.25">
      <c r="A984" t="s">
        <v>64</v>
      </c>
      <c r="B984">
        <v>9179</v>
      </c>
      <c r="C984">
        <v>389984.26</v>
      </c>
      <c r="D984">
        <v>7405830.3099999996</v>
      </c>
      <c r="E984">
        <v>2</v>
      </c>
      <c r="F984">
        <v>776.04</v>
      </c>
      <c r="G984">
        <v>769.99249299999997</v>
      </c>
      <c r="H984">
        <v>1</v>
      </c>
      <c r="I984">
        <v>1</v>
      </c>
      <c r="J984">
        <v>6.0475070000000004</v>
      </c>
      <c r="K984">
        <f t="shared" si="58"/>
        <v>6.0475070000000004</v>
      </c>
      <c r="L984">
        <f t="shared" si="59"/>
        <v>36.572340915049004</v>
      </c>
      <c r="M984">
        <f t="shared" si="60"/>
        <v>36.572340915049004</v>
      </c>
    </row>
    <row r="985" spans="1:13" x14ac:dyDescent="0.25">
      <c r="A985" t="s">
        <v>64</v>
      </c>
      <c r="B985">
        <v>9201</v>
      </c>
      <c r="C985">
        <v>389984.26</v>
      </c>
      <c r="D985">
        <v>7405830.3099999996</v>
      </c>
      <c r="E985">
        <v>2</v>
      </c>
      <c r="F985">
        <v>776.11</v>
      </c>
      <c r="G985">
        <v>770.00585999999998</v>
      </c>
      <c r="H985">
        <v>1</v>
      </c>
      <c r="I985">
        <v>1</v>
      </c>
      <c r="J985">
        <v>6.1041400000000001</v>
      </c>
      <c r="K985">
        <f t="shared" si="58"/>
        <v>6.1041400000000001</v>
      </c>
      <c r="L985">
        <f t="shared" si="59"/>
        <v>37.260525139599999</v>
      </c>
      <c r="M985">
        <f t="shared" si="60"/>
        <v>37.260525139599999</v>
      </c>
    </row>
    <row r="986" spans="1:13" x14ac:dyDescent="0.25">
      <c r="A986" t="s">
        <v>64</v>
      </c>
      <c r="B986">
        <v>9228</v>
      </c>
      <c r="C986">
        <v>389984.26</v>
      </c>
      <c r="D986">
        <v>7405830.3099999996</v>
      </c>
      <c r="E986">
        <v>2</v>
      </c>
      <c r="F986">
        <v>776.06</v>
      </c>
      <c r="G986">
        <v>770.02199900000005</v>
      </c>
      <c r="H986">
        <v>1</v>
      </c>
      <c r="I986">
        <v>1</v>
      </c>
      <c r="J986">
        <v>6.0380010000000004</v>
      </c>
      <c r="K986">
        <f t="shared" si="58"/>
        <v>6.0380010000000004</v>
      </c>
      <c r="L986">
        <f t="shared" si="59"/>
        <v>36.457456076001002</v>
      </c>
      <c r="M986">
        <f t="shared" si="60"/>
        <v>36.457456076001002</v>
      </c>
    </row>
    <row r="987" spans="1:13" x14ac:dyDescent="0.25">
      <c r="A987" t="s">
        <v>64</v>
      </c>
      <c r="B987">
        <v>9280</v>
      </c>
      <c r="C987">
        <v>389984.26</v>
      </c>
      <c r="D987">
        <v>7405830.3099999996</v>
      </c>
      <c r="E987">
        <v>2</v>
      </c>
      <c r="F987">
        <v>776.09</v>
      </c>
      <c r="G987">
        <v>770.052279</v>
      </c>
      <c r="H987">
        <v>1</v>
      </c>
      <c r="I987">
        <v>1</v>
      </c>
      <c r="J987">
        <v>6.0377210000000003</v>
      </c>
      <c r="K987">
        <f t="shared" si="58"/>
        <v>6.0377210000000003</v>
      </c>
      <c r="L987">
        <f t="shared" si="59"/>
        <v>36.454074873841002</v>
      </c>
      <c r="M987">
        <f t="shared" si="60"/>
        <v>36.454074873841002</v>
      </c>
    </row>
    <row r="988" spans="1:13" x14ac:dyDescent="0.25">
      <c r="A988" t="s">
        <v>64</v>
      </c>
      <c r="B988">
        <v>9287</v>
      </c>
      <c r="C988">
        <v>389984.26</v>
      </c>
      <c r="D988">
        <v>7405830.3099999996</v>
      </c>
      <c r="E988">
        <v>2</v>
      </c>
      <c r="F988">
        <v>776.18</v>
      </c>
      <c r="G988">
        <v>770.05626900000004</v>
      </c>
      <c r="H988">
        <v>1</v>
      </c>
      <c r="I988">
        <v>1</v>
      </c>
      <c r="J988">
        <v>6.1237310000000003</v>
      </c>
      <c r="K988">
        <f t="shared" si="58"/>
        <v>6.1237310000000003</v>
      </c>
      <c r="L988">
        <f t="shared" si="59"/>
        <v>37.500081360361001</v>
      </c>
      <c r="M988">
        <f t="shared" si="60"/>
        <v>37.500081360361001</v>
      </c>
    </row>
    <row r="989" spans="1:13" x14ac:dyDescent="0.25">
      <c r="A989" t="s">
        <v>64</v>
      </c>
      <c r="B989">
        <v>9333</v>
      </c>
      <c r="C989">
        <v>389984.26</v>
      </c>
      <c r="D989">
        <v>7405830.3099999996</v>
      </c>
      <c r="E989">
        <v>2</v>
      </c>
      <c r="F989">
        <v>776.29</v>
      </c>
      <c r="G989">
        <v>770.08201499999996</v>
      </c>
      <c r="H989">
        <v>1</v>
      </c>
      <c r="I989">
        <v>1</v>
      </c>
      <c r="J989">
        <v>6.2079849999999999</v>
      </c>
      <c r="K989">
        <f t="shared" si="58"/>
        <v>6.2079849999999999</v>
      </c>
      <c r="L989">
        <f t="shared" si="59"/>
        <v>38.539077760224998</v>
      </c>
      <c r="M989">
        <f t="shared" si="60"/>
        <v>38.539077760224998</v>
      </c>
    </row>
    <row r="990" spans="1:13" x14ac:dyDescent="0.25">
      <c r="A990" t="s">
        <v>64</v>
      </c>
      <c r="B990">
        <v>9370</v>
      </c>
      <c r="C990">
        <v>389984.26</v>
      </c>
      <c r="D990">
        <v>7405830.3099999996</v>
      </c>
      <c r="E990">
        <v>2</v>
      </c>
      <c r="F990">
        <v>776.42</v>
      </c>
      <c r="G990">
        <v>770.10213299999998</v>
      </c>
      <c r="H990">
        <v>1</v>
      </c>
      <c r="I990">
        <v>1</v>
      </c>
      <c r="J990">
        <v>6.3178669999999997</v>
      </c>
      <c r="K990">
        <f t="shared" si="58"/>
        <v>6.3178669999999997</v>
      </c>
      <c r="L990">
        <f t="shared" si="59"/>
        <v>39.915443429688999</v>
      </c>
      <c r="M990">
        <f t="shared" si="60"/>
        <v>39.915443429688999</v>
      </c>
    </row>
    <row r="991" spans="1:13" x14ac:dyDescent="0.25">
      <c r="A991" t="s">
        <v>64</v>
      </c>
      <c r="B991">
        <v>9405</v>
      </c>
      <c r="C991">
        <v>389984.26</v>
      </c>
      <c r="D991">
        <v>7405830.3099999996</v>
      </c>
      <c r="E991">
        <v>2</v>
      </c>
      <c r="F991">
        <v>776.22</v>
      </c>
      <c r="G991">
        <v>770.12067500000001</v>
      </c>
      <c r="H991">
        <v>1</v>
      </c>
      <c r="I991">
        <v>1</v>
      </c>
      <c r="J991">
        <v>6.0993250000000003</v>
      </c>
      <c r="K991">
        <f t="shared" si="58"/>
        <v>6.0993250000000003</v>
      </c>
      <c r="L991">
        <f t="shared" si="59"/>
        <v>37.201765455625001</v>
      </c>
      <c r="M991">
        <f t="shared" si="60"/>
        <v>37.201765455625001</v>
      </c>
    </row>
    <row r="992" spans="1:13" x14ac:dyDescent="0.25">
      <c r="A992" t="s">
        <v>64</v>
      </c>
      <c r="B992">
        <v>9435</v>
      </c>
      <c r="C992">
        <v>389984.26</v>
      </c>
      <c r="D992">
        <v>7405830.3099999996</v>
      </c>
      <c r="E992">
        <v>2</v>
      </c>
      <c r="F992">
        <v>776.11</v>
      </c>
      <c r="G992">
        <v>770.13618299999996</v>
      </c>
      <c r="H992">
        <v>1</v>
      </c>
      <c r="I992">
        <v>1</v>
      </c>
      <c r="J992">
        <v>5.9738170000000004</v>
      </c>
      <c r="K992">
        <f t="shared" si="58"/>
        <v>5.9738170000000004</v>
      </c>
      <c r="L992">
        <f t="shared" si="59"/>
        <v>35.686489549489004</v>
      </c>
      <c r="M992">
        <f t="shared" si="60"/>
        <v>35.686489549489004</v>
      </c>
    </row>
    <row r="993" spans="1:13" x14ac:dyDescent="0.25">
      <c r="A993" t="s">
        <v>64</v>
      </c>
      <c r="B993">
        <v>9454</v>
      </c>
      <c r="C993">
        <v>389984.26</v>
      </c>
      <c r="D993">
        <v>7405830.3099999996</v>
      </c>
      <c r="E993">
        <v>2</v>
      </c>
      <c r="F993">
        <v>776.11</v>
      </c>
      <c r="G993">
        <v>770.14577499999996</v>
      </c>
      <c r="H993">
        <v>1</v>
      </c>
      <c r="I993">
        <v>1</v>
      </c>
      <c r="J993">
        <v>5.9642249999999999</v>
      </c>
      <c r="K993">
        <f t="shared" si="58"/>
        <v>5.9642249999999999</v>
      </c>
      <c r="L993">
        <f t="shared" si="59"/>
        <v>35.571979850624999</v>
      </c>
      <c r="M993">
        <f t="shared" si="60"/>
        <v>35.571979850624999</v>
      </c>
    </row>
    <row r="994" spans="1:13" x14ac:dyDescent="0.25">
      <c r="A994" t="s">
        <v>64</v>
      </c>
      <c r="B994">
        <v>9496</v>
      </c>
      <c r="C994">
        <v>389984.26</v>
      </c>
      <c r="D994">
        <v>7405830.3099999996</v>
      </c>
      <c r="E994">
        <v>2</v>
      </c>
      <c r="F994">
        <v>776.71</v>
      </c>
      <c r="G994">
        <v>770.16656999999998</v>
      </c>
      <c r="H994">
        <v>1</v>
      </c>
      <c r="I994">
        <v>1</v>
      </c>
      <c r="J994">
        <v>6.5434299999999999</v>
      </c>
      <c r="K994">
        <f t="shared" si="58"/>
        <v>6.5434299999999999</v>
      </c>
      <c r="L994">
        <f t="shared" si="59"/>
        <v>42.816476164899996</v>
      </c>
      <c r="M994">
        <f t="shared" si="60"/>
        <v>42.816476164899996</v>
      </c>
    </row>
    <row r="995" spans="1:13" x14ac:dyDescent="0.25">
      <c r="A995" t="s">
        <v>64</v>
      </c>
      <c r="B995">
        <v>9505</v>
      </c>
      <c r="C995">
        <v>389984.26</v>
      </c>
      <c r="D995">
        <v>7405830.3099999996</v>
      </c>
      <c r="E995">
        <v>2</v>
      </c>
      <c r="F995">
        <v>776.74</v>
      </c>
      <c r="G995">
        <v>770.17088999999999</v>
      </c>
      <c r="H995">
        <v>1</v>
      </c>
      <c r="I995">
        <v>1</v>
      </c>
      <c r="J995">
        <v>6.5691100000000002</v>
      </c>
      <c r="K995">
        <f t="shared" si="58"/>
        <v>6.5691100000000002</v>
      </c>
      <c r="L995">
        <f t="shared" si="59"/>
        <v>43.153206192100001</v>
      </c>
      <c r="M995">
        <f t="shared" si="60"/>
        <v>43.153206192100001</v>
      </c>
    </row>
    <row r="996" spans="1:13" x14ac:dyDescent="0.25">
      <c r="A996" t="s">
        <v>64</v>
      </c>
      <c r="B996">
        <v>9541</v>
      </c>
      <c r="C996">
        <v>389984.26</v>
      </c>
      <c r="D996">
        <v>7405830.3099999996</v>
      </c>
      <c r="E996">
        <v>2</v>
      </c>
      <c r="F996">
        <v>776.81</v>
      </c>
      <c r="G996">
        <v>770.18799000000001</v>
      </c>
      <c r="H996">
        <v>1</v>
      </c>
      <c r="I996">
        <v>1</v>
      </c>
      <c r="J996">
        <v>6.6220100000000004</v>
      </c>
      <c r="K996">
        <f t="shared" si="58"/>
        <v>6.6220100000000004</v>
      </c>
      <c r="L996">
        <f t="shared" si="59"/>
        <v>43.851016440100004</v>
      </c>
      <c r="M996">
        <f t="shared" si="60"/>
        <v>43.851016440100004</v>
      </c>
    </row>
    <row r="997" spans="1:13" x14ac:dyDescent="0.25">
      <c r="A997" t="s">
        <v>64</v>
      </c>
      <c r="B997">
        <v>9568</v>
      </c>
      <c r="C997">
        <v>389984.26</v>
      </c>
      <c r="D997">
        <v>7405830.3099999996</v>
      </c>
      <c r="E997">
        <v>2</v>
      </c>
      <c r="F997">
        <v>776.89</v>
      </c>
      <c r="G997">
        <v>770.20049200000005</v>
      </c>
      <c r="H997">
        <v>1</v>
      </c>
      <c r="I997">
        <v>1</v>
      </c>
      <c r="J997">
        <v>6.689508</v>
      </c>
      <c r="K997">
        <f t="shared" si="58"/>
        <v>6.689508</v>
      </c>
      <c r="L997">
        <f t="shared" si="59"/>
        <v>44.749517282063998</v>
      </c>
      <c r="M997">
        <f t="shared" si="60"/>
        <v>44.749517282063998</v>
      </c>
    </row>
    <row r="998" spans="1:13" x14ac:dyDescent="0.25">
      <c r="A998" t="s">
        <v>64</v>
      </c>
      <c r="B998">
        <v>9608</v>
      </c>
      <c r="C998">
        <v>389984.26</v>
      </c>
      <c r="D998">
        <v>7405830.3099999996</v>
      </c>
      <c r="E998">
        <v>2</v>
      </c>
      <c r="F998">
        <v>776.96</v>
      </c>
      <c r="G998">
        <v>770.21850300000006</v>
      </c>
      <c r="H998">
        <v>1</v>
      </c>
      <c r="I998">
        <v>1</v>
      </c>
      <c r="J998">
        <v>6.7414969999999999</v>
      </c>
      <c r="K998">
        <f t="shared" si="58"/>
        <v>6.7414969999999999</v>
      </c>
      <c r="L998">
        <f t="shared" si="59"/>
        <v>45.447781801009</v>
      </c>
      <c r="M998">
        <f t="shared" si="60"/>
        <v>45.447781801009</v>
      </c>
    </row>
    <row r="999" spans="1:13" x14ac:dyDescent="0.25">
      <c r="A999" t="s">
        <v>64</v>
      </c>
      <c r="B999">
        <v>9645</v>
      </c>
      <c r="C999">
        <v>389984.26</v>
      </c>
      <c r="D999">
        <v>7405830.3099999996</v>
      </c>
      <c r="E999">
        <v>2</v>
      </c>
      <c r="F999">
        <v>776.69</v>
      </c>
      <c r="G999">
        <v>770.23461299999997</v>
      </c>
      <c r="H999">
        <v>1</v>
      </c>
      <c r="I999">
        <v>1</v>
      </c>
      <c r="J999">
        <v>6.455387</v>
      </c>
      <c r="K999">
        <f t="shared" si="58"/>
        <v>6.455387</v>
      </c>
      <c r="L999">
        <f t="shared" si="59"/>
        <v>41.672021319769001</v>
      </c>
      <c r="M999">
        <f t="shared" si="60"/>
        <v>41.672021319769001</v>
      </c>
    </row>
    <row r="1000" spans="1:13" x14ac:dyDescent="0.25">
      <c r="A1000" t="s">
        <v>64</v>
      </c>
      <c r="B1000">
        <v>9664</v>
      </c>
      <c r="C1000">
        <v>389984.26</v>
      </c>
      <c r="D1000">
        <v>7405830.3099999996</v>
      </c>
      <c r="E1000">
        <v>2</v>
      </c>
      <c r="F1000">
        <v>777.02</v>
      </c>
      <c r="G1000">
        <v>770.24263599999995</v>
      </c>
      <c r="H1000">
        <v>1</v>
      </c>
      <c r="I1000">
        <v>1</v>
      </c>
      <c r="J1000">
        <v>6.7773640000000004</v>
      </c>
      <c r="K1000">
        <f t="shared" si="58"/>
        <v>6.7773640000000004</v>
      </c>
      <c r="L1000">
        <f t="shared" si="59"/>
        <v>45.932662788496003</v>
      </c>
      <c r="M1000">
        <f t="shared" si="60"/>
        <v>45.932662788496003</v>
      </c>
    </row>
    <row r="1001" spans="1:13" x14ac:dyDescent="0.25">
      <c r="A1001" t="s">
        <v>64</v>
      </c>
      <c r="B1001">
        <v>9692</v>
      </c>
      <c r="C1001">
        <v>389984.26</v>
      </c>
      <c r="D1001">
        <v>7405830.3099999996</v>
      </c>
      <c r="E1001">
        <v>2</v>
      </c>
      <c r="F1001">
        <v>778.47</v>
      </c>
      <c r="G1001">
        <v>770.254231</v>
      </c>
      <c r="H1001">
        <v>1</v>
      </c>
      <c r="I1001">
        <v>1</v>
      </c>
      <c r="J1001">
        <v>8.2157689999999999</v>
      </c>
      <c r="K1001">
        <f t="shared" si="58"/>
        <v>8.2157689999999999</v>
      </c>
      <c r="L1001">
        <f t="shared" si="59"/>
        <v>67.498860261361003</v>
      </c>
      <c r="M1001">
        <f t="shared" si="60"/>
        <v>67.498860261361003</v>
      </c>
    </row>
    <row r="1002" spans="1:13" x14ac:dyDescent="0.25">
      <c r="A1002" t="s">
        <v>64</v>
      </c>
      <c r="B1002">
        <v>9708</v>
      </c>
      <c r="C1002">
        <v>389984.26</v>
      </c>
      <c r="D1002">
        <v>7405830.3099999996</v>
      </c>
      <c r="E1002">
        <v>2</v>
      </c>
      <c r="F1002">
        <v>777.08</v>
      </c>
      <c r="G1002">
        <v>770.26075600000001</v>
      </c>
      <c r="H1002">
        <v>1</v>
      </c>
      <c r="I1002">
        <v>1</v>
      </c>
      <c r="J1002">
        <v>6.8192440000000003</v>
      </c>
      <c r="K1002">
        <f t="shared" si="58"/>
        <v>6.8192440000000003</v>
      </c>
      <c r="L1002">
        <f t="shared" si="59"/>
        <v>46.502088731536006</v>
      </c>
      <c r="M1002">
        <f t="shared" si="60"/>
        <v>46.502088731536006</v>
      </c>
    </row>
    <row r="1003" spans="1:13" x14ac:dyDescent="0.25">
      <c r="A1003" t="s">
        <v>64</v>
      </c>
      <c r="B1003">
        <v>9740</v>
      </c>
      <c r="C1003">
        <v>389984.26</v>
      </c>
      <c r="D1003">
        <v>7405830.3099999996</v>
      </c>
      <c r="E1003">
        <v>2</v>
      </c>
      <c r="F1003">
        <v>777.18</v>
      </c>
      <c r="G1003">
        <v>770.27342099999998</v>
      </c>
      <c r="H1003">
        <v>1</v>
      </c>
      <c r="I1003">
        <v>1</v>
      </c>
      <c r="J1003">
        <v>6.9065789999999998</v>
      </c>
      <c r="K1003">
        <f t="shared" si="58"/>
        <v>6.9065789999999998</v>
      </c>
      <c r="L1003">
        <f t="shared" si="59"/>
        <v>47.700833483240999</v>
      </c>
      <c r="M1003">
        <f t="shared" si="60"/>
        <v>47.700833483240999</v>
      </c>
    </row>
    <row r="1004" spans="1:13" x14ac:dyDescent="0.25">
      <c r="A1004" t="s">
        <v>64</v>
      </c>
      <c r="B1004">
        <v>9762</v>
      </c>
      <c r="C1004">
        <v>389984.26</v>
      </c>
      <c r="D1004">
        <v>7405830.3099999996</v>
      </c>
      <c r="E1004">
        <v>2</v>
      </c>
      <c r="F1004">
        <v>777.21</v>
      </c>
      <c r="G1004">
        <v>770.28186000000005</v>
      </c>
      <c r="H1004">
        <v>1</v>
      </c>
      <c r="I1004">
        <v>1</v>
      </c>
      <c r="J1004">
        <v>6.92814</v>
      </c>
      <c r="K1004">
        <f t="shared" si="58"/>
        <v>6.92814</v>
      </c>
      <c r="L1004">
        <f t="shared" si="59"/>
        <v>47.999123859599997</v>
      </c>
      <c r="M1004">
        <f t="shared" si="60"/>
        <v>47.999123859599997</v>
      </c>
    </row>
    <row r="1005" spans="1:13" x14ac:dyDescent="0.25">
      <c r="A1005" t="s">
        <v>64</v>
      </c>
      <c r="B1005">
        <v>9799</v>
      </c>
      <c r="C1005">
        <v>389984.26</v>
      </c>
      <c r="D1005">
        <v>7405830.3099999996</v>
      </c>
      <c r="E1005">
        <v>2</v>
      </c>
      <c r="F1005">
        <v>777.31</v>
      </c>
      <c r="G1005">
        <v>770.29564300000004</v>
      </c>
      <c r="H1005">
        <v>1</v>
      </c>
      <c r="I1005">
        <v>1</v>
      </c>
      <c r="J1005">
        <v>7.0143570000000004</v>
      </c>
      <c r="K1005">
        <f t="shared" si="58"/>
        <v>7.0143570000000004</v>
      </c>
      <c r="L1005">
        <f t="shared" si="59"/>
        <v>49.201204123449003</v>
      </c>
      <c r="M1005">
        <f t="shared" si="60"/>
        <v>49.201204123449003</v>
      </c>
    </row>
    <row r="1006" spans="1:13" x14ac:dyDescent="0.25">
      <c r="A1006" t="s">
        <v>64</v>
      </c>
      <c r="B1006">
        <v>9830</v>
      </c>
      <c r="C1006">
        <v>389984.26</v>
      </c>
      <c r="D1006">
        <v>7405830.3099999996</v>
      </c>
      <c r="E1006">
        <v>2</v>
      </c>
      <c r="F1006">
        <v>777.31</v>
      </c>
      <c r="G1006">
        <v>770.30674399999998</v>
      </c>
      <c r="H1006">
        <v>1</v>
      </c>
      <c r="I1006">
        <v>1</v>
      </c>
      <c r="J1006">
        <v>7.0032560000000004</v>
      </c>
      <c r="K1006">
        <f t="shared" si="58"/>
        <v>7.0032560000000004</v>
      </c>
      <c r="L1006">
        <f t="shared" si="59"/>
        <v>49.045594601536003</v>
      </c>
      <c r="M1006">
        <f t="shared" si="60"/>
        <v>49.045594601536003</v>
      </c>
    </row>
    <row r="1007" spans="1:13" x14ac:dyDescent="0.25">
      <c r="A1007" t="s">
        <v>64</v>
      </c>
      <c r="B1007">
        <v>9832</v>
      </c>
      <c r="C1007">
        <v>389984.26</v>
      </c>
      <c r="D1007">
        <v>7405830.3099999996</v>
      </c>
      <c r="E1007">
        <v>2</v>
      </c>
      <c r="F1007">
        <v>776.76</v>
      </c>
      <c r="G1007">
        <v>770.30744900000002</v>
      </c>
      <c r="H1007">
        <v>1</v>
      </c>
      <c r="I1007">
        <v>1</v>
      </c>
      <c r="J1007">
        <v>6.4525509999999997</v>
      </c>
      <c r="K1007">
        <f t="shared" si="58"/>
        <v>6.4525509999999997</v>
      </c>
      <c r="L1007">
        <f t="shared" si="59"/>
        <v>41.635414407600997</v>
      </c>
      <c r="M1007">
        <f t="shared" si="60"/>
        <v>41.635414407600997</v>
      </c>
    </row>
    <row r="1008" spans="1:13" x14ac:dyDescent="0.25">
      <c r="A1008" t="s">
        <v>64</v>
      </c>
      <c r="B1008">
        <v>9874</v>
      </c>
      <c r="C1008">
        <v>389984.26</v>
      </c>
      <c r="D1008">
        <v>7405830.3099999996</v>
      </c>
      <c r="E1008">
        <v>2</v>
      </c>
      <c r="F1008">
        <v>777.28</v>
      </c>
      <c r="G1008">
        <v>770.32188799999994</v>
      </c>
      <c r="H1008">
        <v>1</v>
      </c>
      <c r="I1008">
        <v>1</v>
      </c>
      <c r="J1008">
        <v>6.9581119999999999</v>
      </c>
      <c r="K1008">
        <f t="shared" si="58"/>
        <v>6.9581119999999999</v>
      </c>
      <c r="L1008">
        <f t="shared" si="59"/>
        <v>48.415322604543995</v>
      </c>
      <c r="M1008">
        <f t="shared" si="60"/>
        <v>48.415322604543995</v>
      </c>
    </row>
    <row r="1009" spans="1:13" x14ac:dyDescent="0.25">
      <c r="A1009" t="s">
        <v>64</v>
      </c>
      <c r="B1009">
        <v>9917</v>
      </c>
      <c r="C1009">
        <v>389984.26</v>
      </c>
      <c r="D1009">
        <v>7405830.3099999996</v>
      </c>
      <c r="E1009">
        <v>2</v>
      </c>
      <c r="F1009">
        <v>777.46</v>
      </c>
      <c r="G1009">
        <v>770.33612300000004</v>
      </c>
      <c r="H1009">
        <v>1</v>
      </c>
      <c r="I1009">
        <v>1</v>
      </c>
      <c r="J1009">
        <v>7.1238770000000002</v>
      </c>
      <c r="K1009">
        <f t="shared" si="58"/>
        <v>7.1238770000000002</v>
      </c>
      <c r="L1009">
        <f t="shared" si="59"/>
        <v>50.749623511129002</v>
      </c>
      <c r="M1009">
        <f t="shared" si="60"/>
        <v>50.749623511129002</v>
      </c>
    </row>
    <row r="1010" spans="1:13" x14ac:dyDescent="0.25">
      <c r="A1010" t="s">
        <v>64</v>
      </c>
      <c r="B1010">
        <v>9942</v>
      </c>
      <c r="C1010">
        <v>389984.26</v>
      </c>
      <c r="D1010">
        <v>7405830.3099999996</v>
      </c>
      <c r="E1010">
        <v>2</v>
      </c>
      <c r="F1010">
        <v>777.51</v>
      </c>
      <c r="G1010">
        <v>770.34412999999995</v>
      </c>
      <c r="H1010">
        <v>1</v>
      </c>
      <c r="I1010">
        <v>1</v>
      </c>
      <c r="J1010">
        <v>7.16587</v>
      </c>
      <c r="K1010">
        <f t="shared" si="58"/>
        <v>7.16587</v>
      </c>
      <c r="L1010">
        <f t="shared" si="59"/>
        <v>51.349692856899999</v>
      </c>
      <c r="M1010">
        <f t="shared" si="60"/>
        <v>51.349692856899999</v>
      </c>
    </row>
    <row r="1011" spans="1:13" x14ac:dyDescent="0.25">
      <c r="A1011" t="s">
        <v>64</v>
      </c>
      <c r="B1011">
        <v>9979</v>
      </c>
      <c r="C1011">
        <v>389984.26</v>
      </c>
      <c r="D1011">
        <v>7405830.3099999996</v>
      </c>
      <c r="E1011">
        <v>2</v>
      </c>
      <c r="F1011">
        <v>777.57</v>
      </c>
      <c r="G1011">
        <v>770.35571000000004</v>
      </c>
      <c r="H1011">
        <v>1</v>
      </c>
      <c r="I1011">
        <v>1</v>
      </c>
      <c r="J1011">
        <v>7.2142900000000001</v>
      </c>
      <c r="K1011">
        <f t="shared" si="58"/>
        <v>7.2142900000000001</v>
      </c>
      <c r="L1011">
        <f t="shared" si="59"/>
        <v>52.045980204100005</v>
      </c>
      <c r="M1011">
        <f t="shared" si="60"/>
        <v>52.045980204100005</v>
      </c>
    </row>
    <row r="1012" spans="1:13" x14ac:dyDescent="0.25">
      <c r="A1012" t="s">
        <v>64</v>
      </c>
      <c r="B1012">
        <v>10007</v>
      </c>
      <c r="C1012">
        <v>389984.26</v>
      </c>
      <c r="D1012">
        <v>7405830.3099999996</v>
      </c>
      <c r="E1012">
        <v>2</v>
      </c>
      <c r="F1012">
        <v>777.63</v>
      </c>
      <c r="G1012">
        <v>770.36420699999996</v>
      </c>
      <c r="H1012">
        <v>1</v>
      </c>
      <c r="I1012">
        <v>1</v>
      </c>
      <c r="J1012">
        <v>7.2657930000000004</v>
      </c>
      <c r="K1012">
        <f t="shared" si="58"/>
        <v>7.2657930000000004</v>
      </c>
      <c r="L1012">
        <f t="shared" si="59"/>
        <v>52.791747918849005</v>
      </c>
      <c r="M1012">
        <f t="shared" si="60"/>
        <v>52.791747918849005</v>
      </c>
    </row>
    <row r="1013" spans="1:13" x14ac:dyDescent="0.25">
      <c r="A1013" t="s">
        <v>64</v>
      </c>
      <c r="B1013">
        <v>10036</v>
      </c>
      <c r="C1013">
        <v>389984.26</v>
      </c>
      <c r="D1013">
        <v>7405830.3099999996</v>
      </c>
      <c r="E1013">
        <v>2</v>
      </c>
      <c r="F1013">
        <v>777.69</v>
      </c>
      <c r="G1013">
        <v>770.37281800000005</v>
      </c>
      <c r="H1013">
        <v>1</v>
      </c>
      <c r="I1013">
        <v>1</v>
      </c>
      <c r="J1013">
        <v>7.3171819999999999</v>
      </c>
      <c r="K1013">
        <f t="shared" si="58"/>
        <v>7.3171819999999999</v>
      </c>
      <c r="L1013">
        <f t="shared" si="59"/>
        <v>53.541152421123996</v>
      </c>
      <c r="M1013">
        <f t="shared" si="60"/>
        <v>53.541152421123996</v>
      </c>
    </row>
    <row r="1014" spans="1:13" x14ac:dyDescent="0.25">
      <c r="A1014" t="s">
        <v>64</v>
      </c>
      <c r="B1014">
        <v>10072</v>
      </c>
      <c r="C1014">
        <v>389984.26</v>
      </c>
      <c r="D1014">
        <v>7405830.3099999996</v>
      </c>
      <c r="E1014">
        <v>2</v>
      </c>
      <c r="F1014">
        <v>777.77</v>
      </c>
      <c r="G1014">
        <v>770.38328999999999</v>
      </c>
      <c r="H1014">
        <v>1</v>
      </c>
      <c r="I1014">
        <v>1</v>
      </c>
      <c r="J1014">
        <v>7.3867099999999999</v>
      </c>
      <c r="K1014">
        <f t="shared" si="58"/>
        <v>7.3867099999999999</v>
      </c>
      <c r="L1014">
        <f t="shared" si="59"/>
        <v>54.563484624099999</v>
      </c>
      <c r="M1014">
        <f t="shared" si="60"/>
        <v>54.563484624099999</v>
      </c>
    </row>
    <row r="1015" spans="1:13" x14ac:dyDescent="0.25">
      <c r="A1015" t="s">
        <v>65</v>
      </c>
      <c r="B1015">
        <v>1</v>
      </c>
      <c r="C1015">
        <v>387949.65</v>
      </c>
      <c r="D1015">
        <v>7405383.6500000004</v>
      </c>
      <c r="E1015">
        <v>2</v>
      </c>
      <c r="F1015">
        <v>706.52</v>
      </c>
      <c r="G1015">
        <v>713.30659100000003</v>
      </c>
      <c r="H1015">
        <v>1</v>
      </c>
      <c r="I1015">
        <v>1</v>
      </c>
      <c r="J1015">
        <v>-6.7865909999999996</v>
      </c>
      <c r="K1015">
        <f t="shared" si="58"/>
        <v>6.7865909999999996</v>
      </c>
      <c r="L1015">
        <f t="shared" si="59"/>
        <v>46.057817401280992</v>
      </c>
      <c r="M1015">
        <f t="shared" si="60"/>
        <v>46.057817401280992</v>
      </c>
    </row>
    <row r="1016" spans="1:13" x14ac:dyDescent="0.25">
      <c r="A1016" t="s">
        <v>65</v>
      </c>
      <c r="B1016">
        <v>152</v>
      </c>
      <c r="C1016">
        <v>387949.65</v>
      </c>
      <c r="D1016">
        <v>7405383.6500000004</v>
      </c>
      <c r="E1016">
        <v>2</v>
      </c>
      <c r="F1016">
        <v>706.52</v>
      </c>
      <c r="G1016">
        <v>713.30647399999998</v>
      </c>
      <c r="H1016">
        <v>1</v>
      </c>
      <c r="I1016">
        <v>1</v>
      </c>
      <c r="J1016">
        <v>-6.7864740000000001</v>
      </c>
      <c r="K1016">
        <f t="shared" si="58"/>
        <v>6.7864740000000001</v>
      </c>
      <c r="L1016">
        <f t="shared" si="59"/>
        <v>46.056229352675999</v>
      </c>
      <c r="M1016">
        <f t="shared" si="60"/>
        <v>46.056229352675999</v>
      </c>
    </row>
    <row r="1017" spans="1:13" x14ac:dyDescent="0.25">
      <c r="A1017" t="s">
        <v>65</v>
      </c>
      <c r="B1017">
        <v>518</v>
      </c>
      <c r="C1017">
        <v>387949.65</v>
      </c>
      <c r="D1017">
        <v>7405383.6500000004</v>
      </c>
      <c r="E1017">
        <v>2</v>
      </c>
      <c r="F1017">
        <v>707.85</v>
      </c>
      <c r="G1017">
        <v>713.51611000000003</v>
      </c>
      <c r="H1017">
        <v>1</v>
      </c>
      <c r="I1017">
        <v>1</v>
      </c>
      <c r="J1017">
        <v>-5.6661099999999998</v>
      </c>
      <c r="K1017">
        <f t="shared" si="58"/>
        <v>5.6661099999999998</v>
      </c>
      <c r="L1017">
        <f t="shared" si="59"/>
        <v>32.104802532099995</v>
      </c>
      <c r="M1017">
        <f t="shared" si="60"/>
        <v>32.104802532099995</v>
      </c>
    </row>
    <row r="1018" spans="1:13" x14ac:dyDescent="0.25">
      <c r="A1018" t="s">
        <v>65</v>
      </c>
      <c r="B1018">
        <v>883</v>
      </c>
      <c r="C1018">
        <v>387949.65</v>
      </c>
      <c r="D1018">
        <v>7405383.6500000004</v>
      </c>
      <c r="E1018">
        <v>2</v>
      </c>
      <c r="F1018">
        <v>710.61</v>
      </c>
      <c r="G1018">
        <v>714.00059799999997</v>
      </c>
      <c r="H1018">
        <v>1</v>
      </c>
      <c r="I1018">
        <v>1</v>
      </c>
      <c r="J1018">
        <v>-3.3905979999999998</v>
      </c>
      <c r="K1018">
        <f t="shared" si="58"/>
        <v>3.3905979999999998</v>
      </c>
      <c r="L1018">
        <f t="shared" si="59"/>
        <v>11.496154797603998</v>
      </c>
      <c r="M1018">
        <f t="shared" si="60"/>
        <v>11.496154797603998</v>
      </c>
    </row>
    <row r="1019" spans="1:13" x14ac:dyDescent="0.25">
      <c r="A1019" t="s">
        <v>65</v>
      </c>
      <c r="B1019">
        <v>1248</v>
      </c>
      <c r="C1019">
        <v>387949.65</v>
      </c>
      <c r="D1019">
        <v>7405383.6500000004</v>
      </c>
      <c r="E1019">
        <v>2</v>
      </c>
      <c r="F1019">
        <v>713.08</v>
      </c>
      <c r="G1019">
        <v>714.70473000000004</v>
      </c>
      <c r="H1019">
        <v>1</v>
      </c>
      <c r="I1019">
        <v>1</v>
      </c>
      <c r="J1019">
        <v>-1.62473</v>
      </c>
      <c r="K1019">
        <f t="shared" si="58"/>
        <v>1.62473</v>
      </c>
      <c r="L1019">
        <f t="shared" si="59"/>
        <v>2.6397475729000002</v>
      </c>
      <c r="M1019">
        <f t="shared" si="60"/>
        <v>2.6397475729000002</v>
      </c>
    </row>
    <row r="1020" spans="1:13" x14ac:dyDescent="0.25">
      <c r="A1020" t="s">
        <v>65</v>
      </c>
      <c r="B1020">
        <v>1613</v>
      </c>
      <c r="C1020">
        <v>387949.65</v>
      </c>
      <c r="D1020">
        <v>7405383.6500000004</v>
      </c>
      <c r="E1020">
        <v>2</v>
      </c>
      <c r="F1020">
        <v>714.14</v>
      </c>
      <c r="G1020">
        <v>715.58172400000001</v>
      </c>
      <c r="H1020">
        <v>1</v>
      </c>
      <c r="I1020">
        <v>1</v>
      </c>
      <c r="J1020">
        <v>-1.441724</v>
      </c>
      <c r="K1020">
        <f t="shared" si="58"/>
        <v>1.441724</v>
      </c>
      <c r="L1020">
        <f t="shared" si="59"/>
        <v>2.0785680921759999</v>
      </c>
      <c r="M1020">
        <f t="shared" si="60"/>
        <v>2.0785680921759999</v>
      </c>
    </row>
    <row r="1021" spans="1:13" x14ac:dyDescent="0.25">
      <c r="A1021" t="s">
        <v>65</v>
      </c>
      <c r="B1021">
        <v>1979</v>
      </c>
      <c r="C1021">
        <v>387949.65</v>
      </c>
      <c r="D1021">
        <v>7405383.6500000004</v>
      </c>
      <c r="E1021">
        <v>2</v>
      </c>
      <c r="F1021">
        <v>715.28</v>
      </c>
      <c r="G1021">
        <v>716.59837200000004</v>
      </c>
      <c r="H1021">
        <v>1</v>
      </c>
      <c r="I1021">
        <v>1</v>
      </c>
      <c r="J1021">
        <v>-1.3183720000000001</v>
      </c>
      <c r="K1021">
        <f t="shared" si="58"/>
        <v>1.3183720000000001</v>
      </c>
      <c r="L1021">
        <f t="shared" si="59"/>
        <v>1.7381047303840003</v>
      </c>
      <c r="M1021">
        <f t="shared" si="60"/>
        <v>1.7381047303840003</v>
      </c>
    </row>
    <row r="1022" spans="1:13" x14ac:dyDescent="0.25">
      <c r="A1022" t="s">
        <v>65</v>
      </c>
      <c r="B1022">
        <v>3074</v>
      </c>
      <c r="C1022">
        <v>387949.65</v>
      </c>
      <c r="D1022">
        <v>7405383.6500000004</v>
      </c>
      <c r="E1022">
        <v>2</v>
      </c>
      <c r="F1022">
        <v>717.16</v>
      </c>
      <c r="G1022">
        <v>719.87350700000002</v>
      </c>
      <c r="H1022">
        <v>1</v>
      </c>
      <c r="I1022">
        <v>1</v>
      </c>
      <c r="J1022">
        <v>-2.7135069999999999</v>
      </c>
      <c r="K1022">
        <f t="shared" si="58"/>
        <v>2.7135069999999999</v>
      </c>
      <c r="L1022">
        <f t="shared" si="59"/>
        <v>7.3631202390489996</v>
      </c>
      <c r="M1022">
        <f t="shared" si="60"/>
        <v>7.3631202390489996</v>
      </c>
    </row>
    <row r="1023" spans="1:13" x14ac:dyDescent="0.25">
      <c r="A1023" t="s">
        <v>65</v>
      </c>
      <c r="B1023">
        <v>3440</v>
      </c>
      <c r="C1023">
        <v>387949.65</v>
      </c>
      <c r="D1023">
        <v>7405383.6500000004</v>
      </c>
      <c r="E1023">
        <v>2</v>
      </c>
      <c r="F1023">
        <v>721.74</v>
      </c>
      <c r="G1023">
        <v>720.42701899999997</v>
      </c>
      <c r="H1023">
        <v>1</v>
      </c>
      <c r="I1023">
        <v>1</v>
      </c>
      <c r="J1023">
        <v>1.312981</v>
      </c>
      <c r="K1023">
        <f t="shared" si="58"/>
        <v>1.312981</v>
      </c>
      <c r="L1023">
        <f t="shared" si="59"/>
        <v>1.723919106361</v>
      </c>
      <c r="M1023">
        <f t="shared" si="60"/>
        <v>1.723919106361</v>
      </c>
    </row>
    <row r="1024" spans="1:13" x14ac:dyDescent="0.25">
      <c r="A1024" t="s">
        <v>65</v>
      </c>
      <c r="B1024">
        <v>3805</v>
      </c>
      <c r="C1024">
        <v>387949.65</v>
      </c>
      <c r="D1024">
        <v>7405383.6500000004</v>
      </c>
      <c r="E1024">
        <v>2</v>
      </c>
      <c r="F1024">
        <v>720.27</v>
      </c>
      <c r="G1024">
        <v>720.68245100000001</v>
      </c>
      <c r="H1024">
        <v>1</v>
      </c>
      <c r="I1024">
        <v>1</v>
      </c>
      <c r="J1024">
        <v>-0.41245100000000001</v>
      </c>
      <c r="K1024">
        <f t="shared" ref="K1024:K1087" si="61">ABS(J1024)</f>
        <v>0.41245100000000001</v>
      </c>
      <c r="L1024">
        <f t="shared" ref="L1024:L1087" si="62">K1024^2</f>
        <v>0.17011582740100001</v>
      </c>
      <c r="M1024">
        <f t="shared" si="60"/>
        <v>0.17011582740100001</v>
      </c>
    </row>
    <row r="1025" spans="1:13" x14ac:dyDescent="0.25">
      <c r="A1025" t="s">
        <v>65</v>
      </c>
      <c r="B1025">
        <v>4170</v>
      </c>
      <c r="C1025">
        <v>387949.65</v>
      </c>
      <c r="D1025">
        <v>7405383.6500000004</v>
      </c>
      <c r="E1025">
        <v>2</v>
      </c>
      <c r="F1025">
        <v>720.05</v>
      </c>
      <c r="G1025">
        <v>720.71283900000003</v>
      </c>
      <c r="H1025">
        <v>1</v>
      </c>
      <c r="I1025">
        <v>1</v>
      </c>
      <c r="J1025">
        <v>-0.66283899999999996</v>
      </c>
      <c r="K1025">
        <f t="shared" si="61"/>
        <v>0.66283899999999996</v>
      </c>
      <c r="L1025">
        <f t="shared" si="62"/>
        <v>0.43935553992099996</v>
      </c>
      <c r="M1025">
        <f t="shared" ref="M1025:M1088" si="63">L1025*H1025</f>
        <v>0.43935553992099996</v>
      </c>
    </row>
    <row r="1026" spans="1:13" x14ac:dyDescent="0.25">
      <c r="A1026" t="s">
        <v>65</v>
      </c>
      <c r="B1026">
        <v>5996</v>
      </c>
      <c r="C1026">
        <v>387949.65</v>
      </c>
      <c r="D1026">
        <v>7405383.6500000004</v>
      </c>
      <c r="E1026">
        <v>2</v>
      </c>
      <c r="F1026">
        <v>717.42</v>
      </c>
      <c r="G1026">
        <v>718.89410099999998</v>
      </c>
      <c r="H1026">
        <v>1</v>
      </c>
      <c r="I1026">
        <v>1</v>
      </c>
      <c r="J1026">
        <v>-1.4741010000000001</v>
      </c>
      <c r="K1026">
        <f t="shared" si="61"/>
        <v>1.4741010000000001</v>
      </c>
      <c r="L1026">
        <f t="shared" si="62"/>
        <v>2.1729737582010005</v>
      </c>
      <c r="M1026">
        <f t="shared" si="63"/>
        <v>2.1729737582010005</v>
      </c>
    </row>
    <row r="1027" spans="1:13" x14ac:dyDescent="0.25">
      <c r="A1027" t="s">
        <v>65</v>
      </c>
      <c r="B1027">
        <v>6362</v>
      </c>
      <c r="C1027">
        <v>387949.65</v>
      </c>
      <c r="D1027">
        <v>7405383.6500000004</v>
      </c>
      <c r="E1027">
        <v>2</v>
      </c>
      <c r="F1027">
        <v>717.15</v>
      </c>
      <c r="G1027">
        <v>718.31550500000003</v>
      </c>
      <c r="H1027">
        <v>1</v>
      </c>
      <c r="I1027">
        <v>1</v>
      </c>
      <c r="J1027">
        <v>-1.165505</v>
      </c>
      <c r="K1027">
        <f t="shared" si="61"/>
        <v>1.165505</v>
      </c>
      <c r="L1027">
        <f t="shared" si="62"/>
        <v>1.358401905025</v>
      </c>
      <c r="M1027">
        <f t="shared" si="63"/>
        <v>1.358401905025</v>
      </c>
    </row>
    <row r="1028" spans="1:13" x14ac:dyDescent="0.25">
      <c r="A1028" t="s">
        <v>65</v>
      </c>
      <c r="B1028">
        <v>6727</v>
      </c>
      <c r="C1028">
        <v>387949.65</v>
      </c>
      <c r="D1028">
        <v>7405383.6500000004</v>
      </c>
      <c r="E1028">
        <v>2</v>
      </c>
      <c r="F1028">
        <v>716.56</v>
      </c>
      <c r="G1028">
        <v>717.88165100000003</v>
      </c>
      <c r="H1028">
        <v>1</v>
      </c>
      <c r="I1028">
        <v>1</v>
      </c>
      <c r="J1028">
        <v>-1.3216509999999999</v>
      </c>
      <c r="K1028">
        <f t="shared" si="61"/>
        <v>1.3216509999999999</v>
      </c>
      <c r="L1028">
        <f t="shared" si="62"/>
        <v>1.7467613658009997</v>
      </c>
      <c r="M1028">
        <f t="shared" si="63"/>
        <v>1.7467613658009997</v>
      </c>
    </row>
    <row r="1029" spans="1:13" x14ac:dyDescent="0.25">
      <c r="A1029" t="s">
        <v>66</v>
      </c>
      <c r="B1029">
        <v>366</v>
      </c>
      <c r="C1029">
        <v>387921.45</v>
      </c>
      <c r="D1029">
        <v>7405406.04</v>
      </c>
      <c r="E1029">
        <v>2</v>
      </c>
      <c r="F1029">
        <v>708.71</v>
      </c>
      <c r="G1029">
        <v>712.68485999999996</v>
      </c>
      <c r="H1029">
        <v>1</v>
      </c>
      <c r="I1029">
        <v>1</v>
      </c>
      <c r="J1029">
        <v>-3.9748600000000001</v>
      </c>
      <c r="K1029">
        <f t="shared" si="61"/>
        <v>3.9748600000000001</v>
      </c>
      <c r="L1029">
        <f t="shared" si="62"/>
        <v>15.7995120196</v>
      </c>
      <c r="M1029">
        <f t="shared" si="63"/>
        <v>15.7995120196</v>
      </c>
    </row>
    <row r="1030" spans="1:13" x14ac:dyDescent="0.25">
      <c r="A1030" t="s">
        <v>66</v>
      </c>
      <c r="B1030">
        <v>518</v>
      </c>
      <c r="C1030">
        <v>387921.45</v>
      </c>
      <c r="D1030">
        <v>7405406.04</v>
      </c>
      <c r="E1030">
        <v>2</v>
      </c>
      <c r="F1030">
        <v>709.04</v>
      </c>
      <c r="G1030">
        <v>712.79855299999997</v>
      </c>
      <c r="H1030">
        <v>1</v>
      </c>
      <c r="I1030">
        <v>1</v>
      </c>
      <c r="J1030">
        <v>-3.758553</v>
      </c>
      <c r="K1030">
        <f t="shared" si="61"/>
        <v>3.758553</v>
      </c>
      <c r="L1030">
        <f t="shared" si="62"/>
        <v>14.126720653809</v>
      </c>
      <c r="M1030">
        <f t="shared" si="63"/>
        <v>14.126720653809</v>
      </c>
    </row>
    <row r="1031" spans="1:13" x14ac:dyDescent="0.25">
      <c r="A1031" t="s">
        <v>66</v>
      </c>
      <c r="B1031">
        <v>548</v>
      </c>
      <c r="C1031">
        <v>387921.45</v>
      </c>
      <c r="D1031">
        <v>7405406.04</v>
      </c>
      <c r="E1031">
        <v>2</v>
      </c>
      <c r="F1031">
        <v>709.57</v>
      </c>
      <c r="G1031">
        <v>712.82634399999995</v>
      </c>
      <c r="H1031">
        <v>1</v>
      </c>
      <c r="I1031">
        <v>1</v>
      </c>
      <c r="J1031">
        <v>-3.2563439999999999</v>
      </c>
      <c r="K1031">
        <f t="shared" si="61"/>
        <v>3.2563439999999999</v>
      </c>
      <c r="L1031">
        <f t="shared" si="62"/>
        <v>10.603776246335999</v>
      </c>
      <c r="M1031">
        <f t="shared" si="63"/>
        <v>10.603776246335999</v>
      </c>
    </row>
    <row r="1032" spans="1:13" x14ac:dyDescent="0.25">
      <c r="A1032" t="s">
        <v>66</v>
      </c>
      <c r="B1032">
        <v>732</v>
      </c>
      <c r="C1032">
        <v>387921.45</v>
      </c>
      <c r="D1032">
        <v>7405406.04</v>
      </c>
      <c r="E1032">
        <v>2</v>
      </c>
      <c r="F1032">
        <v>711.39</v>
      </c>
      <c r="G1032">
        <v>713.03422499999999</v>
      </c>
      <c r="H1032">
        <v>1</v>
      </c>
      <c r="I1032">
        <v>1</v>
      </c>
      <c r="J1032">
        <v>-1.644225</v>
      </c>
      <c r="K1032">
        <f t="shared" si="61"/>
        <v>1.644225</v>
      </c>
      <c r="L1032">
        <f t="shared" si="62"/>
        <v>2.7034758506250003</v>
      </c>
      <c r="M1032">
        <f t="shared" si="63"/>
        <v>2.7034758506250003</v>
      </c>
    </row>
    <row r="1033" spans="1:13" x14ac:dyDescent="0.25">
      <c r="A1033" t="s">
        <v>66</v>
      </c>
      <c r="B1033">
        <v>883</v>
      </c>
      <c r="C1033">
        <v>387921.45</v>
      </c>
      <c r="D1033">
        <v>7405406.04</v>
      </c>
      <c r="E1033">
        <v>2</v>
      </c>
      <c r="F1033">
        <v>712.04</v>
      </c>
      <c r="G1033">
        <v>713.24830099999997</v>
      </c>
      <c r="H1033">
        <v>1</v>
      </c>
      <c r="I1033">
        <v>1</v>
      </c>
      <c r="J1033">
        <v>-1.2083010000000001</v>
      </c>
      <c r="K1033">
        <f t="shared" si="61"/>
        <v>1.2083010000000001</v>
      </c>
      <c r="L1033">
        <f t="shared" si="62"/>
        <v>1.4599913066010002</v>
      </c>
      <c r="M1033">
        <f t="shared" si="63"/>
        <v>1.4599913066010002</v>
      </c>
    </row>
    <row r="1034" spans="1:13" x14ac:dyDescent="0.25">
      <c r="A1034" t="s">
        <v>66</v>
      </c>
      <c r="B1034">
        <v>913</v>
      </c>
      <c r="C1034">
        <v>387921.45</v>
      </c>
      <c r="D1034">
        <v>7405406.04</v>
      </c>
      <c r="E1034">
        <v>2</v>
      </c>
      <c r="F1034">
        <v>713.33</v>
      </c>
      <c r="G1034">
        <v>713.29547700000001</v>
      </c>
      <c r="H1034">
        <v>1</v>
      </c>
      <c r="I1034">
        <v>1</v>
      </c>
      <c r="J1034">
        <v>3.4522999999999998E-2</v>
      </c>
      <c r="K1034">
        <f t="shared" si="61"/>
        <v>3.4522999999999998E-2</v>
      </c>
      <c r="L1034">
        <f t="shared" si="62"/>
        <v>1.1918375289999999E-3</v>
      </c>
      <c r="M1034">
        <f t="shared" si="63"/>
        <v>1.1918375289999999E-3</v>
      </c>
    </row>
    <row r="1035" spans="1:13" x14ac:dyDescent="0.25">
      <c r="A1035" t="s">
        <v>66</v>
      </c>
      <c r="B1035">
        <v>1248</v>
      </c>
      <c r="C1035">
        <v>387921.45</v>
      </c>
      <c r="D1035">
        <v>7405406.04</v>
      </c>
      <c r="E1035">
        <v>2</v>
      </c>
      <c r="F1035">
        <v>714.55</v>
      </c>
      <c r="G1035">
        <v>713.91031699999996</v>
      </c>
      <c r="H1035">
        <v>1</v>
      </c>
      <c r="I1035">
        <v>1</v>
      </c>
      <c r="J1035">
        <v>0.639683</v>
      </c>
      <c r="K1035">
        <f t="shared" si="61"/>
        <v>0.639683</v>
      </c>
      <c r="L1035">
        <f t="shared" si="62"/>
        <v>0.409194340489</v>
      </c>
      <c r="M1035">
        <f t="shared" si="63"/>
        <v>0.409194340489</v>
      </c>
    </row>
    <row r="1036" spans="1:13" x14ac:dyDescent="0.25">
      <c r="A1036" t="s">
        <v>66</v>
      </c>
      <c r="B1036">
        <v>1613</v>
      </c>
      <c r="C1036">
        <v>387921.45</v>
      </c>
      <c r="D1036">
        <v>7405406.04</v>
      </c>
      <c r="E1036">
        <v>2</v>
      </c>
      <c r="F1036">
        <v>715.43</v>
      </c>
      <c r="G1036">
        <v>714.74160099999995</v>
      </c>
      <c r="H1036">
        <v>1</v>
      </c>
      <c r="I1036">
        <v>1</v>
      </c>
      <c r="J1036">
        <v>0.68839899999999998</v>
      </c>
      <c r="K1036">
        <f t="shared" si="61"/>
        <v>0.68839899999999998</v>
      </c>
      <c r="L1036">
        <f t="shared" si="62"/>
        <v>0.47389318320099999</v>
      </c>
      <c r="M1036">
        <f t="shared" si="63"/>
        <v>0.47389318320099999</v>
      </c>
    </row>
    <row r="1037" spans="1:13" x14ac:dyDescent="0.25">
      <c r="A1037" t="s">
        <v>66</v>
      </c>
      <c r="B1037">
        <v>1858</v>
      </c>
      <c r="C1037">
        <v>387921.45</v>
      </c>
      <c r="D1037">
        <v>7405406.04</v>
      </c>
      <c r="E1037">
        <v>2</v>
      </c>
      <c r="F1037">
        <v>715.79</v>
      </c>
      <c r="G1037">
        <v>715.37733700000001</v>
      </c>
      <c r="H1037">
        <v>1</v>
      </c>
      <c r="I1037">
        <v>1</v>
      </c>
      <c r="J1037">
        <v>0.412663</v>
      </c>
      <c r="K1037">
        <f t="shared" si="61"/>
        <v>0.412663</v>
      </c>
      <c r="L1037">
        <f t="shared" si="62"/>
        <v>0.170290751569</v>
      </c>
      <c r="M1037">
        <f t="shared" si="63"/>
        <v>0.170290751569</v>
      </c>
    </row>
    <row r="1038" spans="1:13" x14ac:dyDescent="0.25">
      <c r="A1038" t="s">
        <v>66</v>
      </c>
      <c r="B1038">
        <v>1887</v>
      </c>
      <c r="C1038">
        <v>387921.45</v>
      </c>
      <c r="D1038">
        <v>7405406.04</v>
      </c>
      <c r="E1038">
        <v>2</v>
      </c>
      <c r="F1038">
        <v>715.79</v>
      </c>
      <c r="G1038">
        <v>715.455916</v>
      </c>
      <c r="H1038">
        <v>1</v>
      </c>
      <c r="I1038">
        <v>1</v>
      </c>
      <c r="J1038">
        <v>0.33408399999999999</v>
      </c>
      <c r="K1038">
        <f t="shared" si="61"/>
        <v>0.33408399999999999</v>
      </c>
      <c r="L1038">
        <f t="shared" si="62"/>
        <v>0.11161211905599999</v>
      </c>
      <c r="M1038">
        <f t="shared" si="63"/>
        <v>0.11161211905599999</v>
      </c>
    </row>
    <row r="1039" spans="1:13" x14ac:dyDescent="0.25">
      <c r="A1039" t="s">
        <v>66</v>
      </c>
      <c r="B1039">
        <v>1918</v>
      </c>
      <c r="C1039">
        <v>387921.45</v>
      </c>
      <c r="D1039">
        <v>7405406.04</v>
      </c>
      <c r="E1039">
        <v>2</v>
      </c>
      <c r="F1039">
        <v>715.82</v>
      </c>
      <c r="G1039">
        <v>715.54085899999995</v>
      </c>
      <c r="H1039">
        <v>1</v>
      </c>
      <c r="I1039">
        <v>1</v>
      </c>
      <c r="J1039">
        <v>0.27914099999999997</v>
      </c>
      <c r="K1039">
        <f t="shared" si="61"/>
        <v>0.27914099999999997</v>
      </c>
      <c r="L1039">
        <f t="shared" si="62"/>
        <v>7.7919697880999991E-2</v>
      </c>
      <c r="M1039">
        <f t="shared" si="63"/>
        <v>7.7919697880999991E-2</v>
      </c>
    </row>
    <row r="1040" spans="1:13" x14ac:dyDescent="0.25">
      <c r="A1040" t="s">
        <v>66</v>
      </c>
      <c r="B1040">
        <v>1948</v>
      </c>
      <c r="C1040">
        <v>387921.45</v>
      </c>
      <c r="D1040">
        <v>7405406.04</v>
      </c>
      <c r="E1040">
        <v>2</v>
      </c>
      <c r="F1040">
        <v>715.97</v>
      </c>
      <c r="G1040">
        <v>715.62430300000005</v>
      </c>
      <c r="H1040">
        <v>1</v>
      </c>
      <c r="I1040">
        <v>1</v>
      </c>
      <c r="J1040">
        <v>0.34569699999999998</v>
      </c>
      <c r="K1040">
        <f t="shared" si="61"/>
        <v>0.34569699999999998</v>
      </c>
      <c r="L1040">
        <f t="shared" si="62"/>
        <v>0.11950641580899998</v>
      </c>
      <c r="M1040">
        <f t="shared" si="63"/>
        <v>0.11950641580899998</v>
      </c>
    </row>
    <row r="1041" spans="1:13" x14ac:dyDescent="0.25">
      <c r="A1041" t="s">
        <v>66</v>
      </c>
      <c r="B1041">
        <v>1979</v>
      </c>
      <c r="C1041">
        <v>387921.45</v>
      </c>
      <c r="D1041">
        <v>7405406.04</v>
      </c>
      <c r="E1041">
        <v>2</v>
      </c>
      <c r="F1041">
        <v>716.11</v>
      </c>
      <c r="G1041">
        <v>715.71069599999998</v>
      </c>
      <c r="H1041">
        <v>1</v>
      </c>
      <c r="I1041">
        <v>1</v>
      </c>
      <c r="J1041">
        <v>0.39930399999999999</v>
      </c>
      <c r="K1041">
        <f t="shared" si="61"/>
        <v>0.39930399999999999</v>
      </c>
      <c r="L1041">
        <f t="shared" si="62"/>
        <v>0.15944368441599999</v>
      </c>
      <c r="M1041">
        <f t="shared" si="63"/>
        <v>0.15944368441599999</v>
      </c>
    </row>
    <row r="1042" spans="1:13" x14ac:dyDescent="0.25">
      <c r="A1042" t="s">
        <v>66</v>
      </c>
      <c r="B1042">
        <v>1979</v>
      </c>
      <c r="C1042">
        <v>387921.45</v>
      </c>
      <c r="D1042">
        <v>7405406.04</v>
      </c>
      <c r="E1042">
        <v>2</v>
      </c>
      <c r="F1042">
        <v>716.01</v>
      </c>
      <c r="G1042">
        <v>715.71069599999998</v>
      </c>
      <c r="H1042">
        <v>1</v>
      </c>
      <c r="I1042">
        <v>1</v>
      </c>
      <c r="J1042">
        <v>0.29930400000000001</v>
      </c>
      <c r="K1042">
        <f t="shared" si="61"/>
        <v>0.29930400000000001</v>
      </c>
      <c r="L1042">
        <f t="shared" si="62"/>
        <v>8.9582884416000014E-2</v>
      </c>
      <c r="M1042">
        <f t="shared" si="63"/>
        <v>8.9582884416000014E-2</v>
      </c>
    </row>
    <row r="1043" spans="1:13" x14ac:dyDescent="0.25">
      <c r="A1043" t="s">
        <v>66</v>
      </c>
      <c r="B1043">
        <v>2009</v>
      </c>
      <c r="C1043">
        <v>387921.45</v>
      </c>
      <c r="D1043">
        <v>7405406.04</v>
      </c>
      <c r="E1043">
        <v>2</v>
      </c>
      <c r="F1043">
        <v>715.98</v>
      </c>
      <c r="G1043">
        <v>715.79546000000005</v>
      </c>
      <c r="H1043">
        <v>1</v>
      </c>
      <c r="I1043">
        <v>1</v>
      </c>
      <c r="J1043">
        <v>0.18454000000000001</v>
      </c>
      <c r="K1043">
        <f t="shared" si="61"/>
        <v>0.18454000000000001</v>
      </c>
      <c r="L1043">
        <f t="shared" si="62"/>
        <v>3.4055011600000004E-2</v>
      </c>
      <c r="M1043">
        <f t="shared" si="63"/>
        <v>3.4055011600000004E-2</v>
      </c>
    </row>
    <row r="1044" spans="1:13" x14ac:dyDescent="0.25">
      <c r="A1044" t="s">
        <v>66</v>
      </c>
      <c r="B1044">
        <v>2040</v>
      </c>
      <c r="C1044">
        <v>387921.45</v>
      </c>
      <c r="D1044">
        <v>7405406.04</v>
      </c>
      <c r="E1044">
        <v>2</v>
      </c>
      <c r="F1044">
        <v>716.11</v>
      </c>
      <c r="G1044">
        <v>715.88332300000002</v>
      </c>
      <c r="H1044">
        <v>1</v>
      </c>
      <c r="I1044">
        <v>1</v>
      </c>
      <c r="J1044">
        <v>0.22667699999999999</v>
      </c>
      <c r="K1044">
        <f t="shared" si="61"/>
        <v>0.22667699999999999</v>
      </c>
      <c r="L1044">
        <f t="shared" si="62"/>
        <v>5.1382462328999998E-2</v>
      </c>
      <c r="M1044">
        <f t="shared" si="63"/>
        <v>5.1382462328999998E-2</v>
      </c>
    </row>
    <row r="1045" spans="1:13" x14ac:dyDescent="0.25">
      <c r="A1045" t="s">
        <v>66</v>
      </c>
      <c r="B1045">
        <v>2071</v>
      </c>
      <c r="C1045">
        <v>387921.45</v>
      </c>
      <c r="D1045">
        <v>7405406.04</v>
      </c>
      <c r="E1045">
        <v>2</v>
      </c>
      <c r="F1045">
        <v>716.17</v>
      </c>
      <c r="G1045">
        <v>715.97225300000002</v>
      </c>
      <c r="H1045">
        <v>1</v>
      </c>
      <c r="I1045">
        <v>1</v>
      </c>
      <c r="J1045">
        <v>0.19774700000000001</v>
      </c>
      <c r="K1045">
        <f t="shared" si="61"/>
        <v>0.19774700000000001</v>
      </c>
      <c r="L1045">
        <f t="shared" si="62"/>
        <v>3.9103876009000005E-2</v>
      </c>
      <c r="M1045">
        <f t="shared" si="63"/>
        <v>3.9103876009000005E-2</v>
      </c>
    </row>
    <row r="1046" spans="1:13" x14ac:dyDescent="0.25">
      <c r="A1046" t="s">
        <v>66</v>
      </c>
      <c r="B1046">
        <v>2101</v>
      </c>
      <c r="C1046">
        <v>387921.45</v>
      </c>
      <c r="D1046">
        <v>7405406.04</v>
      </c>
      <c r="E1046">
        <v>2</v>
      </c>
      <c r="F1046">
        <v>716.23</v>
      </c>
      <c r="G1046">
        <v>716.05924700000003</v>
      </c>
      <c r="H1046">
        <v>1</v>
      </c>
      <c r="I1046">
        <v>1</v>
      </c>
      <c r="J1046">
        <v>0.17075299999999999</v>
      </c>
      <c r="K1046">
        <f t="shared" si="61"/>
        <v>0.17075299999999999</v>
      </c>
      <c r="L1046">
        <f t="shared" si="62"/>
        <v>2.9156587008999996E-2</v>
      </c>
      <c r="M1046">
        <f t="shared" si="63"/>
        <v>2.9156587008999996E-2</v>
      </c>
    </row>
    <row r="1047" spans="1:13" x14ac:dyDescent="0.25">
      <c r="A1047" t="s">
        <v>66</v>
      </c>
      <c r="B1047">
        <v>2132</v>
      </c>
      <c r="C1047">
        <v>387921.45</v>
      </c>
      <c r="D1047">
        <v>7405406.04</v>
      </c>
      <c r="E1047">
        <v>2</v>
      </c>
      <c r="F1047">
        <v>716.34</v>
      </c>
      <c r="G1047">
        <v>716.14942099999996</v>
      </c>
      <c r="H1047">
        <v>1</v>
      </c>
      <c r="I1047">
        <v>1</v>
      </c>
      <c r="J1047">
        <v>0.190579</v>
      </c>
      <c r="K1047">
        <f t="shared" si="61"/>
        <v>0.190579</v>
      </c>
      <c r="L1047">
        <f t="shared" si="62"/>
        <v>3.6320355240999996E-2</v>
      </c>
      <c r="M1047">
        <f t="shared" si="63"/>
        <v>3.6320355240999996E-2</v>
      </c>
    </row>
    <row r="1048" spans="1:13" x14ac:dyDescent="0.25">
      <c r="A1048" t="s">
        <v>66</v>
      </c>
      <c r="B1048">
        <v>2162</v>
      </c>
      <c r="C1048">
        <v>387921.45</v>
      </c>
      <c r="D1048">
        <v>7405406.04</v>
      </c>
      <c r="E1048">
        <v>2</v>
      </c>
      <c r="F1048">
        <v>716.43</v>
      </c>
      <c r="G1048">
        <v>716.23769500000003</v>
      </c>
      <c r="H1048">
        <v>1</v>
      </c>
      <c r="I1048">
        <v>1</v>
      </c>
      <c r="J1048">
        <v>0.192305</v>
      </c>
      <c r="K1048">
        <f t="shared" si="61"/>
        <v>0.192305</v>
      </c>
      <c r="L1048">
        <f t="shared" si="62"/>
        <v>3.6981213025000001E-2</v>
      </c>
      <c r="M1048">
        <f t="shared" si="63"/>
        <v>3.6981213025000001E-2</v>
      </c>
    </row>
    <row r="1049" spans="1:13" x14ac:dyDescent="0.25">
      <c r="A1049" t="s">
        <v>66</v>
      </c>
      <c r="B1049">
        <v>2193</v>
      </c>
      <c r="C1049">
        <v>387921.45</v>
      </c>
      <c r="D1049">
        <v>7405406.04</v>
      </c>
      <c r="E1049">
        <v>2</v>
      </c>
      <c r="F1049">
        <v>716.49</v>
      </c>
      <c r="G1049">
        <v>716.32921199999998</v>
      </c>
      <c r="H1049">
        <v>1</v>
      </c>
      <c r="I1049">
        <v>1</v>
      </c>
      <c r="J1049">
        <v>0.16078799999999999</v>
      </c>
      <c r="K1049">
        <f t="shared" si="61"/>
        <v>0.16078799999999999</v>
      </c>
      <c r="L1049">
        <f t="shared" si="62"/>
        <v>2.5852780943999995E-2</v>
      </c>
      <c r="M1049">
        <f t="shared" si="63"/>
        <v>2.5852780943999995E-2</v>
      </c>
    </row>
    <row r="1050" spans="1:13" x14ac:dyDescent="0.25">
      <c r="A1050" t="s">
        <v>66</v>
      </c>
      <c r="B1050">
        <v>2224</v>
      </c>
      <c r="C1050">
        <v>387921.45</v>
      </c>
      <c r="D1050">
        <v>7405406.04</v>
      </c>
      <c r="E1050">
        <v>2</v>
      </c>
      <c r="F1050">
        <v>716.61</v>
      </c>
      <c r="G1050">
        <v>716.42167500000005</v>
      </c>
      <c r="H1050">
        <v>1</v>
      </c>
      <c r="I1050">
        <v>1</v>
      </c>
      <c r="J1050">
        <v>0.18832499999999999</v>
      </c>
      <c r="K1050">
        <f t="shared" si="61"/>
        <v>0.18832499999999999</v>
      </c>
      <c r="L1050">
        <f t="shared" si="62"/>
        <v>3.5466305625E-2</v>
      </c>
      <c r="M1050">
        <f t="shared" si="63"/>
        <v>3.5466305625E-2</v>
      </c>
    </row>
    <row r="1051" spans="1:13" x14ac:dyDescent="0.25">
      <c r="A1051" t="s">
        <v>66</v>
      </c>
      <c r="B1051">
        <v>2252</v>
      </c>
      <c r="C1051">
        <v>387921.45</v>
      </c>
      <c r="D1051">
        <v>7405406.04</v>
      </c>
      <c r="E1051">
        <v>2</v>
      </c>
      <c r="F1051">
        <v>716.76</v>
      </c>
      <c r="G1051">
        <v>716.50573599999996</v>
      </c>
      <c r="H1051">
        <v>1</v>
      </c>
      <c r="I1051">
        <v>1</v>
      </c>
      <c r="J1051">
        <v>0.25426399999999999</v>
      </c>
      <c r="K1051">
        <f t="shared" si="61"/>
        <v>0.25426399999999999</v>
      </c>
      <c r="L1051">
        <f t="shared" si="62"/>
        <v>6.4650181695999995E-2</v>
      </c>
      <c r="M1051">
        <f t="shared" si="63"/>
        <v>6.4650181695999995E-2</v>
      </c>
    </row>
    <row r="1052" spans="1:13" x14ac:dyDescent="0.25">
      <c r="A1052" t="s">
        <v>66</v>
      </c>
      <c r="B1052">
        <v>2283</v>
      </c>
      <c r="C1052">
        <v>387921.45</v>
      </c>
      <c r="D1052">
        <v>7405406.04</v>
      </c>
      <c r="E1052">
        <v>2</v>
      </c>
      <c r="F1052">
        <v>716.88</v>
      </c>
      <c r="G1052">
        <v>716.599603</v>
      </c>
      <c r="H1052">
        <v>1</v>
      </c>
      <c r="I1052">
        <v>1</v>
      </c>
      <c r="J1052">
        <v>0.28039700000000001</v>
      </c>
      <c r="K1052">
        <f t="shared" si="61"/>
        <v>0.28039700000000001</v>
      </c>
      <c r="L1052">
        <f t="shared" si="62"/>
        <v>7.8622477608999999E-2</v>
      </c>
      <c r="M1052">
        <f t="shared" si="63"/>
        <v>7.8622477608999999E-2</v>
      </c>
    </row>
    <row r="1053" spans="1:13" x14ac:dyDescent="0.25">
      <c r="A1053" t="s">
        <v>66</v>
      </c>
      <c r="B1053">
        <v>2313</v>
      </c>
      <c r="C1053">
        <v>387921.45</v>
      </c>
      <c r="D1053">
        <v>7405406.04</v>
      </c>
      <c r="E1053">
        <v>2</v>
      </c>
      <c r="F1053">
        <v>716.91</v>
      </c>
      <c r="G1053">
        <v>716.69079499999998</v>
      </c>
      <c r="H1053">
        <v>1</v>
      </c>
      <c r="I1053">
        <v>1</v>
      </c>
      <c r="J1053">
        <v>0.21920500000000001</v>
      </c>
      <c r="K1053">
        <f t="shared" si="61"/>
        <v>0.21920500000000001</v>
      </c>
      <c r="L1053">
        <f t="shared" si="62"/>
        <v>4.8050832025000004E-2</v>
      </c>
      <c r="M1053">
        <f t="shared" si="63"/>
        <v>4.8050832025000004E-2</v>
      </c>
    </row>
    <row r="1054" spans="1:13" x14ac:dyDescent="0.25">
      <c r="A1054" t="s">
        <v>66</v>
      </c>
      <c r="B1054">
        <v>2344</v>
      </c>
      <c r="C1054">
        <v>387921.45</v>
      </c>
      <c r="D1054">
        <v>7405406.04</v>
      </c>
      <c r="E1054">
        <v>2</v>
      </c>
      <c r="F1054">
        <v>717.2</v>
      </c>
      <c r="G1054">
        <v>716.78587300000004</v>
      </c>
      <c r="H1054">
        <v>1</v>
      </c>
      <c r="I1054">
        <v>1</v>
      </c>
      <c r="J1054">
        <v>0.41412700000000002</v>
      </c>
      <c r="K1054">
        <f t="shared" si="61"/>
        <v>0.41412700000000002</v>
      </c>
      <c r="L1054">
        <f t="shared" si="62"/>
        <v>0.17150117212900001</v>
      </c>
      <c r="M1054">
        <f t="shared" si="63"/>
        <v>0.17150117212900001</v>
      </c>
    </row>
    <row r="1055" spans="1:13" x14ac:dyDescent="0.25">
      <c r="A1055" t="s">
        <v>66</v>
      </c>
      <c r="B1055">
        <v>2344</v>
      </c>
      <c r="C1055">
        <v>387921.45</v>
      </c>
      <c r="D1055">
        <v>7405406.04</v>
      </c>
      <c r="E1055">
        <v>2</v>
      </c>
      <c r="F1055">
        <v>717.17</v>
      </c>
      <c r="G1055">
        <v>716.78587300000004</v>
      </c>
      <c r="H1055">
        <v>1</v>
      </c>
      <c r="I1055">
        <v>1</v>
      </c>
      <c r="J1055">
        <v>0.384127</v>
      </c>
      <c r="K1055">
        <f t="shared" si="61"/>
        <v>0.384127</v>
      </c>
      <c r="L1055">
        <f t="shared" si="62"/>
        <v>0.14755355212900001</v>
      </c>
      <c r="M1055">
        <f t="shared" si="63"/>
        <v>0.14755355212900001</v>
      </c>
    </row>
    <row r="1056" spans="1:13" x14ac:dyDescent="0.25">
      <c r="A1056" t="s">
        <v>66</v>
      </c>
      <c r="B1056">
        <v>2374</v>
      </c>
      <c r="C1056">
        <v>387921.45</v>
      </c>
      <c r="D1056">
        <v>7405406.04</v>
      </c>
      <c r="E1056">
        <v>2</v>
      </c>
      <c r="F1056">
        <v>717.24</v>
      </c>
      <c r="G1056">
        <v>716.878244</v>
      </c>
      <c r="H1056">
        <v>1</v>
      </c>
      <c r="I1056">
        <v>1</v>
      </c>
      <c r="J1056">
        <v>0.36175600000000002</v>
      </c>
      <c r="K1056">
        <f t="shared" si="61"/>
        <v>0.36175600000000002</v>
      </c>
      <c r="L1056">
        <f t="shared" si="62"/>
        <v>0.13086740353600002</v>
      </c>
      <c r="M1056">
        <f t="shared" si="63"/>
        <v>0.13086740353600002</v>
      </c>
    </row>
    <row r="1057" spans="1:13" x14ac:dyDescent="0.25">
      <c r="A1057" t="s">
        <v>66</v>
      </c>
      <c r="B1057">
        <v>2405</v>
      </c>
      <c r="C1057">
        <v>387921.45</v>
      </c>
      <c r="D1057">
        <v>7405406.04</v>
      </c>
      <c r="E1057">
        <v>2</v>
      </c>
      <c r="F1057">
        <v>717.46</v>
      </c>
      <c r="G1057">
        <v>716.97457999999995</v>
      </c>
      <c r="H1057">
        <v>1</v>
      </c>
      <c r="I1057">
        <v>1</v>
      </c>
      <c r="J1057">
        <v>0.48542000000000002</v>
      </c>
      <c r="K1057">
        <f t="shared" si="61"/>
        <v>0.48542000000000002</v>
      </c>
      <c r="L1057">
        <f t="shared" si="62"/>
        <v>0.23563257640000002</v>
      </c>
      <c r="M1057">
        <f t="shared" si="63"/>
        <v>0.23563257640000002</v>
      </c>
    </row>
    <row r="1058" spans="1:13" x14ac:dyDescent="0.25">
      <c r="A1058" t="s">
        <v>66</v>
      </c>
      <c r="B1058">
        <v>2436</v>
      </c>
      <c r="C1058">
        <v>387921.45</v>
      </c>
      <c r="D1058">
        <v>7405406.04</v>
      </c>
      <c r="E1058">
        <v>2</v>
      </c>
      <c r="F1058">
        <v>717.68</v>
      </c>
      <c r="G1058">
        <v>717.07162900000003</v>
      </c>
      <c r="H1058">
        <v>1</v>
      </c>
      <c r="I1058">
        <v>1</v>
      </c>
      <c r="J1058">
        <v>0.608371</v>
      </c>
      <c r="K1058">
        <f t="shared" si="61"/>
        <v>0.608371</v>
      </c>
      <c r="L1058">
        <f t="shared" si="62"/>
        <v>0.370115273641</v>
      </c>
      <c r="M1058">
        <f t="shared" si="63"/>
        <v>0.370115273641</v>
      </c>
    </row>
    <row r="1059" spans="1:13" x14ac:dyDescent="0.25">
      <c r="A1059" t="s">
        <v>66</v>
      </c>
      <c r="B1059">
        <v>2466</v>
      </c>
      <c r="C1059">
        <v>387921.45</v>
      </c>
      <c r="D1059">
        <v>7405406.04</v>
      </c>
      <c r="E1059">
        <v>2</v>
      </c>
      <c r="F1059">
        <v>717.74</v>
      </c>
      <c r="G1059">
        <v>717.16584599999999</v>
      </c>
      <c r="H1059">
        <v>1</v>
      </c>
      <c r="I1059">
        <v>1</v>
      </c>
      <c r="J1059">
        <v>0.57415400000000005</v>
      </c>
      <c r="K1059">
        <f t="shared" si="61"/>
        <v>0.57415400000000005</v>
      </c>
      <c r="L1059">
        <f t="shared" si="62"/>
        <v>0.32965281571600008</v>
      </c>
      <c r="M1059">
        <f t="shared" si="63"/>
        <v>0.32965281571600008</v>
      </c>
    </row>
    <row r="1060" spans="1:13" x14ac:dyDescent="0.25">
      <c r="A1060" t="s">
        <v>66</v>
      </c>
      <c r="B1060">
        <v>2497</v>
      </c>
      <c r="C1060">
        <v>387921.45</v>
      </c>
      <c r="D1060">
        <v>7405406.04</v>
      </c>
      <c r="E1060">
        <v>2</v>
      </c>
      <c r="F1060">
        <v>717.9</v>
      </c>
      <c r="G1060">
        <v>717.26402499999995</v>
      </c>
      <c r="H1060">
        <v>1</v>
      </c>
      <c r="I1060">
        <v>1</v>
      </c>
      <c r="J1060">
        <v>0.63597499999999996</v>
      </c>
      <c r="K1060">
        <f t="shared" si="61"/>
        <v>0.63597499999999996</v>
      </c>
      <c r="L1060">
        <f t="shared" si="62"/>
        <v>0.40446420062499994</v>
      </c>
      <c r="M1060">
        <f t="shared" si="63"/>
        <v>0.40446420062499994</v>
      </c>
    </row>
    <row r="1061" spans="1:13" x14ac:dyDescent="0.25">
      <c r="A1061" t="s">
        <v>66</v>
      </c>
      <c r="B1061">
        <v>2527</v>
      </c>
      <c r="C1061">
        <v>387921.45</v>
      </c>
      <c r="D1061">
        <v>7405406.04</v>
      </c>
      <c r="E1061">
        <v>2</v>
      </c>
      <c r="F1061">
        <v>718</v>
      </c>
      <c r="G1061">
        <v>717.35931500000004</v>
      </c>
      <c r="H1061">
        <v>1</v>
      </c>
      <c r="I1061">
        <v>1</v>
      </c>
      <c r="J1061">
        <v>0.64068499999999995</v>
      </c>
      <c r="K1061">
        <f t="shared" si="61"/>
        <v>0.64068499999999995</v>
      </c>
      <c r="L1061">
        <f t="shared" si="62"/>
        <v>0.41047726922499994</v>
      </c>
      <c r="M1061">
        <f t="shared" si="63"/>
        <v>0.41047726922499994</v>
      </c>
    </row>
    <row r="1062" spans="1:13" x14ac:dyDescent="0.25">
      <c r="A1062" t="s">
        <v>66</v>
      </c>
      <c r="B1062">
        <v>2558</v>
      </c>
      <c r="C1062">
        <v>387921.45</v>
      </c>
      <c r="D1062">
        <v>7405406.04</v>
      </c>
      <c r="E1062">
        <v>2</v>
      </c>
      <c r="F1062">
        <v>718</v>
      </c>
      <c r="G1062">
        <v>717.45855400000005</v>
      </c>
      <c r="H1062">
        <v>1</v>
      </c>
      <c r="I1062">
        <v>1</v>
      </c>
      <c r="J1062">
        <v>0.54144599999999998</v>
      </c>
      <c r="K1062">
        <f t="shared" si="61"/>
        <v>0.54144599999999998</v>
      </c>
      <c r="L1062">
        <f t="shared" si="62"/>
        <v>0.29316377091599999</v>
      </c>
      <c r="M1062">
        <f t="shared" si="63"/>
        <v>0.29316377091599999</v>
      </c>
    </row>
    <row r="1063" spans="1:13" x14ac:dyDescent="0.25">
      <c r="A1063" t="s">
        <v>66</v>
      </c>
      <c r="B1063">
        <v>2589</v>
      </c>
      <c r="C1063">
        <v>387921.45</v>
      </c>
      <c r="D1063">
        <v>7405406.04</v>
      </c>
      <c r="E1063">
        <v>2</v>
      </c>
      <c r="F1063">
        <v>718.21</v>
      </c>
      <c r="G1063">
        <v>717.55857200000003</v>
      </c>
      <c r="H1063">
        <v>1</v>
      </c>
      <c r="I1063">
        <v>1</v>
      </c>
      <c r="J1063">
        <v>0.65142800000000001</v>
      </c>
      <c r="K1063">
        <f t="shared" si="61"/>
        <v>0.65142800000000001</v>
      </c>
      <c r="L1063">
        <f t="shared" si="62"/>
        <v>0.42435843918400001</v>
      </c>
      <c r="M1063">
        <f t="shared" si="63"/>
        <v>0.42435843918400001</v>
      </c>
    </row>
    <row r="1064" spans="1:13" x14ac:dyDescent="0.25">
      <c r="A1064" t="s">
        <v>66</v>
      </c>
      <c r="B1064">
        <v>2617</v>
      </c>
      <c r="C1064">
        <v>387921.45</v>
      </c>
      <c r="D1064">
        <v>7405406.04</v>
      </c>
      <c r="E1064">
        <v>2</v>
      </c>
      <c r="F1064">
        <v>718.35</v>
      </c>
      <c r="G1064">
        <v>717.64929800000004</v>
      </c>
      <c r="H1064">
        <v>1</v>
      </c>
      <c r="I1064">
        <v>1</v>
      </c>
      <c r="J1064">
        <v>0.70070200000000005</v>
      </c>
      <c r="K1064">
        <f t="shared" si="61"/>
        <v>0.70070200000000005</v>
      </c>
      <c r="L1064">
        <f t="shared" si="62"/>
        <v>0.49098329280400005</v>
      </c>
      <c r="M1064">
        <f t="shared" si="63"/>
        <v>0.49098329280400005</v>
      </c>
    </row>
    <row r="1065" spans="1:13" x14ac:dyDescent="0.25">
      <c r="A1065" t="s">
        <v>66</v>
      </c>
      <c r="B1065">
        <v>2648</v>
      </c>
      <c r="C1065">
        <v>387921.45</v>
      </c>
      <c r="D1065">
        <v>7405406.04</v>
      </c>
      <c r="E1065">
        <v>2</v>
      </c>
      <c r="F1065">
        <v>718.35</v>
      </c>
      <c r="G1065">
        <v>717.74992399999996</v>
      </c>
      <c r="H1065">
        <v>1</v>
      </c>
      <c r="I1065">
        <v>1</v>
      </c>
      <c r="J1065">
        <v>0.60007600000000005</v>
      </c>
      <c r="K1065">
        <f t="shared" si="61"/>
        <v>0.60007600000000005</v>
      </c>
      <c r="L1065">
        <f t="shared" si="62"/>
        <v>0.36009120577600007</v>
      </c>
      <c r="M1065">
        <f t="shared" si="63"/>
        <v>0.36009120577600007</v>
      </c>
    </row>
    <row r="1066" spans="1:13" x14ac:dyDescent="0.25">
      <c r="A1066" t="s">
        <v>66</v>
      </c>
      <c r="B1066">
        <v>2678</v>
      </c>
      <c r="C1066">
        <v>387921.45</v>
      </c>
      <c r="D1066">
        <v>7405406.04</v>
      </c>
      <c r="E1066">
        <v>2</v>
      </c>
      <c r="F1066">
        <v>718.42</v>
      </c>
      <c r="G1066">
        <v>717.84816799999999</v>
      </c>
      <c r="H1066">
        <v>1</v>
      </c>
      <c r="I1066">
        <v>1</v>
      </c>
      <c r="J1066">
        <v>0.57183200000000001</v>
      </c>
      <c r="K1066">
        <f t="shared" si="61"/>
        <v>0.57183200000000001</v>
      </c>
      <c r="L1066">
        <f t="shared" si="62"/>
        <v>0.32699183622400002</v>
      </c>
      <c r="M1066">
        <f t="shared" si="63"/>
        <v>0.32699183622400002</v>
      </c>
    </row>
    <row r="1067" spans="1:13" x14ac:dyDescent="0.25">
      <c r="A1067" t="s">
        <v>66</v>
      </c>
      <c r="B1067">
        <v>2709</v>
      </c>
      <c r="C1067">
        <v>387921.45</v>
      </c>
      <c r="D1067">
        <v>7405406.04</v>
      </c>
      <c r="E1067">
        <v>2</v>
      </c>
      <c r="F1067">
        <v>718.57</v>
      </c>
      <c r="G1067">
        <v>717.95012499999996</v>
      </c>
      <c r="H1067">
        <v>1</v>
      </c>
      <c r="I1067">
        <v>1</v>
      </c>
      <c r="J1067">
        <v>0.61987499999999995</v>
      </c>
      <c r="K1067">
        <f t="shared" si="61"/>
        <v>0.61987499999999995</v>
      </c>
      <c r="L1067">
        <f t="shared" si="62"/>
        <v>0.38424501562499996</v>
      </c>
      <c r="M1067">
        <f t="shared" si="63"/>
        <v>0.38424501562499996</v>
      </c>
    </row>
    <row r="1068" spans="1:13" x14ac:dyDescent="0.25">
      <c r="A1068" t="s">
        <v>66</v>
      </c>
      <c r="B1068">
        <v>2709</v>
      </c>
      <c r="C1068">
        <v>387921.45</v>
      </c>
      <c r="D1068">
        <v>7405406.04</v>
      </c>
      <c r="E1068">
        <v>2</v>
      </c>
      <c r="F1068">
        <v>718.4</v>
      </c>
      <c r="G1068">
        <v>717.95012499999996</v>
      </c>
      <c r="H1068">
        <v>1</v>
      </c>
      <c r="I1068">
        <v>1</v>
      </c>
      <c r="J1068">
        <v>0.44987500000000002</v>
      </c>
      <c r="K1068">
        <f t="shared" si="61"/>
        <v>0.44987500000000002</v>
      </c>
      <c r="L1068">
        <f t="shared" si="62"/>
        <v>0.20238751562500001</v>
      </c>
      <c r="M1068">
        <f t="shared" si="63"/>
        <v>0.20238751562500001</v>
      </c>
    </row>
    <row r="1069" spans="1:13" x14ac:dyDescent="0.25">
      <c r="A1069" t="s">
        <v>66</v>
      </c>
      <c r="B1069">
        <v>2770</v>
      </c>
      <c r="C1069">
        <v>387921.45</v>
      </c>
      <c r="D1069">
        <v>7405406.04</v>
      </c>
      <c r="E1069">
        <v>2</v>
      </c>
      <c r="F1069">
        <v>718.74</v>
      </c>
      <c r="G1069">
        <v>718.13405999999998</v>
      </c>
      <c r="H1069">
        <v>1</v>
      </c>
      <c r="I1069">
        <v>1</v>
      </c>
      <c r="J1069">
        <v>0.60594000000000003</v>
      </c>
      <c r="K1069">
        <f t="shared" si="61"/>
        <v>0.60594000000000003</v>
      </c>
      <c r="L1069">
        <f t="shared" si="62"/>
        <v>0.36716328360000006</v>
      </c>
      <c r="M1069">
        <f t="shared" si="63"/>
        <v>0.36716328360000006</v>
      </c>
    </row>
    <row r="1070" spans="1:13" x14ac:dyDescent="0.25">
      <c r="A1070" t="s">
        <v>66</v>
      </c>
      <c r="B1070">
        <v>2801</v>
      </c>
      <c r="C1070">
        <v>387921.45</v>
      </c>
      <c r="D1070">
        <v>7405406.04</v>
      </c>
      <c r="E1070">
        <v>2</v>
      </c>
      <c r="F1070">
        <v>718.7</v>
      </c>
      <c r="G1070">
        <v>718.22222699999998</v>
      </c>
      <c r="H1070">
        <v>1</v>
      </c>
      <c r="I1070">
        <v>1</v>
      </c>
      <c r="J1070">
        <v>0.477773</v>
      </c>
      <c r="K1070">
        <f t="shared" si="61"/>
        <v>0.477773</v>
      </c>
      <c r="L1070">
        <f t="shared" si="62"/>
        <v>0.22826703952900002</v>
      </c>
      <c r="M1070">
        <f t="shared" si="63"/>
        <v>0.22826703952900002</v>
      </c>
    </row>
    <row r="1071" spans="1:13" x14ac:dyDescent="0.25">
      <c r="A1071" t="s">
        <v>66</v>
      </c>
      <c r="B1071">
        <v>2831</v>
      </c>
      <c r="C1071">
        <v>387921.45</v>
      </c>
      <c r="D1071">
        <v>7405406.04</v>
      </c>
      <c r="E1071">
        <v>2</v>
      </c>
      <c r="F1071">
        <v>718.9</v>
      </c>
      <c r="G1071">
        <v>718.30503699999997</v>
      </c>
      <c r="H1071">
        <v>1</v>
      </c>
      <c r="I1071">
        <v>1</v>
      </c>
      <c r="J1071">
        <v>0.59496300000000002</v>
      </c>
      <c r="K1071">
        <f t="shared" si="61"/>
        <v>0.59496300000000002</v>
      </c>
      <c r="L1071">
        <f t="shared" si="62"/>
        <v>0.35398097136900003</v>
      </c>
      <c r="M1071">
        <f t="shared" si="63"/>
        <v>0.35398097136900003</v>
      </c>
    </row>
    <row r="1072" spans="1:13" x14ac:dyDescent="0.25">
      <c r="A1072" t="s">
        <v>66</v>
      </c>
      <c r="B1072">
        <v>2862</v>
      </c>
      <c r="C1072">
        <v>387921.45</v>
      </c>
      <c r="D1072">
        <v>7405406.04</v>
      </c>
      <c r="E1072">
        <v>2</v>
      </c>
      <c r="F1072">
        <v>718.8</v>
      </c>
      <c r="G1072">
        <v>718.387429</v>
      </c>
      <c r="H1072">
        <v>1</v>
      </c>
      <c r="I1072">
        <v>1</v>
      </c>
      <c r="J1072">
        <v>0.41257100000000002</v>
      </c>
      <c r="K1072">
        <f t="shared" si="61"/>
        <v>0.41257100000000002</v>
      </c>
      <c r="L1072">
        <f t="shared" si="62"/>
        <v>0.17021483004100002</v>
      </c>
      <c r="M1072">
        <f t="shared" si="63"/>
        <v>0.17021483004100002</v>
      </c>
    </row>
    <row r="1073" spans="1:13" x14ac:dyDescent="0.25">
      <c r="A1073" t="s">
        <v>66</v>
      </c>
      <c r="B1073">
        <v>2892</v>
      </c>
      <c r="C1073">
        <v>387921.45</v>
      </c>
      <c r="D1073">
        <v>7405406.04</v>
      </c>
      <c r="E1073">
        <v>2</v>
      </c>
      <c r="F1073">
        <v>719.24</v>
      </c>
      <c r="G1073">
        <v>718.46429899999998</v>
      </c>
      <c r="H1073">
        <v>1</v>
      </c>
      <c r="I1073">
        <v>1</v>
      </c>
      <c r="J1073">
        <v>0.77570099999999997</v>
      </c>
      <c r="K1073">
        <f t="shared" si="61"/>
        <v>0.77570099999999997</v>
      </c>
      <c r="L1073">
        <f t="shared" si="62"/>
        <v>0.60171204140099999</v>
      </c>
      <c r="M1073">
        <f t="shared" si="63"/>
        <v>0.60171204140099999</v>
      </c>
    </row>
    <row r="1074" spans="1:13" x14ac:dyDescent="0.25">
      <c r="A1074" t="s">
        <v>66</v>
      </c>
      <c r="B1074">
        <v>3440</v>
      </c>
      <c r="C1074">
        <v>387921.45</v>
      </c>
      <c r="D1074">
        <v>7405406.04</v>
      </c>
      <c r="E1074">
        <v>2</v>
      </c>
      <c r="F1074">
        <v>721.53</v>
      </c>
      <c r="G1074">
        <v>719.43491400000005</v>
      </c>
      <c r="H1074">
        <v>1</v>
      </c>
      <c r="I1074">
        <v>1</v>
      </c>
      <c r="J1074">
        <v>2.0950859999999998</v>
      </c>
      <c r="K1074">
        <f t="shared" si="61"/>
        <v>2.0950859999999998</v>
      </c>
      <c r="L1074">
        <f t="shared" si="62"/>
        <v>4.3893853473959989</v>
      </c>
      <c r="M1074">
        <f t="shared" si="63"/>
        <v>4.3893853473959989</v>
      </c>
    </row>
    <row r="1075" spans="1:13" x14ac:dyDescent="0.25">
      <c r="A1075" t="s">
        <v>66</v>
      </c>
      <c r="B1075">
        <v>3805</v>
      </c>
      <c r="C1075">
        <v>387921.45</v>
      </c>
      <c r="D1075">
        <v>7405406.04</v>
      </c>
      <c r="E1075">
        <v>2</v>
      </c>
      <c r="F1075">
        <v>720.16</v>
      </c>
      <c r="G1075">
        <v>719.70827599999996</v>
      </c>
      <c r="H1075">
        <v>1</v>
      </c>
      <c r="I1075">
        <v>1</v>
      </c>
      <c r="J1075">
        <v>0.45172400000000001</v>
      </c>
      <c r="K1075">
        <f t="shared" si="61"/>
        <v>0.45172400000000001</v>
      </c>
      <c r="L1075">
        <f t="shared" si="62"/>
        <v>0.20405457217600001</v>
      </c>
      <c r="M1075">
        <f t="shared" si="63"/>
        <v>0.20405457217600001</v>
      </c>
    </row>
    <row r="1076" spans="1:13" x14ac:dyDescent="0.25">
      <c r="A1076" t="s">
        <v>66</v>
      </c>
      <c r="B1076">
        <v>4170</v>
      </c>
      <c r="C1076">
        <v>387921.45</v>
      </c>
      <c r="D1076">
        <v>7405406.04</v>
      </c>
      <c r="E1076">
        <v>2</v>
      </c>
      <c r="F1076">
        <v>720.07</v>
      </c>
      <c r="G1076">
        <v>719.76233300000001</v>
      </c>
      <c r="H1076">
        <v>1</v>
      </c>
      <c r="I1076">
        <v>1</v>
      </c>
      <c r="J1076">
        <v>0.30766700000000002</v>
      </c>
      <c r="K1076">
        <f t="shared" si="61"/>
        <v>0.30766700000000002</v>
      </c>
      <c r="L1076">
        <f t="shared" si="62"/>
        <v>9.4658982889000015E-2</v>
      </c>
      <c r="M1076">
        <f t="shared" si="63"/>
        <v>9.4658982889000015E-2</v>
      </c>
    </row>
    <row r="1077" spans="1:13" x14ac:dyDescent="0.25">
      <c r="A1077" t="s">
        <v>66</v>
      </c>
      <c r="B1077">
        <v>5996</v>
      </c>
      <c r="C1077">
        <v>387921.45</v>
      </c>
      <c r="D1077">
        <v>7405406.04</v>
      </c>
      <c r="E1077">
        <v>2</v>
      </c>
      <c r="F1077">
        <v>717.79</v>
      </c>
      <c r="G1077">
        <v>718.09107100000006</v>
      </c>
      <c r="H1077">
        <v>1</v>
      </c>
      <c r="I1077">
        <v>1</v>
      </c>
      <c r="J1077">
        <v>-0.30107099999999998</v>
      </c>
      <c r="K1077">
        <f t="shared" si="61"/>
        <v>0.30107099999999998</v>
      </c>
      <c r="L1077">
        <f t="shared" si="62"/>
        <v>9.0643747040999992E-2</v>
      </c>
      <c r="M1077">
        <f t="shared" si="63"/>
        <v>9.0643747040999992E-2</v>
      </c>
    </row>
    <row r="1078" spans="1:13" x14ac:dyDescent="0.25">
      <c r="A1078" t="s">
        <v>66</v>
      </c>
      <c r="B1078">
        <v>6118</v>
      </c>
      <c r="C1078">
        <v>387921.45</v>
      </c>
      <c r="D1078">
        <v>7405406.04</v>
      </c>
      <c r="E1078">
        <v>2</v>
      </c>
      <c r="F1078">
        <v>717.79</v>
      </c>
      <c r="G1078">
        <v>717.90317000000005</v>
      </c>
      <c r="H1078">
        <v>1</v>
      </c>
      <c r="I1078">
        <v>1</v>
      </c>
      <c r="J1078">
        <v>-0.11317000000000001</v>
      </c>
      <c r="K1078">
        <f t="shared" si="61"/>
        <v>0.11317000000000001</v>
      </c>
      <c r="L1078">
        <f t="shared" si="62"/>
        <v>1.2807448900000001E-2</v>
      </c>
      <c r="M1078">
        <f t="shared" si="63"/>
        <v>1.2807448900000001E-2</v>
      </c>
    </row>
    <row r="1079" spans="1:13" x14ac:dyDescent="0.25">
      <c r="A1079" t="s">
        <v>66</v>
      </c>
      <c r="B1079">
        <v>6210</v>
      </c>
      <c r="C1079">
        <v>387921.45</v>
      </c>
      <c r="D1079">
        <v>7405406.04</v>
      </c>
      <c r="E1079">
        <v>2</v>
      </c>
      <c r="F1079">
        <v>717.45</v>
      </c>
      <c r="G1079">
        <v>717.75774100000001</v>
      </c>
      <c r="H1079">
        <v>1</v>
      </c>
      <c r="I1079">
        <v>1</v>
      </c>
      <c r="J1079">
        <v>-0.30774099999999999</v>
      </c>
      <c r="K1079">
        <f t="shared" si="61"/>
        <v>0.30774099999999999</v>
      </c>
      <c r="L1079">
        <f t="shared" si="62"/>
        <v>9.4704523080999997E-2</v>
      </c>
      <c r="M1079">
        <f t="shared" si="63"/>
        <v>9.4704523080999997E-2</v>
      </c>
    </row>
    <row r="1080" spans="1:13" x14ac:dyDescent="0.25">
      <c r="A1080" t="s">
        <v>66</v>
      </c>
      <c r="B1080">
        <v>6270</v>
      </c>
      <c r="C1080">
        <v>387921.45</v>
      </c>
      <c r="D1080">
        <v>7405406.04</v>
      </c>
      <c r="E1080">
        <v>2</v>
      </c>
      <c r="F1080">
        <v>717.31</v>
      </c>
      <c r="G1080">
        <v>717.66842499999996</v>
      </c>
      <c r="H1080">
        <v>1</v>
      </c>
      <c r="I1080">
        <v>1</v>
      </c>
      <c r="J1080">
        <v>-0.35842499999999999</v>
      </c>
      <c r="K1080">
        <f t="shared" si="61"/>
        <v>0.35842499999999999</v>
      </c>
      <c r="L1080">
        <f t="shared" si="62"/>
        <v>0.12846848062499999</v>
      </c>
      <c r="M1080">
        <f t="shared" si="63"/>
        <v>0.12846848062499999</v>
      </c>
    </row>
    <row r="1081" spans="1:13" x14ac:dyDescent="0.25">
      <c r="A1081" t="s">
        <v>66</v>
      </c>
      <c r="B1081">
        <v>6362</v>
      </c>
      <c r="C1081">
        <v>387921.45</v>
      </c>
      <c r="D1081">
        <v>7405406.04</v>
      </c>
      <c r="E1081">
        <v>2</v>
      </c>
      <c r="F1081">
        <v>717.45</v>
      </c>
      <c r="G1081">
        <v>717.54030699999998</v>
      </c>
      <c r="H1081">
        <v>1</v>
      </c>
      <c r="I1081">
        <v>1</v>
      </c>
      <c r="J1081">
        <v>-9.0306999999999998E-2</v>
      </c>
      <c r="K1081">
        <f t="shared" si="61"/>
        <v>9.0306999999999998E-2</v>
      </c>
      <c r="L1081">
        <f t="shared" si="62"/>
        <v>8.1553542489999995E-3</v>
      </c>
      <c r="M1081">
        <f t="shared" si="63"/>
        <v>8.1553542489999995E-3</v>
      </c>
    </row>
    <row r="1082" spans="1:13" x14ac:dyDescent="0.25">
      <c r="A1082" t="s">
        <v>66</v>
      </c>
      <c r="B1082">
        <v>6454</v>
      </c>
      <c r="C1082">
        <v>387921.45</v>
      </c>
      <c r="D1082">
        <v>7405406.04</v>
      </c>
      <c r="E1082">
        <v>2</v>
      </c>
      <c r="F1082">
        <v>717.29</v>
      </c>
      <c r="G1082">
        <v>717.42144099999996</v>
      </c>
      <c r="H1082">
        <v>1</v>
      </c>
      <c r="I1082">
        <v>1</v>
      </c>
      <c r="J1082">
        <v>-0.131441</v>
      </c>
      <c r="K1082">
        <f t="shared" si="61"/>
        <v>0.131441</v>
      </c>
      <c r="L1082">
        <f t="shared" si="62"/>
        <v>1.7276736481000001E-2</v>
      </c>
      <c r="M1082">
        <f t="shared" si="63"/>
        <v>1.7276736481000001E-2</v>
      </c>
    </row>
    <row r="1083" spans="1:13" x14ac:dyDescent="0.25">
      <c r="A1083" t="s">
        <v>66</v>
      </c>
      <c r="B1083">
        <v>6484</v>
      </c>
      <c r="C1083">
        <v>387921.45</v>
      </c>
      <c r="D1083">
        <v>7405406.04</v>
      </c>
      <c r="E1083">
        <v>2</v>
      </c>
      <c r="F1083">
        <v>717.03</v>
      </c>
      <c r="G1083">
        <v>717.38459899999998</v>
      </c>
      <c r="H1083">
        <v>1</v>
      </c>
      <c r="I1083">
        <v>1</v>
      </c>
      <c r="J1083">
        <v>-0.354599</v>
      </c>
      <c r="K1083">
        <f t="shared" si="61"/>
        <v>0.354599</v>
      </c>
      <c r="L1083">
        <f t="shared" si="62"/>
        <v>0.12574045080099999</v>
      </c>
      <c r="M1083">
        <f t="shared" si="63"/>
        <v>0.12574045080099999</v>
      </c>
    </row>
    <row r="1084" spans="1:13" x14ac:dyDescent="0.25">
      <c r="A1084" t="s">
        <v>66</v>
      </c>
      <c r="B1084">
        <v>6515</v>
      </c>
      <c r="C1084">
        <v>387921.45</v>
      </c>
      <c r="D1084">
        <v>7405406.04</v>
      </c>
      <c r="E1084">
        <v>2</v>
      </c>
      <c r="F1084">
        <v>717.08</v>
      </c>
      <c r="G1084">
        <v>717.34748000000002</v>
      </c>
      <c r="H1084">
        <v>1</v>
      </c>
      <c r="I1084">
        <v>1</v>
      </c>
      <c r="J1084">
        <v>-0.26748</v>
      </c>
      <c r="K1084">
        <f t="shared" si="61"/>
        <v>0.26748</v>
      </c>
      <c r="L1084">
        <f t="shared" si="62"/>
        <v>7.1545550399999991E-2</v>
      </c>
      <c r="M1084">
        <f t="shared" si="63"/>
        <v>7.1545550399999991E-2</v>
      </c>
    </row>
    <row r="1085" spans="1:13" x14ac:dyDescent="0.25">
      <c r="A1085" t="s">
        <v>66</v>
      </c>
      <c r="B1085">
        <v>6545</v>
      </c>
      <c r="C1085">
        <v>387921.45</v>
      </c>
      <c r="D1085">
        <v>7405406.04</v>
      </c>
      <c r="E1085">
        <v>2</v>
      </c>
      <c r="F1085">
        <v>717.15</v>
      </c>
      <c r="G1085">
        <v>717.31250799999998</v>
      </c>
      <c r="H1085">
        <v>1</v>
      </c>
      <c r="I1085">
        <v>1</v>
      </c>
      <c r="J1085">
        <v>-0.16250800000000001</v>
      </c>
      <c r="K1085">
        <f t="shared" si="61"/>
        <v>0.16250800000000001</v>
      </c>
      <c r="L1085">
        <f t="shared" si="62"/>
        <v>2.6408850064000004E-2</v>
      </c>
      <c r="M1085">
        <f t="shared" si="63"/>
        <v>2.6408850064000004E-2</v>
      </c>
    </row>
    <row r="1086" spans="1:13" x14ac:dyDescent="0.25">
      <c r="A1086" t="s">
        <v>66</v>
      </c>
      <c r="B1086">
        <v>6576</v>
      </c>
      <c r="C1086">
        <v>387921.45</v>
      </c>
      <c r="D1086">
        <v>7405406.04</v>
      </c>
      <c r="E1086">
        <v>2</v>
      </c>
      <c r="F1086">
        <v>716.9</v>
      </c>
      <c r="G1086">
        <v>717.27732000000003</v>
      </c>
      <c r="H1086">
        <v>1</v>
      </c>
      <c r="I1086">
        <v>1</v>
      </c>
      <c r="J1086">
        <v>-0.37731999999999999</v>
      </c>
      <c r="K1086">
        <f t="shared" si="61"/>
        <v>0.37731999999999999</v>
      </c>
      <c r="L1086">
        <f t="shared" si="62"/>
        <v>0.1423703824</v>
      </c>
      <c r="M1086">
        <f t="shared" si="63"/>
        <v>0.1423703824</v>
      </c>
    </row>
    <row r="1087" spans="1:13" x14ac:dyDescent="0.25">
      <c r="A1087" t="s">
        <v>66</v>
      </c>
      <c r="B1087">
        <v>6727</v>
      </c>
      <c r="C1087">
        <v>387921.45</v>
      </c>
      <c r="D1087">
        <v>7405406.04</v>
      </c>
      <c r="E1087">
        <v>2</v>
      </c>
      <c r="F1087">
        <v>716.9</v>
      </c>
      <c r="G1087">
        <v>717.11911599999996</v>
      </c>
      <c r="H1087">
        <v>1</v>
      </c>
      <c r="I1087">
        <v>1</v>
      </c>
      <c r="J1087">
        <v>-0.21911600000000001</v>
      </c>
      <c r="K1087">
        <f t="shared" si="61"/>
        <v>0.21911600000000001</v>
      </c>
      <c r="L1087">
        <f t="shared" si="62"/>
        <v>4.8011821456000005E-2</v>
      </c>
      <c r="M1087">
        <f t="shared" si="63"/>
        <v>4.8011821456000005E-2</v>
      </c>
    </row>
    <row r="1088" spans="1:13" x14ac:dyDescent="0.25">
      <c r="A1088" t="s">
        <v>66</v>
      </c>
      <c r="B1088">
        <v>6849</v>
      </c>
      <c r="C1088">
        <v>387921.45</v>
      </c>
      <c r="D1088">
        <v>7405406.04</v>
      </c>
      <c r="E1088">
        <v>2</v>
      </c>
      <c r="F1088">
        <v>715.7</v>
      </c>
      <c r="G1088">
        <v>717.00637500000005</v>
      </c>
      <c r="H1088">
        <v>1</v>
      </c>
      <c r="I1088">
        <v>1</v>
      </c>
      <c r="J1088">
        <v>-1.3063750000000001</v>
      </c>
      <c r="K1088">
        <f t="shared" ref="K1088:K1151" si="64">ABS(J1088)</f>
        <v>1.3063750000000001</v>
      </c>
      <c r="L1088">
        <f t="shared" ref="L1088:L1151" si="65">K1088^2</f>
        <v>1.7066156406250002</v>
      </c>
      <c r="M1088">
        <f t="shared" si="63"/>
        <v>1.7066156406250002</v>
      </c>
    </row>
    <row r="1089" spans="1:13" x14ac:dyDescent="0.25">
      <c r="A1089" t="s">
        <v>66</v>
      </c>
      <c r="B1089">
        <v>6880</v>
      </c>
      <c r="C1089">
        <v>387921.45</v>
      </c>
      <c r="D1089">
        <v>7405406.04</v>
      </c>
      <c r="E1089">
        <v>2</v>
      </c>
      <c r="F1089">
        <v>717</v>
      </c>
      <c r="G1089">
        <v>716.97975799999995</v>
      </c>
      <c r="H1089">
        <v>1</v>
      </c>
      <c r="I1089">
        <v>1</v>
      </c>
      <c r="J1089">
        <v>2.0242E-2</v>
      </c>
      <c r="K1089">
        <f t="shared" si="64"/>
        <v>2.0242E-2</v>
      </c>
      <c r="L1089">
        <f t="shared" si="65"/>
        <v>4.0973856400000001E-4</v>
      </c>
      <c r="M1089">
        <f t="shared" ref="M1089:M1152" si="66">L1089*H1089</f>
        <v>4.0973856400000001E-4</v>
      </c>
    </row>
    <row r="1090" spans="1:13" x14ac:dyDescent="0.25">
      <c r="A1090" t="s">
        <v>66</v>
      </c>
      <c r="B1090">
        <v>6941</v>
      </c>
      <c r="C1090">
        <v>387921.45</v>
      </c>
      <c r="D1090">
        <v>7405406.04</v>
      </c>
      <c r="E1090">
        <v>2</v>
      </c>
      <c r="F1090">
        <v>717.3</v>
      </c>
      <c r="G1090">
        <v>716.92964800000004</v>
      </c>
      <c r="H1090">
        <v>1</v>
      </c>
      <c r="I1090">
        <v>1</v>
      </c>
      <c r="J1090">
        <v>0.37035200000000001</v>
      </c>
      <c r="K1090">
        <f t="shared" si="64"/>
        <v>0.37035200000000001</v>
      </c>
      <c r="L1090">
        <f t="shared" si="65"/>
        <v>0.13716060390400001</v>
      </c>
      <c r="M1090">
        <f t="shared" si="66"/>
        <v>0.13716060390400001</v>
      </c>
    </row>
    <row r="1091" spans="1:13" x14ac:dyDescent="0.25">
      <c r="A1091" t="s">
        <v>66</v>
      </c>
      <c r="B1091">
        <v>6972</v>
      </c>
      <c r="C1091">
        <v>387921.45</v>
      </c>
      <c r="D1091">
        <v>7405406.04</v>
      </c>
      <c r="E1091">
        <v>2</v>
      </c>
      <c r="F1091">
        <v>717.3</v>
      </c>
      <c r="G1091">
        <v>716.90531199999998</v>
      </c>
      <c r="H1091">
        <v>1</v>
      </c>
      <c r="I1091">
        <v>1</v>
      </c>
      <c r="J1091">
        <v>0.39468799999999998</v>
      </c>
      <c r="K1091">
        <f t="shared" si="64"/>
        <v>0.39468799999999998</v>
      </c>
      <c r="L1091">
        <f t="shared" si="65"/>
        <v>0.15577861734399998</v>
      </c>
      <c r="M1091">
        <f t="shared" si="66"/>
        <v>0.15577861734399998</v>
      </c>
    </row>
    <row r="1092" spans="1:13" x14ac:dyDescent="0.25">
      <c r="A1092" t="s">
        <v>66</v>
      </c>
      <c r="B1092">
        <v>7000</v>
      </c>
      <c r="C1092">
        <v>387921.45</v>
      </c>
      <c r="D1092">
        <v>7405406.04</v>
      </c>
      <c r="E1092">
        <v>2</v>
      </c>
      <c r="F1092">
        <v>717.3</v>
      </c>
      <c r="G1092">
        <v>716.88392699999997</v>
      </c>
      <c r="H1092">
        <v>1</v>
      </c>
      <c r="I1092">
        <v>1</v>
      </c>
      <c r="J1092">
        <v>0.41607300000000003</v>
      </c>
      <c r="K1092">
        <f t="shared" si="64"/>
        <v>0.41607300000000003</v>
      </c>
      <c r="L1092">
        <f t="shared" si="65"/>
        <v>0.17311674132900001</v>
      </c>
      <c r="M1092">
        <f t="shared" si="66"/>
        <v>0.17311674132900001</v>
      </c>
    </row>
    <row r="1093" spans="1:13" x14ac:dyDescent="0.25">
      <c r="A1093" t="s">
        <v>66</v>
      </c>
      <c r="B1093">
        <v>7092</v>
      </c>
      <c r="C1093">
        <v>387921.45</v>
      </c>
      <c r="D1093">
        <v>7405406.04</v>
      </c>
      <c r="E1093">
        <v>2</v>
      </c>
      <c r="F1093">
        <v>716.3</v>
      </c>
      <c r="G1093">
        <v>716.817814</v>
      </c>
      <c r="H1093">
        <v>1</v>
      </c>
      <c r="I1093">
        <v>1</v>
      </c>
      <c r="J1093">
        <v>-0.517814</v>
      </c>
      <c r="K1093">
        <f t="shared" si="64"/>
        <v>0.517814</v>
      </c>
      <c r="L1093">
        <f t="shared" si="65"/>
        <v>0.26813133859600002</v>
      </c>
      <c r="M1093">
        <f t="shared" si="66"/>
        <v>0.26813133859600002</v>
      </c>
    </row>
    <row r="1094" spans="1:13" x14ac:dyDescent="0.25">
      <c r="A1094" t="s">
        <v>66</v>
      </c>
      <c r="B1094">
        <v>7122</v>
      </c>
      <c r="C1094">
        <v>387921.45</v>
      </c>
      <c r="D1094">
        <v>7405406.04</v>
      </c>
      <c r="E1094">
        <v>2</v>
      </c>
      <c r="F1094">
        <v>716.3</v>
      </c>
      <c r="G1094">
        <v>716.79756499999996</v>
      </c>
      <c r="H1094">
        <v>1</v>
      </c>
      <c r="I1094">
        <v>1</v>
      </c>
      <c r="J1094">
        <v>-0.49756499999999998</v>
      </c>
      <c r="K1094">
        <f t="shared" si="64"/>
        <v>0.49756499999999998</v>
      </c>
      <c r="L1094">
        <f t="shared" si="65"/>
        <v>0.24757092922499999</v>
      </c>
      <c r="M1094">
        <f t="shared" si="66"/>
        <v>0.24757092922499999</v>
      </c>
    </row>
    <row r="1095" spans="1:13" x14ac:dyDescent="0.25">
      <c r="A1095" t="s">
        <v>66</v>
      </c>
      <c r="B1095">
        <v>7153</v>
      </c>
      <c r="C1095">
        <v>387921.45</v>
      </c>
      <c r="D1095">
        <v>7405406.04</v>
      </c>
      <c r="E1095">
        <v>2</v>
      </c>
      <c r="F1095">
        <v>716.3</v>
      </c>
      <c r="G1095">
        <v>716.777288</v>
      </c>
      <c r="H1095">
        <v>1</v>
      </c>
      <c r="I1095">
        <v>1</v>
      </c>
      <c r="J1095">
        <v>-0.47728799999999999</v>
      </c>
      <c r="K1095">
        <f t="shared" si="64"/>
        <v>0.47728799999999999</v>
      </c>
      <c r="L1095">
        <f t="shared" si="65"/>
        <v>0.227803834944</v>
      </c>
      <c r="M1095">
        <f t="shared" si="66"/>
        <v>0.227803834944</v>
      </c>
    </row>
    <row r="1096" spans="1:13" x14ac:dyDescent="0.25">
      <c r="A1096" t="s">
        <v>66</v>
      </c>
      <c r="B1096">
        <v>7184</v>
      </c>
      <c r="C1096">
        <v>387921.45</v>
      </c>
      <c r="D1096">
        <v>7405406.04</v>
      </c>
      <c r="E1096">
        <v>2</v>
      </c>
      <c r="F1096">
        <v>716.7</v>
      </c>
      <c r="G1096">
        <v>716.75765000000001</v>
      </c>
      <c r="H1096">
        <v>1</v>
      </c>
      <c r="I1096">
        <v>1</v>
      </c>
      <c r="J1096">
        <v>-5.765E-2</v>
      </c>
      <c r="K1096">
        <f t="shared" si="64"/>
        <v>5.765E-2</v>
      </c>
      <c r="L1096">
        <f t="shared" si="65"/>
        <v>3.3235224999999999E-3</v>
      </c>
      <c r="M1096">
        <f t="shared" si="66"/>
        <v>3.3235224999999999E-3</v>
      </c>
    </row>
    <row r="1097" spans="1:13" x14ac:dyDescent="0.25">
      <c r="A1097" t="s">
        <v>66</v>
      </c>
      <c r="B1097">
        <v>7214</v>
      </c>
      <c r="C1097">
        <v>387921.45</v>
      </c>
      <c r="D1097">
        <v>7405406.04</v>
      </c>
      <c r="E1097">
        <v>2</v>
      </c>
      <c r="F1097">
        <v>716.3</v>
      </c>
      <c r="G1097">
        <v>716.73925799999995</v>
      </c>
      <c r="H1097">
        <v>1</v>
      </c>
      <c r="I1097">
        <v>1</v>
      </c>
      <c r="J1097">
        <v>-0.43925799999999998</v>
      </c>
      <c r="K1097">
        <f t="shared" si="64"/>
        <v>0.43925799999999998</v>
      </c>
      <c r="L1097">
        <f t="shared" si="65"/>
        <v>0.19294759056399999</v>
      </c>
      <c r="M1097">
        <f t="shared" si="66"/>
        <v>0.19294759056399999</v>
      </c>
    </row>
    <row r="1098" spans="1:13" x14ac:dyDescent="0.25">
      <c r="A1098" t="s">
        <v>66</v>
      </c>
      <c r="B1098">
        <v>7245</v>
      </c>
      <c r="C1098">
        <v>387921.45</v>
      </c>
      <c r="D1098">
        <v>7405406.04</v>
      </c>
      <c r="E1098">
        <v>2</v>
      </c>
      <c r="F1098">
        <v>716.3</v>
      </c>
      <c r="G1098">
        <v>716.72087299999998</v>
      </c>
      <c r="H1098">
        <v>1</v>
      </c>
      <c r="I1098">
        <v>1</v>
      </c>
      <c r="J1098">
        <v>-0.420873</v>
      </c>
      <c r="K1098">
        <f t="shared" si="64"/>
        <v>0.420873</v>
      </c>
      <c r="L1098">
        <f t="shared" si="65"/>
        <v>0.177134082129</v>
      </c>
      <c r="M1098">
        <f t="shared" si="66"/>
        <v>0.177134082129</v>
      </c>
    </row>
    <row r="1099" spans="1:13" x14ac:dyDescent="0.25">
      <c r="A1099" t="s">
        <v>66</v>
      </c>
      <c r="B1099">
        <v>7275</v>
      </c>
      <c r="C1099">
        <v>387921.45</v>
      </c>
      <c r="D1099">
        <v>7405406.04</v>
      </c>
      <c r="E1099">
        <v>2</v>
      </c>
      <c r="F1099">
        <v>716.5</v>
      </c>
      <c r="G1099">
        <v>716.70363799999996</v>
      </c>
      <c r="H1099">
        <v>1</v>
      </c>
      <c r="I1099">
        <v>1</v>
      </c>
      <c r="J1099">
        <v>-0.20363800000000001</v>
      </c>
      <c r="K1099">
        <f t="shared" si="64"/>
        <v>0.20363800000000001</v>
      </c>
      <c r="L1099">
        <f t="shared" si="65"/>
        <v>4.1468435044000003E-2</v>
      </c>
      <c r="M1099">
        <f t="shared" si="66"/>
        <v>4.1468435044000003E-2</v>
      </c>
    </row>
    <row r="1100" spans="1:13" x14ac:dyDescent="0.25">
      <c r="A1100" t="s">
        <v>66</v>
      </c>
      <c r="B1100">
        <v>7306</v>
      </c>
      <c r="C1100">
        <v>387921.45</v>
      </c>
      <c r="D1100">
        <v>7405406.04</v>
      </c>
      <c r="E1100">
        <v>2</v>
      </c>
      <c r="F1100">
        <v>717.3</v>
      </c>
      <c r="G1100">
        <v>716.68639299999995</v>
      </c>
      <c r="H1100">
        <v>1</v>
      </c>
      <c r="I1100">
        <v>1</v>
      </c>
      <c r="J1100">
        <v>0.61360700000000001</v>
      </c>
      <c r="K1100">
        <f t="shared" si="64"/>
        <v>0.61360700000000001</v>
      </c>
      <c r="L1100">
        <f t="shared" si="65"/>
        <v>0.37651355044900003</v>
      </c>
      <c r="M1100">
        <f t="shared" si="66"/>
        <v>0.37651355044900003</v>
      </c>
    </row>
    <row r="1101" spans="1:13" x14ac:dyDescent="0.25">
      <c r="A1101" t="s">
        <v>66</v>
      </c>
      <c r="B1101">
        <v>7337</v>
      </c>
      <c r="C1101">
        <v>387921.45</v>
      </c>
      <c r="D1101">
        <v>7405406.04</v>
      </c>
      <c r="E1101">
        <v>2</v>
      </c>
      <c r="F1101">
        <v>716.6</v>
      </c>
      <c r="G1101">
        <v>716.66974900000002</v>
      </c>
      <c r="H1101">
        <v>1</v>
      </c>
      <c r="I1101">
        <v>1</v>
      </c>
      <c r="J1101">
        <v>-6.9749000000000005E-2</v>
      </c>
      <c r="K1101">
        <f t="shared" si="64"/>
        <v>6.9749000000000005E-2</v>
      </c>
      <c r="L1101">
        <f t="shared" si="65"/>
        <v>4.8649230010000006E-3</v>
      </c>
      <c r="M1101">
        <f t="shared" si="66"/>
        <v>4.8649230010000006E-3</v>
      </c>
    </row>
    <row r="1102" spans="1:13" x14ac:dyDescent="0.25">
      <c r="A1102" t="s">
        <v>66</v>
      </c>
      <c r="B1102">
        <v>7365</v>
      </c>
      <c r="C1102">
        <v>387921.45</v>
      </c>
      <c r="D1102">
        <v>7405406.04</v>
      </c>
      <c r="E1102">
        <v>2</v>
      </c>
      <c r="F1102">
        <v>716.7</v>
      </c>
      <c r="G1102">
        <v>716.65515100000005</v>
      </c>
      <c r="H1102">
        <v>1</v>
      </c>
      <c r="I1102">
        <v>1</v>
      </c>
      <c r="J1102">
        <v>4.4849E-2</v>
      </c>
      <c r="K1102">
        <f t="shared" si="64"/>
        <v>4.4849E-2</v>
      </c>
      <c r="L1102">
        <f t="shared" si="65"/>
        <v>2.0114328009999999E-3</v>
      </c>
      <c r="M1102">
        <f t="shared" si="66"/>
        <v>2.0114328009999999E-3</v>
      </c>
    </row>
    <row r="1103" spans="1:13" x14ac:dyDescent="0.25">
      <c r="A1103" t="s">
        <v>66</v>
      </c>
      <c r="B1103">
        <v>7426</v>
      </c>
      <c r="C1103">
        <v>387921.45</v>
      </c>
      <c r="D1103">
        <v>7405406.04</v>
      </c>
      <c r="E1103">
        <v>2</v>
      </c>
      <c r="F1103">
        <v>716.3</v>
      </c>
      <c r="G1103">
        <v>716.62497499999995</v>
      </c>
      <c r="H1103">
        <v>1</v>
      </c>
      <c r="I1103">
        <v>1</v>
      </c>
      <c r="J1103">
        <v>-0.32497500000000001</v>
      </c>
      <c r="K1103">
        <f t="shared" si="64"/>
        <v>0.32497500000000001</v>
      </c>
      <c r="L1103">
        <f t="shared" si="65"/>
        <v>0.10560875062500001</v>
      </c>
      <c r="M1103">
        <f t="shared" si="66"/>
        <v>0.10560875062500001</v>
      </c>
    </row>
    <row r="1104" spans="1:13" x14ac:dyDescent="0.25">
      <c r="A1104" t="s">
        <v>66</v>
      </c>
      <c r="B1104">
        <v>7487</v>
      </c>
      <c r="C1104">
        <v>387921.45</v>
      </c>
      <c r="D1104">
        <v>7405406.04</v>
      </c>
      <c r="E1104">
        <v>2</v>
      </c>
      <c r="F1104">
        <v>716.3</v>
      </c>
      <c r="G1104">
        <v>716.59684700000003</v>
      </c>
      <c r="H1104">
        <v>1</v>
      </c>
      <c r="I1104">
        <v>1</v>
      </c>
      <c r="J1104">
        <v>-0.29684700000000003</v>
      </c>
      <c r="K1104">
        <f t="shared" si="64"/>
        <v>0.29684700000000003</v>
      </c>
      <c r="L1104">
        <f t="shared" si="65"/>
        <v>8.8118141409000011E-2</v>
      </c>
      <c r="M1104">
        <f t="shared" si="66"/>
        <v>8.8118141409000011E-2</v>
      </c>
    </row>
    <row r="1105" spans="1:13" x14ac:dyDescent="0.25">
      <c r="A1105" t="s">
        <v>66</v>
      </c>
      <c r="B1105">
        <v>7518</v>
      </c>
      <c r="C1105">
        <v>387921.45</v>
      </c>
      <c r="D1105">
        <v>7405406.04</v>
      </c>
      <c r="E1105">
        <v>2</v>
      </c>
      <c r="F1105">
        <v>716.3</v>
      </c>
      <c r="G1105">
        <v>716.583303</v>
      </c>
      <c r="H1105">
        <v>1</v>
      </c>
      <c r="I1105">
        <v>1</v>
      </c>
      <c r="J1105">
        <v>-0.28330300000000003</v>
      </c>
      <c r="K1105">
        <f t="shared" si="64"/>
        <v>0.28330300000000003</v>
      </c>
      <c r="L1105">
        <f t="shared" si="65"/>
        <v>8.0260589809000013E-2</v>
      </c>
      <c r="M1105">
        <f t="shared" si="66"/>
        <v>8.0260589809000013E-2</v>
      </c>
    </row>
    <row r="1106" spans="1:13" x14ac:dyDescent="0.25">
      <c r="A1106" t="s">
        <v>66</v>
      </c>
      <c r="B1106">
        <v>7549</v>
      </c>
      <c r="C1106">
        <v>387921.45</v>
      </c>
      <c r="D1106">
        <v>7405406.04</v>
      </c>
      <c r="E1106">
        <v>2</v>
      </c>
      <c r="F1106">
        <v>716.3</v>
      </c>
      <c r="G1106">
        <v>716.57025799999997</v>
      </c>
      <c r="H1106">
        <v>1</v>
      </c>
      <c r="I1106">
        <v>1</v>
      </c>
      <c r="J1106">
        <v>-0.270258</v>
      </c>
      <c r="K1106">
        <f t="shared" si="64"/>
        <v>0.270258</v>
      </c>
      <c r="L1106">
        <f t="shared" si="65"/>
        <v>7.3039386563999997E-2</v>
      </c>
      <c r="M1106">
        <f t="shared" si="66"/>
        <v>7.3039386563999997E-2</v>
      </c>
    </row>
    <row r="1107" spans="1:13" x14ac:dyDescent="0.25">
      <c r="A1107" t="s">
        <v>66</v>
      </c>
      <c r="B1107">
        <v>7579</v>
      </c>
      <c r="C1107">
        <v>387921.45</v>
      </c>
      <c r="D1107">
        <v>7405406.04</v>
      </c>
      <c r="E1107">
        <v>2</v>
      </c>
      <c r="F1107">
        <v>716.3</v>
      </c>
      <c r="G1107">
        <v>716.55806500000006</v>
      </c>
      <c r="H1107">
        <v>1</v>
      </c>
      <c r="I1107">
        <v>1</v>
      </c>
      <c r="J1107">
        <v>-0.25806499999999999</v>
      </c>
      <c r="K1107">
        <f t="shared" si="64"/>
        <v>0.25806499999999999</v>
      </c>
      <c r="L1107">
        <f t="shared" si="65"/>
        <v>6.6597544224999999E-2</v>
      </c>
      <c r="M1107">
        <f t="shared" si="66"/>
        <v>6.6597544224999999E-2</v>
      </c>
    </row>
    <row r="1108" spans="1:13" x14ac:dyDescent="0.25">
      <c r="A1108" t="s">
        <v>66</v>
      </c>
      <c r="B1108">
        <v>7610</v>
      </c>
      <c r="C1108">
        <v>387921.45</v>
      </c>
      <c r="D1108">
        <v>7405406.04</v>
      </c>
      <c r="E1108">
        <v>2</v>
      </c>
      <c r="F1108">
        <v>715.8</v>
      </c>
      <c r="G1108">
        <v>716.54595400000005</v>
      </c>
      <c r="H1108">
        <v>1</v>
      </c>
      <c r="I1108">
        <v>1</v>
      </c>
      <c r="J1108">
        <v>-0.74595400000000001</v>
      </c>
      <c r="K1108">
        <f t="shared" si="64"/>
        <v>0.74595400000000001</v>
      </c>
      <c r="L1108">
        <f t="shared" si="65"/>
        <v>0.55644737011599998</v>
      </c>
      <c r="M1108">
        <f t="shared" si="66"/>
        <v>0.55644737011599998</v>
      </c>
    </row>
    <row r="1109" spans="1:13" x14ac:dyDescent="0.25">
      <c r="A1109" t="s">
        <v>66</v>
      </c>
      <c r="B1109">
        <v>7640</v>
      </c>
      <c r="C1109">
        <v>387921.45</v>
      </c>
      <c r="D1109">
        <v>7405406.04</v>
      </c>
      <c r="E1109">
        <v>2</v>
      </c>
      <c r="F1109">
        <v>715.3</v>
      </c>
      <c r="G1109">
        <v>716.53465200000005</v>
      </c>
      <c r="H1109">
        <v>1</v>
      </c>
      <c r="I1109">
        <v>1</v>
      </c>
      <c r="J1109">
        <v>-1.2346520000000001</v>
      </c>
      <c r="K1109">
        <f t="shared" si="64"/>
        <v>1.2346520000000001</v>
      </c>
      <c r="L1109">
        <f t="shared" si="65"/>
        <v>1.5243655611040001</v>
      </c>
      <c r="M1109">
        <f t="shared" si="66"/>
        <v>1.5243655611040001</v>
      </c>
    </row>
    <row r="1110" spans="1:13" x14ac:dyDescent="0.25">
      <c r="A1110" t="s">
        <v>66</v>
      </c>
      <c r="B1110">
        <v>7671</v>
      </c>
      <c r="C1110">
        <v>387921.45</v>
      </c>
      <c r="D1110">
        <v>7405406.04</v>
      </c>
      <c r="E1110">
        <v>2</v>
      </c>
      <c r="F1110">
        <v>716.3</v>
      </c>
      <c r="G1110">
        <v>716.523416</v>
      </c>
      <c r="H1110">
        <v>1</v>
      </c>
      <c r="I1110">
        <v>1</v>
      </c>
      <c r="J1110">
        <v>-0.223416</v>
      </c>
      <c r="K1110">
        <f t="shared" si="64"/>
        <v>0.223416</v>
      </c>
      <c r="L1110">
        <f t="shared" si="65"/>
        <v>4.9914709056000005E-2</v>
      </c>
      <c r="M1110">
        <f t="shared" si="66"/>
        <v>4.9914709056000005E-2</v>
      </c>
    </row>
    <row r="1111" spans="1:13" x14ac:dyDescent="0.25">
      <c r="A1111" t="s">
        <v>66</v>
      </c>
      <c r="B1111">
        <v>7702</v>
      </c>
      <c r="C1111">
        <v>387921.45</v>
      </c>
      <c r="D1111">
        <v>7405406.04</v>
      </c>
      <c r="E1111">
        <v>2</v>
      </c>
      <c r="F1111">
        <v>716.3</v>
      </c>
      <c r="G1111">
        <v>716.51261399999999</v>
      </c>
      <c r="H1111">
        <v>1</v>
      </c>
      <c r="I1111">
        <v>1</v>
      </c>
      <c r="J1111">
        <v>-0.212614</v>
      </c>
      <c r="K1111">
        <f t="shared" si="64"/>
        <v>0.212614</v>
      </c>
      <c r="L1111">
        <f t="shared" si="65"/>
        <v>4.5204712995999999E-2</v>
      </c>
      <c r="M1111">
        <f t="shared" si="66"/>
        <v>4.5204712995999999E-2</v>
      </c>
    </row>
    <row r="1112" spans="1:13" x14ac:dyDescent="0.25">
      <c r="A1112" t="s">
        <v>66</v>
      </c>
      <c r="B1112">
        <v>7731</v>
      </c>
      <c r="C1112">
        <v>387921.45</v>
      </c>
      <c r="D1112">
        <v>7405406.04</v>
      </c>
      <c r="E1112">
        <v>2</v>
      </c>
      <c r="F1112">
        <v>716</v>
      </c>
      <c r="G1112">
        <v>716.50291500000003</v>
      </c>
      <c r="H1112">
        <v>1</v>
      </c>
      <c r="I1112">
        <v>1</v>
      </c>
      <c r="J1112">
        <v>-0.502915</v>
      </c>
      <c r="K1112">
        <f t="shared" si="64"/>
        <v>0.502915</v>
      </c>
      <c r="L1112">
        <f t="shared" si="65"/>
        <v>0.25292349722500002</v>
      </c>
      <c r="M1112">
        <f t="shared" si="66"/>
        <v>0.25292349722500002</v>
      </c>
    </row>
    <row r="1113" spans="1:13" x14ac:dyDescent="0.25">
      <c r="A1113" t="s">
        <v>66</v>
      </c>
      <c r="B1113">
        <v>7762</v>
      </c>
      <c r="C1113">
        <v>387921.45</v>
      </c>
      <c r="D1113">
        <v>7405406.04</v>
      </c>
      <c r="E1113">
        <v>2</v>
      </c>
      <c r="F1113">
        <v>716</v>
      </c>
      <c r="G1113">
        <v>716.49293499999999</v>
      </c>
      <c r="H1113">
        <v>1</v>
      </c>
      <c r="I1113">
        <v>1</v>
      </c>
      <c r="J1113">
        <v>-0.49293500000000001</v>
      </c>
      <c r="K1113">
        <f t="shared" si="64"/>
        <v>0.49293500000000001</v>
      </c>
      <c r="L1113">
        <f t="shared" si="65"/>
        <v>0.24298491422500001</v>
      </c>
      <c r="M1113">
        <f t="shared" si="66"/>
        <v>0.24298491422500001</v>
      </c>
    </row>
    <row r="1114" spans="1:13" x14ac:dyDescent="0.25">
      <c r="A1114" t="s">
        <v>66</v>
      </c>
      <c r="B1114">
        <v>7792</v>
      </c>
      <c r="C1114">
        <v>387921.45</v>
      </c>
      <c r="D1114">
        <v>7405406.04</v>
      </c>
      <c r="E1114">
        <v>2</v>
      </c>
      <c r="F1114">
        <v>715.8</v>
      </c>
      <c r="G1114">
        <v>716.48365000000001</v>
      </c>
      <c r="H1114">
        <v>1</v>
      </c>
      <c r="I1114">
        <v>1</v>
      </c>
      <c r="J1114">
        <v>-0.68364999999999998</v>
      </c>
      <c r="K1114">
        <f t="shared" si="64"/>
        <v>0.68364999999999998</v>
      </c>
      <c r="L1114">
        <f t="shared" si="65"/>
        <v>0.46737732249999997</v>
      </c>
      <c r="M1114">
        <f t="shared" si="66"/>
        <v>0.46737732249999997</v>
      </c>
    </row>
    <row r="1115" spans="1:13" x14ac:dyDescent="0.25">
      <c r="A1115" t="s">
        <v>66</v>
      </c>
      <c r="B1115">
        <v>7823</v>
      </c>
      <c r="C1115">
        <v>387921.45</v>
      </c>
      <c r="D1115">
        <v>7405406.04</v>
      </c>
      <c r="E1115">
        <v>2</v>
      </c>
      <c r="F1115">
        <v>716</v>
      </c>
      <c r="G1115">
        <v>716.47446300000001</v>
      </c>
      <c r="H1115">
        <v>1</v>
      </c>
      <c r="I1115">
        <v>1</v>
      </c>
      <c r="J1115">
        <v>-0.47446300000000002</v>
      </c>
      <c r="K1115">
        <f t="shared" si="64"/>
        <v>0.47446300000000002</v>
      </c>
      <c r="L1115">
        <f t="shared" si="65"/>
        <v>0.22511513836900002</v>
      </c>
      <c r="M1115">
        <f t="shared" si="66"/>
        <v>0.22511513836900002</v>
      </c>
    </row>
    <row r="1116" spans="1:13" x14ac:dyDescent="0.25">
      <c r="A1116" t="s">
        <v>66</v>
      </c>
      <c r="B1116">
        <v>7853</v>
      </c>
      <c r="C1116">
        <v>387921.45</v>
      </c>
      <c r="D1116">
        <v>7405406.04</v>
      </c>
      <c r="E1116">
        <v>2</v>
      </c>
      <c r="F1116">
        <v>716</v>
      </c>
      <c r="G1116">
        <v>716.465915</v>
      </c>
      <c r="H1116">
        <v>1</v>
      </c>
      <c r="I1116">
        <v>1</v>
      </c>
      <c r="J1116">
        <v>-0.46591500000000002</v>
      </c>
      <c r="K1116">
        <f t="shared" si="64"/>
        <v>0.46591500000000002</v>
      </c>
      <c r="L1116">
        <f t="shared" si="65"/>
        <v>0.21707678722500001</v>
      </c>
      <c r="M1116">
        <f t="shared" si="66"/>
        <v>0.21707678722500001</v>
      </c>
    </row>
    <row r="1117" spans="1:13" x14ac:dyDescent="0.25">
      <c r="A1117" t="s">
        <v>66</v>
      </c>
      <c r="B1117">
        <v>7884</v>
      </c>
      <c r="C1117">
        <v>387921.45</v>
      </c>
      <c r="D1117">
        <v>7405406.04</v>
      </c>
      <c r="E1117">
        <v>2</v>
      </c>
      <c r="F1117">
        <v>716.1</v>
      </c>
      <c r="G1117">
        <v>716.45746699999995</v>
      </c>
      <c r="H1117">
        <v>1</v>
      </c>
      <c r="I1117">
        <v>1</v>
      </c>
      <c r="J1117">
        <v>-0.35746699999999998</v>
      </c>
      <c r="K1117">
        <f t="shared" si="64"/>
        <v>0.35746699999999998</v>
      </c>
      <c r="L1117">
        <f t="shared" si="65"/>
        <v>0.127782656089</v>
      </c>
      <c r="M1117">
        <f t="shared" si="66"/>
        <v>0.127782656089</v>
      </c>
    </row>
    <row r="1118" spans="1:13" x14ac:dyDescent="0.25">
      <c r="A1118" t="s">
        <v>66</v>
      </c>
      <c r="B1118">
        <v>7915</v>
      </c>
      <c r="C1118">
        <v>387921.45</v>
      </c>
      <c r="D1118">
        <v>7405406.04</v>
      </c>
      <c r="E1118">
        <v>2</v>
      </c>
      <c r="F1118">
        <v>715</v>
      </c>
      <c r="G1118">
        <v>716.44940899999995</v>
      </c>
      <c r="H1118">
        <v>1</v>
      </c>
      <c r="I1118">
        <v>1</v>
      </c>
      <c r="J1118">
        <v>-1.4494089999999999</v>
      </c>
      <c r="K1118">
        <f t="shared" si="64"/>
        <v>1.4494089999999999</v>
      </c>
      <c r="L1118">
        <f t="shared" si="65"/>
        <v>2.1007864492809998</v>
      </c>
      <c r="M1118">
        <f t="shared" si="66"/>
        <v>2.1007864492809998</v>
      </c>
    </row>
    <row r="1119" spans="1:13" s="13" customFormat="1" x14ac:dyDescent="0.25">
      <c r="A1119" t="s">
        <v>66</v>
      </c>
      <c r="B1119">
        <v>7945</v>
      </c>
      <c r="C1119">
        <v>387921.45</v>
      </c>
      <c r="D1119">
        <v>7405406.04</v>
      </c>
      <c r="E1119">
        <v>2</v>
      </c>
      <c r="F1119">
        <v>715.9</v>
      </c>
      <c r="G1119">
        <v>716.44192499999997</v>
      </c>
      <c r="H1119">
        <v>1</v>
      </c>
      <c r="I1119">
        <v>1</v>
      </c>
      <c r="J1119">
        <v>-0.54192499999999999</v>
      </c>
      <c r="K1119">
        <f t="shared" si="64"/>
        <v>0.54192499999999999</v>
      </c>
      <c r="L1119">
        <f t="shared" si="65"/>
        <v>0.29368270562499998</v>
      </c>
      <c r="M1119">
        <f t="shared" si="66"/>
        <v>0.29368270562499998</v>
      </c>
    </row>
    <row r="1120" spans="1:13" x14ac:dyDescent="0.25">
      <c r="A1120" t="s">
        <v>66</v>
      </c>
      <c r="B1120">
        <v>7976</v>
      </c>
      <c r="C1120">
        <v>387921.45</v>
      </c>
      <c r="D1120">
        <v>7405406.04</v>
      </c>
      <c r="E1120">
        <v>2</v>
      </c>
      <c r="F1120">
        <v>715.9</v>
      </c>
      <c r="G1120">
        <v>716.43455800000004</v>
      </c>
      <c r="H1120">
        <v>1</v>
      </c>
      <c r="I1120">
        <v>1</v>
      </c>
      <c r="J1120">
        <v>-0.53455799999999998</v>
      </c>
      <c r="K1120">
        <f t="shared" si="64"/>
        <v>0.53455799999999998</v>
      </c>
      <c r="L1120">
        <f t="shared" si="65"/>
        <v>0.28575225536399995</v>
      </c>
      <c r="M1120">
        <f t="shared" si="66"/>
        <v>0.28575225536399995</v>
      </c>
    </row>
    <row r="1121" spans="1:13" x14ac:dyDescent="0.25">
      <c r="A1121" t="s">
        <v>66</v>
      </c>
      <c r="B1121">
        <v>8037</v>
      </c>
      <c r="C1121">
        <v>387921.45</v>
      </c>
      <c r="D1121">
        <v>7405406.04</v>
      </c>
      <c r="E1121">
        <v>2</v>
      </c>
      <c r="F1121">
        <v>716.2</v>
      </c>
      <c r="G1121">
        <v>716.42104300000005</v>
      </c>
      <c r="H1121">
        <v>1</v>
      </c>
      <c r="I1121">
        <v>1</v>
      </c>
      <c r="J1121">
        <v>-0.22104299999999999</v>
      </c>
      <c r="K1121">
        <f t="shared" si="64"/>
        <v>0.22104299999999999</v>
      </c>
      <c r="L1121">
        <f t="shared" si="65"/>
        <v>4.8860007848999992E-2</v>
      </c>
      <c r="M1121">
        <f t="shared" si="66"/>
        <v>4.8860007848999992E-2</v>
      </c>
    </row>
    <row r="1122" spans="1:13" x14ac:dyDescent="0.25">
      <c r="A1122" t="s">
        <v>66</v>
      </c>
      <c r="B1122">
        <v>8068</v>
      </c>
      <c r="C1122">
        <v>387921.45</v>
      </c>
      <c r="D1122">
        <v>7405406.04</v>
      </c>
      <c r="E1122">
        <v>2</v>
      </c>
      <c r="F1122">
        <v>715.7</v>
      </c>
      <c r="G1122">
        <v>716.41465700000003</v>
      </c>
      <c r="H1122">
        <v>1</v>
      </c>
      <c r="I1122">
        <v>1</v>
      </c>
      <c r="J1122">
        <v>-0.71465699999999999</v>
      </c>
      <c r="K1122">
        <f t="shared" si="64"/>
        <v>0.71465699999999999</v>
      </c>
      <c r="L1122">
        <f t="shared" si="65"/>
        <v>0.51073462764900002</v>
      </c>
      <c r="M1122">
        <f t="shared" si="66"/>
        <v>0.51073462764900002</v>
      </c>
    </row>
    <row r="1123" spans="1:13" x14ac:dyDescent="0.25">
      <c r="A1123" t="s">
        <v>66</v>
      </c>
      <c r="B1123">
        <v>8127</v>
      </c>
      <c r="C1123">
        <v>387921.45</v>
      </c>
      <c r="D1123">
        <v>7405406.04</v>
      </c>
      <c r="E1123">
        <v>2</v>
      </c>
      <c r="F1123">
        <v>715.7</v>
      </c>
      <c r="G1123">
        <v>716.40340800000001</v>
      </c>
      <c r="H1123">
        <v>1</v>
      </c>
      <c r="I1123">
        <v>1</v>
      </c>
      <c r="J1123">
        <v>-0.70340800000000003</v>
      </c>
      <c r="K1123">
        <f t="shared" si="64"/>
        <v>0.70340800000000003</v>
      </c>
      <c r="L1123">
        <f t="shared" si="65"/>
        <v>0.49478281446400002</v>
      </c>
      <c r="M1123">
        <f t="shared" si="66"/>
        <v>0.49478281446400002</v>
      </c>
    </row>
    <row r="1124" spans="1:13" x14ac:dyDescent="0.25">
      <c r="A1124" t="s">
        <v>66</v>
      </c>
      <c r="B1124">
        <v>8157</v>
      </c>
      <c r="C1124">
        <v>387921.45</v>
      </c>
      <c r="D1124">
        <v>7405406.04</v>
      </c>
      <c r="E1124">
        <v>2</v>
      </c>
      <c r="F1124">
        <v>715.7</v>
      </c>
      <c r="G1124">
        <v>716.39810799999998</v>
      </c>
      <c r="H1124">
        <v>1</v>
      </c>
      <c r="I1124">
        <v>1</v>
      </c>
      <c r="J1124">
        <v>-0.69810799999999995</v>
      </c>
      <c r="K1124">
        <f t="shared" si="64"/>
        <v>0.69810799999999995</v>
      </c>
      <c r="L1124">
        <f t="shared" si="65"/>
        <v>0.48735477966399993</v>
      </c>
      <c r="M1124">
        <f t="shared" si="66"/>
        <v>0.48735477966399993</v>
      </c>
    </row>
    <row r="1125" spans="1:13" x14ac:dyDescent="0.25">
      <c r="A1125" t="s">
        <v>66</v>
      </c>
      <c r="B1125">
        <v>8188</v>
      </c>
      <c r="C1125">
        <v>387921.45</v>
      </c>
      <c r="D1125">
        <v>7405406.04</v>
      </c>
      <c r="E1125">
        <v>2</v>
      </c>
      <c r="F1125">
        <v>715.6</v>
      </c>
      <c r="G1125">
        <v>716.39295100000004</v>
      </c>
      <c r="H1125">
        <v>1</v>
      </c>
      <c r="I1125">
        <v>1</v>
      </c>
      <c r="J1125">
        <v>-0.79295099999999996</v>
      </c>
      <c r="K1125">
        <f t="shared" si="64"/>
        <v>0.79295099999999996</v>
      </c>
      <c r="L1125">
        <f t="shared" si="65"/>
        <v>0.62877128840099994</v>
      </c>
      <c r="M1125">
        <f t="shared" si="66"/>
        <v>0.62877128840099994</v>
      </c>
    </row>
    <row r="1126" spans="1:13" x14ac:dyDescent="0.25">
      <c r="A1126" t="s">
        <v>66</v>
      </c>
      <c r="B1126">
        <v>8218</v>
      </c>
      <c r="C1126">
        <v>387921.45</v>
      </c>
      <c r="D1126">
        <v>7405406.04</v>
      </c>
      <c r="E1126">
        <v>2</v>
      </c>
      <c r="F1126">
        <v>715.6</v>
      </c>
      <c r="G1126">
        <v>716.38821399999995</v>
      </c>
      <c r="H1126">
        <v>1</v>
      </c>
      <c r="I1126">
        <v>1</v>
      </c>
      <c r="J1126">
        <v>-0.78821399999999997</v>
      </c>
      <c r="K1126">
        <f t="shared" si="64"/>
        <v>0.78821399999999997</v>
      </c>
      <c r="L1126">
        <f t="shared" si="65"/>
        <v>0.62128130979599994</v>
      </c>
      <c r="M1126">
        <f t="shared" si="66"/>
        <v>0.62128130979599994</v>
      </c>
    </row>
    <row r="1127" spans="1:13" x14ac:dyDescent="0.25">
      <c r="A1127" t="s">
        <v>66</v>
      </c>
      <c r="B1127">
        <v>8249</v>
      </c>
      <c r="C1127">
        <v>387921.45</v>
      </c>
      <c r="D1127">
        <v>7405406.04</v>
      </c>
      <c r="E1127">
        <v>2</v>
      </c>
      <c r="F1127">
        <v>716</v>
      </c>
      <c r="G1127">
        <v>716.38359700000001</v>
      </c>
      <c r="H1127">
        <v>1</v>
      </c>
      <c r="I1127">
        <v>1</v>
      </c>
      <c r="J1127">
        <v>-0.38359700000000002</v>
      </c>
      <c r="K1127">
        <f t="shared" si="64"/>
        <v>0.38359700000000002</v>
      </c>
      <c r="L1127">
        <f t="shared" si="65"/>
        <v>0.14714665840900001</v>
      </c>
      <c r="M1127">
        <f t="shared" si="66"/>
        <v>0.14714665840900001</v>
      </c>
    </row>
    <row r="1128" spans="1:13" x14ac:dyDescent="0.25">
      <c r="A1128" t="s">
        <v>66</v>
      </c>
      <c r="B1128">
        <v>8280</v>
      </c>
      <c r="C1128">
        <v>387921.45</v>
      </c>
      <c r="D1128">
        <v>7405406.04</v>
      </c>
      <c r="E1128">
        <v>2</v>
      </c>
      <c r="F1128">
        <v>715.5</v>
      </c>
      <c r="G1128">
        <v>716.37926400000003</v>
      </c>
      <c r="H1128">
        <v>1</v>
      </c>
      <c r="I1128">
        <v>1</v>
      </c>
      <c r="J1128">
        <v>-0.87926400000000005</v>
      </c>
      <c r="K1128">
        <f t="shared" si="64"/>
        <v>0.87926400000000005</v>
      </c>
      <c r="L1128">
        <f t="shared" si="65"/>
        <v>0.77310518169600007</v>
      </c>
      <c r="M1128">
        <f t="shared" si="66"/>
        <v>0.77310518169600007</v>
      </c>
    </row>
    <row r="1129" spans="1:13" x14ac:dyDescent="0.25">
      <c r="A1129" t="s">
        <v>66</v>
      </c>
      <c r="B1129">
        <v>8310</v>
      </c>
      <c r="C1129">
        <v>387921.45</v>
      </c>
      <c r="D1129">
        <v>7405406.04</v>
      </c>
      <c r="E1129">
        <v>2</v>
      </c>
      <c r="F1129">
        <v>715.5</v>
      </c>
      <c r="G1129">
        <v>716.37529099999995</v>
      </c>
      <c r="H1129">
        <v>1</v>
      </c>
      <c r="I1129">
        <v>1</v>
      </c>
      <c r="J1129">
        <v>-0.87529100000000004</v>
      </c>
      <c r="K1129">
        <f t="shared" si="64"/>
        <v>0.87529100000000004</v>
      </c>
      <c r="L1129">
        <f t="shared" si="65"/>
        <v>0.76613433468100012</v>
      </c>
      <c r="M1129">
        <f t="shared" si="66"/>
        <v>0.76613433468100012</v>
      </c>
    </row>
    <row r="1130" spans="1:13" x14ac:dyDescent="0.25">
      <c r="A1130" t="s">
        <v>66</v>
      </c>
      <c r="B1130">
        <v>8341</v>
      </c>
      <c r="C1130">
        <v>387921.45</v>
      </c>
      <c r="D1130">
        <v>7405406.04</v>
      </c>
      <c r="E1130">
        <v>2</v>
      </c>
      <c r="F1130">
        <v>715.8</v>
      </c>
      <c r="G1130">
        <v>716.37148100000002</v>
      </c>
      <c r="H1130">
        <v>1</v>
      </c>
      <c r="I1130">
        <v>1</v>
      </c>
      <c r="J1130">
        <v>-0.57148100000000002</v>
      </c>
      <c r="K1130">
        <f t="shared" si="64"/>
        <v>0.57148100000000002</v>
      </c>
      <c r="L1130">
        <f t="shared" si="65"/>
        <v>0.32659053336100002</v>
      </c>
      <c r="M1130">
        <f t="shared" si="66"/>
        <v>0.32659053336100002</v>
      </c>
    </row>
    <row r="1131" spans="1:13" x14ac:dyDescent="0.25">
      <c r="A1131" t="s">
        <v>66</v>
      </c>
      <c r="B1131">
        <v>8371</v>
      </c>
      <c r="C1131">
        <v>387921.45</v>
      </c>
      <c r="D1131">
        <v>7405406.04</v>
      </c>
      <c r="E1131">
        <v>2</v>
      </c>
      <c r="F1131">
        <v>715.5</v>
      </c>
      <c r="G1131">
        <v>716.36804600000005</v>
      </c>
      <c r="H1131">
        <v>1</v>
      </c>
      <c r="I1131">
        <v>1</v>
      </c>
      <c r="J1131">
        <v>-0.86804599999999998</v>
      </c>
      <c r="K1131">
        <f t="shared" si="64"/>
        <v>0.86804599999999998</v>
      </c>
      <c r="L1131">
        <f t="shared" si="65"/>
        <v>0.75350385811599996</v>
      </c>
      <c r="M1131">
        <f t="shared" si="66"/>
        <v>0.75350385811599996</v>
      </c>
    </row>
    <row r="1132" spans="1:13" x14ac:dyDescent="0.25">
      <c r="A1132" t="s">
        <v>66</v>
      </c>
      <c r="B1132">
        <v>8402</v>
      </c>
      <c r="C1132">
        <v>387921.45</v>
      </c>
      <c r="D1132">
        <v>7405406.04</v>
      </c>
      <c r="E1132">
        <v>2</v>
      </c>
      <c r="F1132">
        <v>715.5</v>
      </c>
      <c r="G1132">
        <v>716.36474599999997</v>
      </c>
      <c r="H1132">
        <v>1</v>
      </c>
      <c r="I1132">
        <v>1</v>
      </c>
      <c r="J1132">
        <v>-0.86474600000000001</v>
      </c>
      <c r="K1132">
        <f t="shared" si="64"/>
        <v>0.86474600000000001</v>
      </c>
      <c r="L1132">
        <f t="shared" si="65"/>
        <v>0.74778564451600005</v>
      </c>
      <c r="M1132">
        <f t="shared" si="66"/>
        <v>0.74778564451600005</v>
      </c>
    </row>
    <row r="1133" spans="1:13" x14ac:dyDescent="0.25">
      <c r="A1133" t="s">
        <v>66</v>
      </c>
      <c r="B1133">
        <v>8433</v>
      </c>
      <c r="C1133">
        <v>387921.45</v>
      </c>
      <c r="D1133">
        <v>7405406.04</v>
      </c>
      <c r="E1133">
        <v>2</v>
      </c>
      <c r="F1133">
        <v>715.4</v>
      </c>
      <c r="G1133">
        <v>716.36165500000004</v>
      </c>
      <c r="H1133">
        <v>1</v>
      </c>
      <c r="I1133">
        <v>1</v>
      </c>
      <c r="J1133">
        <v>-0.96165500000000004</v>
      </c>
      <c r="K1133">
        <f t="shared" si="64"/>
        <v>0.96165500000000004</v>
      </c>
      <c r="L1133">
        <f t="shared" si="65"/>
        <v>0.92478033902500012</v>
      </c>
      <c r="M1133">
        <f t="shared" si="66"/>
        <v>0.92478033902500012</v>
      </c>
    </row>
    <row r="1134" spans="1:13" x14ac:dyDescent="0.25">
      <c r="A1134" t="s">
        <v>66</v>
      </c>
      <c r="B1134">
        <v>8461</v>
      </c>
      <c r="C1134">
        <v>387921.45</v>
      </c>
      <c r="D1134">
        <v>7405406.04</v>
      </c>
      <c r="E1134">
        <v>2</v>
      </c>
      <c r="F1134">
        <v>715.5</v>
      </c>
      <c r="G1134">
        <v>716.35908099999995</v>
      </c>
      <c r="H1134">
        <v>1</v>
      </c>
      <c r="I1134">
        <v>1</v>
      </c>
      <c r="J1134">
        <v>-0.85908099999999998</v>
      </c>
      <c r="K1134">
        <f t="shared" si="64"/>
        <v>0.85908099999999998</v>
      </c>
      <c r="L1134">
        <f t="shared" si="65"/>
        <v>0.73802016456099995</v>
      </c>
      <c r="M1134">
        <f t="shared" si="66"/>
        <v>0.73802016456099995</v>
      </c>
    </row>
    <row r="1135" spans="1:13" x14ac:dyDescent="0.25">
      <c r="A1135" t="s">
        <v>66</v>
      </c>
      <c r="B1135">
        <v>8492</v>
      </c>
      <c r="C1135">
        <v>387921.45</v>
      </c>
      <c r="D1135">
        <v>7405406.04</v>
      </c>
      <c r="E1135">
        <v>2</v>
      </c>
      <c r="F1135">
        <v>715.3</v>
      </c>
      <c r="G1135">
        <v>716.35645099999999</v>
      </c>
      <c r="H1135">
        <v>1</v>
      </c>
      <c r="I1135">
        <v>1</v>
      </c>
      <c r="J1135">
        <v>-1.056451</v>
      </c>
      <c r="K1135">
        <f t="shared" si="64"/>
        <v>1.056451</v>
      </c>
      <c r="L1135">
        <f t="shared" si="65"/>
        <v>1.116088715401</v>
      </c>
      <c r="M1135">
        <f t="shared" si="66"/>
        <v>1.116088715401</v>
      </c>
    </row>
    <row r="1136" spans="1:13" x14ac:dyDescent="0.25">
      <c r="A1136" t="s">
        <v>66</v>
      </c>
      <c r="B1136">
        <v>8522</v>
      </c>
      <c r="C1136">
        <v>387921.45</v>
      </c>
      <c r="D1136">
        <v>7405406.04</v>
      </c>
      <c r="E1136">
        <v>2</v>
      </c>
      <c r="F1136">
        <v>715.3</v>
      </c>
      <c r="G1136">
        <v>716.35414300000002</v>
      </c>
      <c r="H1136">
        <v>1</v>
      </c>
      <c r="I1136">
        <v>1</v>
      </c>
      <c r="J1136">
        <v>-1.0541430000000001</v>
      </c>
      <c r="K1136">
        <f t="shared" si="64"/>
        <v>1.0541430000000001</v>
      </c>
      <c r="L1136">
        <f t="shared" si="65"/>
        <v>1.111217464449</v>
      </c>
      <c r="M1136">
        <f t="shared" si="66"/>
        <v>1.111217464449</v>
      </c>
    </row>
    <row r="1137" spans="1:13" x14ac:dyDescent="0.25">
      <c r="A1137" t="s">
        <v>66</v>
      </c>
      <c r="B1137">
        <v>8553</v>
      </c>
      <c r="C1137">
        <v>387921.45</v>
      </c>
      <c r="D1137">
        <v>7405406.04</v>
      </c>
      <c r="E1137">
        <v>2</v>
      </c>
      <c r="F1137">
        <v>715.1</v>
      </c>
      <c r="G1137">
        <v>716.35195399999998</v>
      </c>
      <c r="H1137">
        <v>1</v>
      </c>
      <c r="I1137">
        <v>1</v>
      </c>
      <c r="J1137">
        <v>-1.251954</v>
      </c>
      <c r="K1137">
        <f t="shared" si="64"/>
        <v>1.251954</v>
      </c>
      <c r="L1137">
        <f t="shared" si="65"/>
        <v>1.5673888181160001</v>
      </c>
      <c r="M1137">
        <f t="shared" si="66"/>
        <v>1.5673888181160001</v>
      </c>
    </row>
    <row r="1138" spans="1:13" x14ac:dyDescent="0.25">
      <c r="A1138" t="s">
        <v>66</v>
      </c>
      <c r="B1138">
        <v>8583</v>
      </c>
      <c r="C1138">
        <v>387921.45</v>
      </c>
      <c r="D1138">
        <v>7405406.04</v>
      </c>
      <c r="E1138">
        <v>2</v>
      </c>
      <c r="F1138">
        <v>715.3</v>
      </c>
      <c r="G1138">
        <v>716.35006199999998</v>
      </c>
      <c r="H1138">
        <v>1</v>
      </c>
      <c r="I1138">
        <v>1</v>
      </c>
      <c r="J1138">
        <v>-1.0500620000000001</v>
      </c>
      <c r="K1138">
        <f t="shared" si="64"/>
        <v>1.0500620000000001</v>
      </c>
      <c r="L1138">
        <f t="shared" si="65"/>
        <v>1.1026302038440001</v>
      </c>
      <c r="M1138">
        <f t="shared" si="66"/>
        <v>1.1026302038440001</v>
      </c>
    </row>
    <row r="1139" spans="1:13" x14ac:dyDescent="0.25">
      <c r="A1139" t="s">
        <v>66</v>
      </c>
      <c r="B1139">
        <v>8614</v>
      </c>
      <c r="C1139">
        <v>387921.45</v>
      </c>
      <c r="D1139">
        <v>7405406.04</v>
      </c>
      <c r="E1139">
        <v>2</v>
      </c>
      <c r="F1139">
        <v>715.6</v>
      </c>
      <c r="G1139">
        <v>716.34828300000004</v>
      </c>
      <c r="H1139">
        <v>1</v>
      </c>
      <c r="I1139">
        <v>1</v>
      </c>
      <c r="J1139">
        <v>-0.74828300000000003</v>
      </c>
      <c r="K1139">
        <f t="shared" si="64"/>
        <v>0.74828300000000003</v>
      </c>
      <c r="L1139">
        <f t="shared" si="65"/>
        <v>0.55992744808900008</v>
      </c>
      <c r="M1139">
        <f t="shared" si="66"/>
        <v>0.55992744808900008</v>
      </c>
    </row>
    <row r="1140" spans="1:13" x14ac:dyDescent="0.25">
      <c r="A1140" t="s">
        <v>66</v>
      </c>
      <c r="B1140">
        <v>8645</v>
      </c>
      <c r="C1140">
        <v>387921.45</v>
      </c>
      <c r="D1140">
        <v>7405406.04</v>
      </c>
      <c r="E1140">
        <v>2</v>
      </c>
      <c r="F1140">
        <v>715.3</v>
      </c>
      <c r="G1140">
        <v>716.34673699999996</v>
      </c>
      <c r="H1140">
        <v>1</v>
      </c>
      <c r="I1140">
        <v>1</v>
      </c>
      <c r="J1140">
        <v>-1.046737</v>
      </c>
      <c r="K1140">
        <f t="shared" si="64"/>
        <v>1.046737</v>
      </c>
      <c r="L1140">
        <f t="shared" si="65"/>
        <v>1.095658347169</v>
      </c>
      <c r="M1140">
        <f t="shared" si="66"/>
        <v>1.095658347169</v>
      </c>
    </row>
    <row r="1141" spans="1:13" x14ac:dyDescent="0.25">
      <c r="A1141" t="s">
        <v>66</v>
      </c>
      <c r="B1141">
        <v>8675</v>
      </c>
      <c r="C1141">
        <v>387921.45</v>
      </c>
      <c r="D1141">
        <v>7405406.04</v>
      </c>
      <c r="E1141">
        <v>2</v>
      </c>
      <c r="F1141">
        <v>715.3</v>
      </c>
      <c r="G1141">
        <v>716.34545200000002</v>
      </c>
      <c r="H1141">
        <v>1</v>
      </c>
      <c r="I1141">
        <v>1</v>
      </c>
      <c r="J1141">
        <v>-1.045452</v>
      </c>
      <c r="K1141">
        <f t="shared" si="64"/>
        <v>1.045452</v>
      </c>
      <c r="L1141">
        <f t="shared" si="65"/>
        <v>1.0929698843040001</v>
      </c>
      <c r="M1141">
        <f t="shared" si="66"/>
        <v>1.0929698843040001</v>
      </c>
    </row>
    <row r="1142" spans="1:13" x14ac:dyDescent="0.25">
      <c r="A1142" t="s">
        <v>66</v>
      </c>
      <c r="B1142">
        <v>8706</v>
      </c>
      <c r="C1142">
        <v>387921.45</v>
      </c>
      <c r="D1142">
        <v>7405406.04</v>
      </c>
      <c r="E1142">
        <v>2</v>
      </c>
      <c r="F1142">
        <v>715.1</v>
      </c>
      <c r="G1142">
        <v>716.34427300000004</v>
      </c>
      <c r="H1142">
        <v>1</v>
      </c>
      <c r="I1142">
        <v>1</v>
      </c>
      <c r="J1142">
        <v>-1.244273</v>
      </c>
      <c r="K1142">
        <f t="shared" si="64"/>
        <v>1.244273</v>
      </c>
      <c r="L1142">
        <f t="shared" si="65"/>
        <v>1.5482152985289999</v>
      </c>
      <c r="M1142">
        <f t="shared" si="66"/>
        <v>1.5482152985289999</v>
      </c>
    </row>
    <row r="1143" spans="1:13" x14ac:dyDescent="0.25">
      <c r="A1143" t="s">
        <v>66</v>
      </c>
      <c r="B1143">
        <v>8736</v>
      </c>
      <c r="C1143">
        <v>387921.45</v>
      </c>
      <c r="D1143">
        <v>7405406.04</v>
      </c>
      <c r="E1143">
        <v>2</v>
      </c>
      <c r="F1143">
        <v>715.2</v>
      </c>
      <c r="G1143">
        <v>716.343345</v>
      </c>
      <c r="H1143">
        <v>1</v>
      </c>
      <c r="I1143">
        <v>1</v>
      </c>
      <c r="J1143">
        <v>-1.1433450000000001</v>
      </c>
      <c r="K1143">
        <f t="shared" si="64"/>
        <v>1.1433450000000001</v>
      </c>
      <c r="L1143">
        <f t="shared" si="65"/>
        <v>1.3072377890250002</v>
      </c>
      <c r="M1143">
        <f t="shared" si="66"/>
        <v>1.3072377890250002</v>
      </c>
    </row>
    <row r="1144" spans="1:13" x14ac:dyDescent="0.25">
      <c r="A1144" t="s">
        <v>66</v>
      </c>
      <c r="B1144">
        <v>8802</v>
      </c>
      <c r="C1144">
        <v>387921.45</v>
      </c>
      <c r="D1144">
        <v>7405406.04</v>
      </c>
      <c r="E1144">
        <v>2</v>
      </c>
      <c r="F1144">
        <v>714.7</v>
      </c>
      <c r="G1144">
        <v>716.34191399999997</v>
      </c>
      <c r="H1144">
        <v>1</v>
      </c>
      <c r="I1144">
        <v>1</v>
      </c>
      <c r="J1144">
        <v>-1.6419140000000001</v>
      </c>
      <c r="K1144">
        <f t="shared" si="64"/>
        <v>1.6419140000000001</v>
      </c>
      <c r="L1144">
        <f t="shared" si="65"/>
        <v>2.6958815833960004</v>
      </c>
      <c r="M1144">
        <f t="shared" si="66"/>
        <v>2.6958815833960004</v>
      </c>
    </row>
    <row r="1145" spans="1:13" x14ac:dyDescent="0.25">
      <c r="A1145" t="s">
        <v>66</v>
      </c>
      <c r="B1145">
        <v>8829</v>
      </c>
      <c r="C1145">
        <v>387921.45</v>
      </c>
      <c r="D1145">
        <v>7405406.04</v>
      </c>
      <c r="E1145">
        <v>2</v>
      </c>
      <c r="F1145">
        <v>715.2</v>
      </c>
      <c r="G1145">
        <v>716.34154699999999</v>
      </c>
      <c r="H1145">
        <v>1</v>
      </c>
      <c r="I1145">
        <v>1</v>
      </c>
      <c r="J1145">
        <v>-1.1415470000000001</v>
      </c>
      <c r="K1145">
        <f t="shared" si="64"/>
        <v>1.1415470000000001</v>
      </c>
      <c r="L1145">
        <f t="shared" si="65"/>
        <v>1.3031295532090001</v>
      </c>
      <c r="M1145">
        <f t="shared" si="66"/>
        <v>1.3031295532090001</v>
      </c>
    </row>
    <row r="1146" spans="1:13" x14ac:dyDescent="0.25">
      <c r="A1146" t="s">
        <v>66</v>
      </c>
      <c r="B1146">
        <v>8866</v>
      </c>
      <c r="C1146">
        <v>387921.45</v>
      </c>
      <c r="D1146">
        <v>7405406.04</v>
      </c>
      <c r="E1146">
        <v>2</v>
      </c>
      <c r="F1146">
        <v>715.13</v>
      </c>
      <c r="G1146">
        <v>716.34129199999995</v>
      </c>
      <c r="H1146">
        <v>1</v>
      </c>
      <c r="I1146">
        <v>1</v>
      </c>
      <c r="J1146">
        <v>-1.211292</v>
      </c>
      <c r="K1146">
        <f t="shared" si="64"/>
        <v>1.211292</v>
      </c>
      <c r="L1146">
        <f t="shared" si="65"/>
        <v>1.4672283092640002</v>
      </c>
      <c r="M1146">
        <f t="shared" si="66"/>
        <v>1.4672283092640002</v>
      </c>
    </row>
    <row r="1147" spans="1:13" x14ac:dyDescent="0.25">
      <c r="A1147" t="s">
        <v>66</v>
      </c>
      <c r="B1147">
        <v>8892</v>
      </c>
      <c r="C1147">
        <v>387921.45</v>
      </c>
      <c r="D1147">
        <v>7405406.04</v>
      </c>
      <c r="E1147">
        <v>2</v>
      </c>
      <c r="F1147">
        <v>714.4</v>
      </c>
      <c r="G1147">
        <v>716.34124099999997</v>
      </c>
      <c r="H1147">
        <v>1</v>
      </c>
      <c r="I1147">
        <v>1</v>
      </c>
      <c r="J1147">
        <v>-1.941241</v>
      </c>
      <c r="K1147">
        <f t="shared" si="64"/>
        <v>1.941241</v>
      </c>
      <c r="L1147">
        <f t="shared" si="65"/>
        <v>3.7684166200810001</v>
      </c>
      <c r="M1147">
        <f t="shared" si="66"/>
        <v>3.7684166200810001</v>
      </c>
    </row>
    <row r="1148" spans="1:13" x14ac:dyDescent="0.25">
      <c r="A1148" t="s">
        <v>66</v>
      </c>
      <c r="B1148">
        <v>8927</v>
      </c>
      <c r="C1148">
        <v>387921.45</v>
      </c>
      <c r="D1148">
        <v>7405406.04</v>
      </c>
      <c r="E1148">
        <v>2</v>
      </c>
      <c r="F1148">
        <v>715.2</v>
      </c>
      <c r="G1148">
        <v>716.34135100000003</v>
      </c>
      <c r="H1148">
        <v>1</v>
      </c>
      <c r="I1148">
        <v>1</v>
      </c>
      <c r="J1148">
        <v>-1.141351</v>
      </c>
      <c r="K1148">
        <f t="shared" si="64"/>
        <v>1.141351</v>
      </c>
      <c r="L1148">
        <f t="shared" si="65"/>
        <v>1.302682105201</v>
      </c>
      <c r="M1148">
        <f t="shared" si="66"/>
        <v>1.302682105201</v>
      </c>
    </row>
    <row r="1149" spans="1:13" x14ac:dyDescent="0.25">
      <c r="A1149" t="s">
        <v>66</v>
      </c>
      <c r="B1149">
        <v>8956</v>
      </c>
      <c r="C1149">
        <v>387921.45</v>
      </c>
      <c r="D1149">
        <v>7405406.04</v>
      </c>
      <c r="E1149">
        <v>2</v>
      </c>
      <c r="F1149">
        <v>714.6</v>
      </c>
      <c r="G1149">
        <v>716.34160199999997</v>
      </c>
      <c r="H1149">
        <v>1</v>
      </c>
      <c r="I1149">
        <v>1</v>
      </c>
      <c r="J1149">
        <v>-1.7416020000000001</v>
      </c>
      <c r="K1149">
        <f t="shared" si="64"/>
        <v>1.7416020000000001</v>
      </c>
      <c r="L1149">
        <f t="shared" si="65"/>
        <v>3.0331775264040002</v>
      </c>
      <c r="M1149">
        <f t="shared" si="66"/>
        <v>3.0331775264040002</v>
      </c>
    </row>
    <row r="1150" spans="1:13" x14ac:dyDescent="0.25">
      <c r="A1150" t="s">
        <v>66</v>
      </c>
      <c r="B1150">
        <v>8980</v>
      </c>
      <c r="C1150">
        <v>387921.45</v>
      </c>
      <c r="D1150">
        <v>7405406.04</v>
      </c>
      <c r="E1150">
        <v>2</v>
      </c>
      <c r="F1150">
        <v>715.04</v>
      </c>
      <c r="G1150">
        <v>716.34189900000001</v>
      </c>
      <c r="H1150">
        <v>1</v>
      </c>
      <c r="I1150">
        <v>1</v>
      </c>
      <c r="J1150">
        <v>-1.3018989999999999</v>
      </c>
      <c r="K1150">
        <f t="shared" si="64"/>
        <v>1.3018989999999999</v>
      </c>
      <c r="L1150">
        <f t="shared" si="65"/>
        <v>1.6949410062009997</v>
      </c>
      <c r="M1150">
        <f t="shared" si="66"/>
        <v>1.6949410062009997</v>
      </c>
    </row>
    <row r="1151" spans="1:13" x14ac:dyDescent="0.25">
      <c r="A1151" t="s">
        <v>66</v>
      </c>
      <c r="B1151">
        <v>9020</v>
      </c>
      <c r="C1151">
        <v>387921.45</v>
      </c>
      <c r="D1151">
        <v>7405406.04</v>
      </c>
      <c r="E1151">
        <v>2</v>
      </c>
      <c r="F1151">
        <v>715.09</v>
      </c>
      <c r="G1151">
        <v>716.34263799999997</v>
      </c>
      <c r="H1151">
        <v>1</v>
      </c>
      <c r="I1151">
        <v>1</v>
      </c>
      <c r="J1151">
        <v>-1.2526379999999999</v>
      </c>
      <c r="K1151">
        <f t="shared" si="64"/>
        <v>1.2526379999999999</v>
      </c>
      <c r="L1151">
        <f t="shared" si="65"/>
        <v>1.5691019590439998</v>
      </c>
      <c r="M1151">
        <f t="shared" si="66"/>
        <v>1.5691019590439998</v>
      </c>
    </row>
    <row r="1152" spans="1:13" x14ac:dyDescent="0.25">
      <c r="A1152" t="s">
        <v>66</v>
      </c>
      <c r="B1152">
        <v>9054</v>
      </c>
      <c r="C1152">
        <v>387921.45</v>
      </c>
      <c r="D1152">
        <v>7405406.04</v>
      </c>
      <c r="E1152">
        <v>2</v>
      </c>
      <c r="F1152">
        <v>714.95</v>
      </c>
      <c r="G1152">
        <v>716.34346800000003</v>
      </c>
      <c r="H1152">
        <v>1</v>
      </c>
      <c r="I1152">
        <v>1</v>
      </c>
      <c r="J1152">
        <v>-1.3934679999999999</v>
      </c>
      <c r="K1152">
        <f t="shared" ref="K1152:K1215" si="67">ABS(J1152)</f>
        <v>1.3934679999999999</v>
      </c>
      <c r="L1152">
        <f t="shared" ref="L1152:L1215" si="68">K1152^2</f>
        <v>1.9417530670239997</v>
      </c>
      <c r="M1152">
        <f t="shared" si="66"/>
        <v>1.9417530670239997</v>
      </c>
    </row>
    <row r="1153" spans="1:13" x14ac:dyDescent="0.25">
      <c r="A1153" t="s">
        <v>66</v>
      </c>
      <c r="B1153">
        <v>9083</v>
      </c>
      <c r="C1153">
        <v>387921.45</v>
      </c>
      <c r="D1153">
        <v>7405406.04</v>
      </c>
      <c r="E1153">
        <v>2</v>
      </c>
      <c r="F1153">
        <v>714.55</v>
      </c>
      <c r="G1153">
        <v>716.34429899999998</v>
      </c>
      <c r="H1153">
        <v>1</v>
      </c>
      <c r="I1153">
        <v>1</v>
      </c>
      <c r="J1153">
        <v>-1.7942990000000001</v>
      </c>
      <c r="K1153">
        <f t="shared" si="67"/>
        <v>1.7942990000000001</v>
      </c>
      <c r="L1153">
        <f t="shared" si="68"/>
        <v>3.2195089014010003</v>
      </c>
      <c r="M1153">
        <f t="shared" ref="M1153:M1216" si="69">L1153*H1153</f>
        <v>3.2195089014010003</v>
      </c>
    </row>
    <row r="1154" spans="1:13" x14ac:dyDescent="0.25">
      <c r="A1154" t="s">
        <v>66</v>
      </c>
      <c r="B1154">
        <v>9117</v>
      </c>
      <c r="C1154">
        <v>387921.45</v>
      </c>
      <c r="D1154">
        <v>7405406.04</v>
      </c>
      <c r="E1154">
        <v>2</v>
      </c>
      <c r="F1154">
        <v>715</v>
      </c>
      <c r="G1154">
        <v>716.34544700000004</v>
      </c>
      <c r="H1154">
        <v>1</v>
      </c>
      <c r="I1154">
        <v>1</v>
      </c>
      <c r="J1154">
        <v>-1.3454470000000001</v>
      </c>
      <c r="K1154">
        <f t="shared" si="67"/>
        <v>1.3454470000000001</v>
      </c>
      <c r="L1154">
        <f t="shared" si="68"/>
        <v>1.8102276298090001</v>
      </c>
      <c r="M1154">
        <f t="shared" si="69"/>
        <v>1.8102276298090001</v>
      </c>
    </row>
    <row r="1155" spans="1:13" x14ac:dyDescent="0.25">
      <c r="A1155" t="s">
        <v>66</v>
      </c>
      <c r="B1155">
        <v>9155</v>
      </c>
      <c r="C1155">
        <v>387921.45</v>
      </c>
      <c r="D1155">
        <v>7405406.04</v>
      </c>
      <c r="E1155">
        <v>2</v>
      </c>
      <c r="F1155">
        <v>714.95</v>
      </c>
      <c r="G1155">
        <v>716.34692600000005</v>
      </c>
      <c r="H1155">
        <v>1</v>
      </c>
      <c r="I1155">
        <v>1</v>
      </c>
      <c r="J1155">
        <v>-1.3969259999999999</v>
      </c>
      <c r="K1155">
        <f t="shared" si="67"/>
        <v>1.3969259999999999</v>
      </c>
      <c r="L1155">
        <f t="shared" si="68"/>
        <v>1.9514022494759997</v>
      </c>
      <c r="M1155">
        <f t="shared" si="69"/>
        <v>1.9514022494759997</v>
      </c>
    </row>
    <row r="1156" spans="1:13" x14ac:dyDescent="0.25">
      <c r="A1156" t="s">
        <v>66</v>
      </c>
      <c r="B1156">
        <v>9179</v>
      </c>
      <c r="C1156">
        <v>387921.45</v>
      </c>
      <c r="D1156">
        <v>7405406.04</v>
      </c>
      <c r="E1156">
        <v>2</v>
      </c>
      <c r="F1156">
        <v>715</v>
      </c>
      <c r="G1156">
        <v>716.34797200000003</v>
      </c>
      <c r="H1156">
        <v>1</v>
      </c>
      <c r="I1156">
        <v>1</v>
      </c>
      <c r="J1156">
        <v>-1.3479719999999999</v>
      </c>
      <c r="K1156">
        <f t="shared" si="67"/>
        <v>1.3479719999999999</v>
      </c>
      <c r="L1156">
        <f t="shared" si="68"/>
        <v>1.8170285127839998</v>
      </c>
      <c r="M1156">
        <f t="shared" si="69"/>
        <v>1.8170285127839998</v>
      </c>
    </row>
    <row r="1157" spans="1:13" x14ac:dyDescent="0.25">
      <c r="A1157" t="s">
        <v>66</v>
      </c>
      <c r="B1157">
        <v>9201</v>
      </c>
      <c r="C1157">
        <v>387921.45</v>
      </c>
      <c r="D1157">
        <v>7405406.04</v>
      </c>
      <c r="E1157">
        <v>2</v>
      </c>
      <c r="F1157">
        <v>715</v>
      </c>
      <c r="G1157">
        <v>716.34899900000005</v>
      </c>
      <c r="H1157">
        <v>1</v>
      </c>
      <c r="I1157">
        <v>1</v>
      </c>
      <c r="J1157">
        <v>-1.3489990000000001</v>
      </c>
      <c r="K1157">
        <f t="shared" si="67"/>
        <v>1.3489990000000001</v>
      </c>
      <c r="L1157">
        <f t="shared" si="68"/>
        <v>1.8197983020010002</v>
      </c>
      <c r="M1157">
        <f t="shared" si="69"/>
        <v>1.8197983020010002</v>
      </c>
    </row>
    <row r="1158" spans="1:13" x14ac:dyDescent="0.25">
      <c r="A1158" t="s">
        <v>66</v>
      </c>
      <c r="B1158">
        <v>9228</v>
      </c>
      <c r="C1158">
        <v>387921.45</v>
      </c>
      <c r="D1158">
        <v>7405406.04</v>
      </c>
      <c r="E1158">
        <v>2</v>
      </c>
      <c r="F1158">
        <v>714.97</v>
      </c>
      <c r="G1158">
        <v>716.35033799999997</v>
      </c>
      <c r="H1158">
        <v>1</v>
      </c>
      <c r="I1158">
        <v>1</v>
      </c>
      <c r="J1158">
        <v>-1.3803380000000001</v>
      </c>
      <c r="K1158">
        <f t="shared" si="67"/>
        <v>1.3803380000000001</v>
      </c>
      <c r="L1158">
        <f t="shared" si="68"/>
        <v>1.9053329942440003</v>
      </c>
      <c r="M1158">
        <f t="shared" si="69"/>
        <v>1.9053329942440003</v>
      </c>
    </row>
    <row r="1159" spans="1:13" x14ac:dyDescent="0.25">
      <c r="A1159" t="s">
        <v>66</v>
      </c>
      <c r="B1159">
        <v>9280</v>
      </c>
      <c r="C1159">
        <v>387921.45</v>
      </c>
      <c r="D1159">
        <v>7405406.04</v>
      </c>
      <c r="E1159">
        <v>2</v>
      </c>
      <c r="F1159">
        <v>714.91</v>
      </c>
      <c r="G1159">
        <v>716.35320999999999</v>
      </c>
      <c r="H1159">
        <v>1</v>
      </c>
      <c r="I1159">
        <v>1</v>
      </c>
      <c r="J1159">
        <v>-1.4432100000000001</v>
      </c>
      <c r="K1159">
        <f t="shared" si="67"/>
        <v>1.4432100000000001</v>
      </c>
      <c r="L1159">
        <f t="shared" si="68"/>
        <v>2.0828551041000005</v>
      </c>
      <c r="M1159">
        <f t="shared" si="69"/>
        <v>2.0828551041000005</v>
      </c>
    </row>
    <row r="1160" spans="1:13" x14ac:dyDescent="0.25">
      <c r="A1160" t="s">
        <v>66</v>
      </c>
      <c r="B1160">
        <v>9333</v>
      </c>
      <c r="C1160">
        <v>387921.45</v>
      </c>
      <c r="D1160">
        <v>7405406.04</v>
      </c>
      <c r="E1160">
        <v>2</v>
      </c>
      <c r="F1160">
        <v>713.38</v>
      </c>
      <c r="G1160">
        <v>716.35649799999999</v>
      </c>
      <c r="H1160">
        <v>1</v>
      </c>
      <c r="I1160">
        <v>1</v>
      </c>
      <c r="J1160">
        <v>-2.9764979999999999</v>
      </c>
      <c r="K1160">
        <f t="shared" si="67"/>
        <v>2.9764979999999999</v>
      </c>
      <c r="L1160">
        <f t="shared" si="68"/>
        <v>8.8595403440039995</v>
      </c>
      <c r="M1160">
        <f t="shared" si="69"/>
        <v>8.8595403440039995</v>
      </c>
    </row>
    <row r="1161" spans="1:13" x14ac:dyDescent="0.25">
      <c r="A1161" t="s">
        <v>66</v>
      </c>
      <c r="B1161">
        <v>9370</v>
      </c>
      <c r="C1161">
        <v>387921.45</v>
      </c>
      <c r="D1161">
        <v>7405406.04</v>
      </c>
      <c r="E1161">
        <v>2</v>
      </c>
      <c r="F1161">
        <v>714.93</v>
      </c>
      <c r="G1161">
        <v>716.35897599999998</v>
      </c>
      <c r="H1161">
        <v>1</v>
      </c>
      <c r="I1161">
        <v>1</v>
      </c>
      <c r="J1161">
        <v>-1.428976</v>
      </c>
      <c r="K1161">
        <f t="shared" si="67"/>
        <v>1.428976</v>
      </c>
      <c r="L1161">
        <f t="shared" si="68"/>
        <v>2.041972408576</v>
      </c>
      <c r="M1161">
        <f t="shared" si="69"/>
        <v>2.041972408576</v>
      </c>
    </row>
    <row r="1162" spans="1:13" x14ac:dyDescent="0.25">
      <c r="A1162" t="s">
        <v>66</v>
      </c>
      <c r="B1162">
        <v>9405</v>
      </c>
      <c r="C1162">
        <v>387921.45</v>
      </c>
      <c r="D1162">
        <v>7405406.04</v>
      </c>
      <c r="E1162">
        <v>2</v>
      </c>
      <c r="F1162">
        <v>713.66</v>
      </c>
      <c r="G1162">
        <v>716.36149699999999</v>
      </c>
      <c r="H1162">
        <v>1</v>
      </c>
      <c r="I1162">
        <v>1</v>
      </c>
      <c r="J1162">
        <v>-2.7014969999999998</v>
      </c>
      <c r="K1162">
        <f t="shared" si="67"/>
        <v>2.7014969999999998</v>
      </c>
      <c r="L1162">
        <f t="shared" si="68"/>
        <v>7.2980860410089994</v>
      </c>
      <c r="M1162">
        <f t="shared" si="69"/>
        <v>7.2980860410089994</v>
      </c>
    </row>
    <row r="1163" spans="1:13" x14ac:dyDescent="0.25">
      <c r="A1163" t="s">
        <v>66</v>
      </c>
      <c r="B1163">
        <v>9435</v>
      </c>
      <c r="C1163">
        <v>387921.45</v>
      </c>
      <c r="D1163">
        <v>7405406.04</v>
      </c>
      <c r="E1163">
        <v>2</v>
      </c>
      <c r="F1163">
        <v>713.9</v>
      </c>
      <c r="G1163">
        <v>716.36374999999998</v>
      </c>
      <c r="H1163">
        <v>1</v>
      </c>
      <c r="I1163">
        <v>1</v>
      </c>
      <c r="J1163">
        <v>-2.4637500000000001</v>
      </c>
      <c r="K1163">
        <f t="shared" si="67"/>
        <v>2.4637500000000001</v>
      </c>
      <c r="L1163">
        <f t="shared" si="68"/>
        <v>6.0700640625000002</v>
      </c>
      <c r="M1163">
        <f t="shared" si="69"/>
        <v>6.0700640625000002</v>
      </c>
    </row>
    <row r="1164" spans="1:13" x14ac:dyDescent="0.25">
      <c r="A1164" t="s">
        <v>66</v>
      </c>
      <c r="B1164">
        <v>9454</v>
      </c>
      <c r="C1164">
        <v>387921.45</v>
      </c>
      <c r="D1164">
        <v>7405406.04</v>
      </c>
      <c r="E1164">
        <v>2</v>
      </c>
      <c r="F1164">
        <v>713.78</v>
      </c>
      <c r="G1164">
        <v>716.36525500000005</v>
      </c>
      <c r="H1164">
        <v>1</v>
      </c>
      <c r="I1164">
        <v>1</v>
      </c>
      <c r="J1164">
        <v>-2.5852550000000001</v>
      </c>
      <c r="K1164">
        <f t="shared" si="67"/>
        <v>2.5852550000000001</v>
      </c>
      <c r="L1164">
        <f t="shared" si="68"/>
        <v>6.6835434150250004</v>
      </c>
      <c r="M1164">
        <f t="shared" si="69"/>
        <v>6.6835434150250004</v>
      </c>
    </row>
    <row r="1165" spans="1:13" x14ac:dyDescent="0.25">
      <c r="A1165" t="s">
        <v>66</v>
      </c>
      <c r="B1165">
        <v>9496</v>
      </c>
      <c r="C1165">
        <v>387921.45</v>
      </c>
      <c r="D1165">
        <v>7405406.04</v>
      </c>
      <c r="E1165">
        <v>2</v>
      </c>
      <c r="F1165">
        <v>714.95</v>
      </c>
      <c r="G1165">
        <v>716.36868100000004</v>
      </c>
      <c r="H1165">
        <v>1</v>
      </c>
      <c r="I1165">
        <v>1</v>
      </c>
      <c r="J1165">
        <v>-1.4186810000000001</v>
      </c>
      <c r="K1165">
        <f t="shared" si="67"/>
        <v>1.4186810000000001</v>
      </c>
      <c r="L1165">
        <f t="shared" si="68"/>
        <v>2.0126557797610003</v>
      </c>
      <c r="M1165">
        <f t="shared" si="69"/>
        <v>2.0126557797610003</v>
      </c>
    </row>
    <row r="1166" spans="1:13" x14ac:dyDescent="0.25">
      <c r="A1166" t="s">
        <v>66</v>
      </c>
      <c r="B1166">
        <v>9505</v>
      </c>
      <c r="C1166">
        <v>387921.45</v>
      </c>
      <c r="D1166">
        <v>7405406.04</v>
      </c>
      <c r="E1166">
        <v>2</v>
      </c>
      <c r="F1166">
        <v>714.85</v>
      </c>
      <c r="G1166">
        <v>716.36945400000002</v>
      </c>
      <c r="H1166">
        <v>1</v>
      </c>
      <c r="I1166">
        <v>1</v>
      </c>
      <c r="J1166">
        <v>-1.5194540000000001</v>
      </c>
      <c r="K1166">
        <f t="shared" si="67"/>
        <v>1.5194540000000001</v>
      </c>
      <c r="L1166">
        <f t="shared" si="68"/>
        <v>2.308740458116</v>
      </c>
      <c r="M1166">
        <f t="shared" si="69"/>
        <v>2.308740458116</v>
      </c>
    </row>
    <row r="1167" spans="1:13" x14ac:dyDescent="0.25">
      <c r="A1167" t="s">
        <v>66</v>
      </c>
      <c r="B1167">
        <v>9541</v>
      </c>
      <c r="C1167">
        <v>387921.45</v>
      </c>
      <c r="D1167">
        <v>7405406.04</v>
      </c>
      <c r="E1167">
        <v>2</v>
      </c>
      <c r="F1167">
        <v>714.35</v>
      </c>
      <c r="G1167">
        <v>716.37257599999998</v>
      </c>
      <c r="H1167">
        <v>1</v>
      </c>
      <c r="I1167">
        <v>1</v>
      </c>
      <c r="J1167">
        <v>-2.0225759999999999</v>
      </c>
      <c r="K1167">
        <f t="shared" si="67"/>
        <v>2.0225759999999999</v>
      </c>
      <c r="L1167">
        <f t="shared" si="68"/>
        <v>4.0908136757759994</v>
      </c>
      <c r="M1167">
        <f t="shared" si="69"/>
        <v>4.0908136757759994</v>
      </c>
    </row>
    <row r="1168" spans="1:13" x14ac:dyDescent="0.25">
      <c r="A1168" t="s">
        <v>66</v>
      </c>
      <c r="B1168">
        <v>9568</v>
      </c>
      <c r="C1168">
        <v>387921.45</v>
      </c>
      <c r="D1168">
        <v>7405406.04</v>
      </c>
      <c r="E1168">
        <v>2</v>
      </c>
      <c r="F1168">
        <v>714.63</v>
      </c>
      <c r="G1168">
        <v>716.37499200000002</v>
      </c>
      <c r="H1168">
        <v>1</v>
      </c>
      <c r="I1168">
        <v>1</v>
      </c>
      <c r="J1168">
        <v>-1.7449920000000001</v>
      </c>
      <c r="K1168">
        <f t="shared" si="67"/>
        <v>1.7449920000000001</v>
      </c>
      <c r="L1168">
        <f t="shared" si="68"/>
        <v>3.0449970800640003</v>
      </c>
      <c r="M1168">
        <f t="shared" si="69"/>
        <v>3.0449970800640003</v>
      </c>
    </row>
    <row r="1169" spans="1:13" x14ac:dyDescent="0.25">
      <c r="A1169" t="s">
        <v>66</v>
      </c>
      <c r="B1169">
        <v>9608</v>
      </c>
      <c r="C1169">
        <v>387921.45</v>
      </c>
      <c r="D1169">
        <v>7405406.04</v>
      </c>
      <c r="E1169">
        <v>2</v>
      </c>
      <c r="F1169">
        <v>714.73</v>
      </c>
      <c r="G1169">
        <v>716.378738</v>
      </c>
      <c r="H1169">
        <v>1</v>
      </c>
      <c r="I1169">
        <v>1</v>
      </c>
      <c r="J1169">
        <v>-1.648738</v>
      </c>
      <c r="K1169">
        <f t="shared" si="67"/>
        <v>1.648738</v>
      </c>
      <c r="L1169">
        <f t="shared" si="68"/>
        <v>2.7183369926440002</v>
      </c>
      <c r="M1169">
        <f t="shared" si="69"/>
        <v>2.7183369926440002</v>
      </c>
    </row>
    <row r="1170" spans="1:13" x14ac:dyDescent="0.25">
      <c r="A1170" t="s">
        <v>66</v>
      </c>
      <c r="B1170">
        <v>9645</v>
      </c>
      <c r="C1170">
        <v>387921.45</v>
      </c>
      <c r="D1170">
        <v>7405406.04</v>
      </c>
      <c r="E1170">
        <v>2</v>
      </c>
      <c r="F1170">
        <v>714.5</v>
      </c>
      <c r="G1170">
        <v>716.38232700000003</v>
      </c>
      <c r="H1170">
        <v>1</v>
      </c>
      <c r="I1170">
        <v>1</v>
      </c>
      <c r="J1170">
        <v>-1.8823270000000001</v>
      </c>
      <c r="K1170">
        <f t="shared" si="67"/>
        <v>1.8823270000000001</v>
      </c>
      <c r="L1170">
        <f t="shared" si="68"/>
        <v>3.5431549349290004</v>
      </c>
      <c r="M1170">
        <f t="shared" si="69"/>
        <v>3.5431549349290004</v>
      </c>
    </row>
    <row r="1171" spans="1:13" x14ac:dyDescent="0.25">
      <c r="A1171" t="s">
        <v>66</v>
      </c>
      <c r="B1171">
        <v>9664</v>
      </c>
      <c r="C1171">
        <v>387921.45</v>
      </c>
      <c r="D1171">
        <v>7405406.04</v>
      </c>
      <c r="E1171">
        <v>2</v>
      </c>
      <c r="F1171">
        <v>714.91</v>
      </c>
      <c r="G1171">
        <v>716.38422600000001</v>
      </c>
      <c r="H1171">
        <v>1</v>
      </c>
      <c r="I1171">
        <v>1</v>
      </c>
      <c r="J1171">
        <v>-1.474226</v>
      </c>
      <c r="K1171">
        <f t="shared" si="67"/>
        <v>1.474226</v>
      </c>
      <c r="L1171">
        <f t="shared" si="68"/>
        <v>2.1733422990760003</v>
      </c>
      <c r="M1171">
        <f t="shared" si="69"/>
        <v>2.1733422990760003</v>
      </c>
    </row>
    <row r="1172" spans="1:13" x14ac:dyDescent="0.25">
      <c r="A1172" t="s">
        <v>66</v>
      </c>
      <c r="B1172">
        <v>9692</v>
      </c>
      <c r="C1172">
        <v>387921.45</v>
      </c>
      <c r="D1172">
        <v>7405406.04</v>
      </c>
      <c r="E1172">
        <v>2</v>
      </c>
      <c r="F1172">
        <v>715.39</v>
      </c>
      <c r="G1172">
        <v>716.38707999999997</v>
      </c>
      <c r="H1172">
        <v>1</v>
      </c>
      <c r="I1172">
        <v>1</v>
      </c>
      <c r="J1172">
        <v>-0.99707999999999997</v>
      </c>
      <c r="K1172">
        <f t="shared" si="67"/>
        <v>0.99707999999999997</v>
      </c>
      <c r="L1172">
        <f t="shared" si="68"/>
        <v>0.99416852639999997</v>
      </c>
      <c r="M1172">
        <f t="shared" si="69"/>
        <v>0.99416852639999997</v>
      </c>
    </row>
    <row r="1173" spans="1:13" x14ac:dyDescent="0.25">
      <c r="A1173" t="s">
        <v>66</v>
      </c>
      <c r="B1173">
        <v>9693</v>
      </c>
      <c r="C1173">
        <v>387921.45</v>
      </c>
      <c r="D1173">
        <v>7405406.04</v>
      </c>
      <c r="E1173">
        <v>2</v>
      </c>
      <c r="F1173">
        <v>714.95</v>
      </c>
      <c r="G1173">
        <v>716.38718300000005</v>
      </c>
      <c r="H1173">
        <v>1</v>
      </c>
      <c r="I1173">
        <v>1</v>
      </c>
      <c r="J1173">
        <v>-1.4371830000000001</v>
      </c>
      <c r="K1173">
        <f t="shared" si="67"/>
        <v>1.4371830000000001</v>
      </c>
      <c r="L1173">
        <f t="shared" si="68"/>
        <v>2.0654949754890004</v>
      </c>
      <c r="M1173">
        <f t="shared" si="69"/>
        <v>2.0654949754890004</v>
      </c>
    </row>
    <row r="1174" spans="1:13" x14ac:dyDescent="0.25">
      <c r="A1174" t="s">
        <v>66</v>
      </c>
      <c r="B1174">
        <v>9740</v>
      </c>
      <c r="C1174">
        <v>387921.45</v>
      </c>
      <c r="D1174">
        <v>7405406.04</v>
      </c>
      <c r="E1174">
        <v>2</v>
      </c>
      <c r="F1174">
        <v>716.05</v>
      </c>
      <c r="G1174">
        <v>716.39214500000003</v>
      </c>
      <c r="H1174">
        <v>1</v>
      </c>
      <c r="I1174">
        <v>1</v>
      </c>
      <c r="J1174">
        <v>-0.34214499999999998</v>
      </c>
      <c r="K1174">
        <f t="shared" si="67"/>
        <v>0.34214499999999998</v>
      </c>
      <c r="L1174">
        <f t="shared" si="68"/>
        <v>0.11706320102499998</v>
      </c>
      <c r="M1174">
        <f t="shared" si="69"/>
        <v>0.11706320102499998</v>
      </c>
    </row>
    <row r="1175" spans="1:13" x14ac:dyDescent="0.25">
      <c r="A1175" t="s">
        <v>66</v>
      </c>
      <c r="B1175">
        <v>9761</v>
      </c>
      <c r="C1175">
        <v>387921.45</v>
      </c>
      <c r="D1175">
        <v>7405406.04</v>
      </c>
      <c r="E1175">
        <v>2</v>
      </c>
      <c r="F1175">
        <v>714.98</v>
      </c>
      <c r="G1175">
        <v>716.39444200000003</v>
      </c>
      <c r="H1175">
        <v>1</v>
      </c>
      <c r="I1175">
        <v>1</v>
      </c>
      <c r="J1175">
        <v>-1.414442</v>
      </c>
      <c r="K1175">
        <f t="shared" si="67"/>
        <v>1.414442</v>
      </c>
      <c r="L1175">
        <f t="shared" si="68"/>
        <v>2.000646171364</v>
      </c>
      <c r="M1175">
        <f t="shared" si="69"/>
        <v>2.000646171364</v>
      </c>
    </row>
    <row r="1176" spans="1:13" x14ac:dyDescent="0.25">
      <c r="A1176" t="s">
        <v>66</v>
      </c>
      <c r="B1176">
        <v>9799</v>
      </c>
      <c r="C1176">
        <v>387921.45</v>
      </c>
      <c r="D1176">
        <v>7405406.04</v>
      </c>
      <c r="E1176">
        <v>2</v>
      </c>
      <c r="F1176">
        <v>714.98</v>
      </c>
      <c r="G1176">
        <v>716.39864999999998</v>
      </c>
      <c r="H1176">
        <v>1</v>
      </c>
      <c r="I1176">
        <v>1</v>
      </c>
      <c r="J1176">
        <v>-1.41865</v>
      </c>
      <c r="K1176">
        <f t="shared" si="67"/>
        <v>1.41865</v>
      </c>
      <c r="L1176">
        <f t="shared" si="68"/>
        <v>2.0125678224999999</v>
      </c>
      <c r="M1176">
        <f t="shared" si="69"/>
        <v>2.0125678224999999</v>
      </c>
    </row>
    <row r="1177" spans="1:13" x14ac:dyDescent="0.25">
      <c r="A1177" t="s">
        <v>66</v>
      </c>
      <c r="B1177">
        <v>9830</v>
      </c>
      <c r="C1177">
        <v>387921.45</v>
      </c>
      <c r="D1177">
        <v>7405406.04</v>
      </c>
      <c r="E1177">
        <v>2</v>
      </c>
      <c r="F1177">
        <v>714.98</v>
      </c>
      <c r="G1177">
        <v>716.40218900000002</v>
      </c>
      <c r="H1177">
        <v>1</v>
      </c>
      <c r="I1177">
        <v>1</v>
      </c>
      <c r="J1177">
        <v>-1.4221889999999999</v>
      </c>
      <c r="K1177">
        <f t="shared" si="67"/>
        <v>1.4221889999999999</v>
      </c>
      <c r="L1177">
        <f t="shared" si="68"/>
        <v>2.022621551721</v>
      </c>
      <c r="M1177">
        <f t="shared" si="69"/>
        <v>2.022621551721</v>
      </c>
    </row>
    <row r="1178" spans="1:13" x14ac:dyDescent="0.25">
      <c r="A1178" t="s">
        <v>66</v>
      </c>
      <c r="B1178">
        <v>9836</v>
      </c>
      <c r="C1178">
        <v>387921.45</v>
      </c>
      <c r="D1178">
        <v>7405406.04</v>
      </c>
      <c r="E1178">
        <v>2</v>
      </c>
      <c r="F1178">
        <v>714.96</v>
      </c>
      <c r="G1178">
        <v>716.40288399999997</v>
      </c>
      <c r="H1178">
        <v>1</v>
      </c>
      <c r="I1178">
        <v>1</v>
      </c>
      <c r="J1178">
        <v>-1.4428840000000001</v>
      </c>
      <c r="K1178">
        <f t="shared" si="67"/>
        <v>1.4428840000000001</v>
      </c>
      <c r="L1178">
        <f t="shared" si="68"/>
        <v>2.081914237456</v>
      </c>
      <c r="M1178">
        <f t="shared" si="69"/>
        <v>2.081914237456</v>
      </c>
    </row>
    <row r="1179" spans="1:13" x14ac:dyDescent="0.25">
      <c r="A1179" t="s">
        <v>66</v>
      </c>
      <c r="B1179">
        <v>9837</v>
      </c>
      <c r="C1179">
        <v>387921.45</v>
      </c>
      <c r="D1179">
        <v>7405406.04</v>
      </c>
      <c r="E1179">
        <v>2</v>
      </c>
      <c r="F1179">
        <v>714.95</v>
      </c>
      <c r="G1179">
        <v>716.40300000000002</v>
      </c>
      <c r="H1179">
        <v>1</v>
      </c>
      <c r="I1179">
        <v>1</v>
      </c>
      <c r="J1179">
        <v>-1.4530000000000001</v>
      </c>
      <c r="K1179">
        <f t="shared" si="67"/>
        <v>1.4530000000000001</v>
      </c>
      <c r="L1179">
        <f t="shared" si="68"/>
        <v>2.1112090000000001</v>
      </c>
      <c r="M1179">
        <f t="shared" si="69"/>
        <v>2.1112090000000001</v>
      </c>
    </row>
    <row r="1180" spans="1:13" x14ac:dyDescent="0.25">
      <c r="A1180" t="s">
        <v>66</v>
      </c>
      <c r="B1180">
        <v>9874</v>
      </c>
      <c r="C1180">
        <v>387921.45</v>
      </c>
      <c r="D1180">
        <v>7405406.04</v>
      </c>
      <c r="E1180">
        <v>2</v>
      </c>
      <c r="F1180">
        <v>714.99</v>
      </c>
      <c r="G1180">
        <v>716.40733899999998</v>
      </c>
      <c r="H1180">
        <v>1</v>
      </c>
      <c r="I1180">
        <v>1</v>
      </c>
      <c r="J1180">
        <v>-1.4173389999999999</v>
      </c>
      <c r="K1180">
        <f t="shared" si="67"/>
        <v>1.4173389999999999</v>
      </c>
      <c r="L1180">
        <f t="shared" si="68"/>
        <v>2.0088498409209996</v>
      </c>
      <c r="M1180">
        <f t="shared" si="69"/>
        <v>2.0088498409209996</v>
      </c>
    </row>
    <row r="1181" spans="1:13" x14ac:dyDescent="0.25">
      <c r="A1181" t="s">
        <v>66</v>
      </c>
      <c r="B1181">
        <v>9916</v>
      </c>
      <c r="C1181">
        <v>387921.45</v>
      </c>
      <c r="D1181">
        <v>7405406.04</v>
      </c>
      <c r="E1181">
        <v>2</v>
      </c>
      <c r="F1181">
        <v>714.98</v>
      </c>
      <c r="G1181">
        <v>716.41238899999996</v>
      </c>
      <c r="H1181">
        <v>1</v>
      </c>
      <c r="I1181">
        <v>1</v>
      </c>
      <c r="J1181">
        <v>-1.4323889999999999</v>
      </c>
      <c r="K1181">
        <f t="shared" si="67"/>
        <v>1.4323889999999999</v>
      </c>
      <c r="L1181">
        <f t="shared" si="68"/>
        <v>2.051738247321</v>
      </c>
      <c r="M1181">
        <f t="shared" si="69"/>
        <v>2.051738247321</v>
      </c>
    </row>
    <row r="1182" spans="1:13" x14ac:dyDescent="0.25">
      <c r="A1182" t="s">
        <v>66</v>
      </c>
      <c r="B1182">
        <v>9942</v>
      </c>
      <c r="C1182">
        <v>387921.45</v>
      </c>
      <c r="D1182">
        <v>7405406.04</v>
      </c>
      <c r="E1182">
        <v>2</v>
      </c>
      <c r="F1182">
        <v>715.03</v>
      </c>
      <c r="G1182">
        <v>716.41558699999996</v>
      </c>
      <c r="H1182">
        <v>1</v>
      </c>
      <c r="I1182">
        <v>1</v>
      </c>
      <c r="J1182">
        <v>-1.3855869999999999</v>
      </c>
      <c r="K1182">
        <f t="shared" si="67"/>
        <v>1.3855869999999999</v>
      </c>
      <c r="L1182">
        <f t="shared" si="68"/>
        <v>1.9198513345689998</v>
      </c>
      <c r="M1182">
        <f t="shared" si="69"/>
        <v>1.9198513345689998</v>
      </c>
    </row>
    <row r="1183" spans="1:13" x14ac:dyDescent="0.25">
      <c r="A1183" t="s">
        <v>66</v>
      </c>
      <c r="B1183">
        <v>9979</v>
      </c>
      <c r="C1183">
        <v>387921.45</v>
      </c>
      <c r="D1183">
        <v>7405406.04</v>
      </c>
      <c r="E1183">
        <v>2</v>
      </c>
      <c r="F1183">
        <v>715.05</v>
      </c>
      <c r="G1183">
        <v>716.42022499999996</v>
      </c>
      <c r="H1183">
        <v>1</v>
      </c>
      <c r="I1183">
        <v>1</v>
      </c>
      <c r="J1183">
        <v>-1.370225</v>
      </c>
      <c r="K1183">
        <f t="shared" si="67"/>
        <v>1.370225</v>
      </c>
      <c r="L1183">
        <f t="shared" si="68"/>
        <v>1.877516550625</v>
      </c>
      <c r="M1183">
        <f t="shared" si="69"/>
        <v>1.877516550625</v>
      </c>
    </row>
    <row r="1184" spans="1:13" x14ac:dyDescent="0.25">
      <c r="A1184" t="s">
        <v>66</v>
      </c>
      <c r="B1184">
        <v>10007</v>
      </c>
      <c r="C1184">
        <v>387921.45</v>
      </c>
      <c r="D1184">
        <v>7405406.04</v>
      </c>
      <c r="E1184">
        <v>2</v>
      </c>
      <c r="F1184">
        <v>715.09</v>
      </c>
      <c r="G1184">
        <v>716.42379000000005</v>
      </c>
      <c r="H1184">
        <v>1</v>
      </c>
      <c r="I1184">
        <v>1</v>
      </c>
      <c r="J1184">
        <v>-1.33379</v>
      </c>
      <c r="K1184">
        <f t="shared" si="67"/>
        <v>1.33379</v>
      </c>
      <c r="L1184">
        <f t="shared" si="68"/>
        <v>1.7789957641</v>
      </c>
      <c r="M1184">
        <f t="shared" si="69"/>
        <v>1.7789957641</v>
      </c>
    </row>
    <row r="1185" spans="1:13" x14ac:dyDescent="0.25">
      <c r="A1185" t="s">
        <v>66</v>
      </c>
      <c r="B1185">
        <v>10036</v>
      </c>
      <c r="C1185">
        <v>387921.45</v>
      </c>
      <c r="D1185">
        <v>7405406.04</v>
      </c>
      <c r="E1185">
        <v>2</v>
      </c>
      <c r="F1185">
        <v>715.17</v>
      </c>
      <c r="G1185">
        <v>716.42753300000004</v>
      </c>
      <c r="H1185">
        <v>1</v>
      </c>
      <c r="I1185">
        <v>1</v>
      </c>
      <c r="J1185">
        <v>-1.257533</v>
      </c>
      <c r="K1185">
        <f t="shared" si="67"/>
        <v>1.257533</v>
      </c>
      <c r="L1185">
        <f t="shared" si="68"/>
        <v>1.581389246089</v>
      </c>
      <c r="M1185">
        <f t="shared" si="69"/>
        <v>1.581389246089</v>
      </c>
    </row>
    <row r="1186" spans="1:13" x14ac:dyDescent="0.25">
      <c r="A1186" t="s">
        <v>66</v>
      </c>
      <c r="B1186">
        <v>10072</v>
      </c>
      <c r="C1186">
        <v>387921.45</v>
      </c>
      <c r="D1186">
        <v>7405406.04</v>
      </c>
      <c r="E1186">
        <v>2</v>
      </c>
      <c r="F1186">
        <v>715.2</v>
      </c>
      <c r="G1186">
        <v>716.43229099999996</v>
      </c>
      <c r="H1186">
        <v>1</v>
      </c>
      <c r="I1186">
        <v>1</v>
      </c>
      <c r="J1186">
        <v>-1.232291</v>
      </c>
      <c r="K1186">
        <f t="shared" si="67"/>
        <v>1.232291</v>
      </c>
      <c r="L1186">
        <f t="shared" si="68"/>
        <v>1.5185411086810001</v>
      </c>
      <c r="M1186">
        <f t="shared" si="69"/>
        <v>1.5185411086810001</v>
      </c>
    </row>
    <row r="1187" spans="1:13" x14ac:dyDescent="0.25">
      <c r="A1187" t="s">
        <v>67</v>
      </c>
      <c r="B1187">
        <v>1</v>
      </c>
      <c r="C1187">
        <v>397003.6</v>
      </c>
      <c r="D1187">
        <v>7408951.5899999999</v>
      </c>
      <c r="E1187">
        <v>2</v>
      </c>
      <c r="F1187">
        <v>750.49</v>
      </c>
      <c r="G1187">
        <v>758.48835499999996</v>
      </c>
      <c r="H1187">
        <v>1</v>
      </c>
      <c r="I1187">
        <v>1</v>
      </c>
      <c r="J1187">
        <v>-7.9983550000000001</v>
      </c>
      <c r="K1187">
        <f t="shared" si="67"/>
        <v>7.9983550000000001</v>
      </c>
      <c r="L1187">
        <f t="shared" si="68"/>
        <v>63.973682706025002</v>
      </c>
      <c r="M1187">
        <f t="shared" si="69"/>
        <v>63.973682706025002</v>
      </c>
    </row>
    <row r="1188" spans="1:13" x14ac:dyDescent="0.25">
      <c r="A1188" t="s">
        <v>67</v>
      </c>
      <c r="B1188">
        <v>1858</v>
      </c>
      <c r="C1188">
        <v>397003.6</v>
      </c>
      <c r="D1188">
        <v>7408951.5899999999</v>
      </c>
      <c r="E1188">
        <v>2</v>
      </c>
      <c r="F1188">
        <v>750.53</v>
      </c>
      <c r="G1188">
        <v>758.49806899999999</v>
      </c>
      <c r="H1188">
        <v>1</v>
      </c>
      <c r="I1188">
        <v>1</v>
      </c>
      <c r="J1188">
        <v>-7.9680689999999998</v>
      </c>
      <c r="K1188">
        <f t="shared" si="67"/>
        <v>7.9680689999999998</v>
      </c>
      <c r="L1188">
        <f t="shared" si="68"/>
        <v>63.490123588760994</v>
      </c>
      <c r="M1188">
        <f t="shared" si="69"/>
        <v>63.490123588760994</v>
      </c>
    </row>
    <row r="1189" spans="1:13" x14ac:dyDescent="0.25">
      <c r="A1189" t="s">
        <v>67</v>
      </c>
      <c r="B1189">
        <v>1887</v>
      </c>
      <c r="C1189">
        <v>397003.6</v>
      </c>
      <c r="D1189">
        <v>7408951.5899999999</v>
      </c>
      <c r="E1189">
        <v>2</v>
      </c>
      <c r="F1189">
        <v>750.53</v>
      </c>
      <c r="G1189">
        <v>758.49823000000004</v>
      </c>
      <c r="H1189">
        <v>1</v>
      </c>
      <c r="I1189">
        <v>1</v>
      </c>
      <c r="J1189">
        <v>-7.9682300000000001</v>
      </c>
      <c r="K1189">
        <f t="shared" si="67"/>
        <v>7.9682300000000001</v>
      </c>
      <c r="L1189">
        <f t="shared" si="68"/>
        <v>63.492689332899999</v>
      </c>
      <c r="M1189">
        <f t="shared" si="69"/>
        <v>63.492689332899999</v>
      </c>
    </row>
    <row r="1190" spans="1:13" x14ac:dyDescent="0.25">
      <c r="A1190" t="s">
        <v>67</v>
      </c>
      <c r="B1190">
        <v>1918</v>
      </c>
      <c r="C1190">
        <v>397003.6</v>
      </c>
      <c r="D1190">
        <v>7408951.5899999999</v>
      </c>
      <c r="E1190">
        <v>2</v>
      </c>
      <c r="F1190">
        <v>750.4</v>
      </c>
      <c r="G1190">
        <v>758.49841200000003</v>
      </c>
      <c r="H1190">
        <v>1</v>
      </c>
      <c r="I1190">
        <v>1</v>
      </c>
      <c r="J1190">
        <v>-8.0984119999999997</v>
      </c>
      <c r="K1190">
        <f t="shared" si="67"/>
        <v>8.0984119999999997</v>
      </c>
      <c r="L1190">
        <f t="shared" si="68"/>
        <v>65.584276921743992</v>
      </c>
      <c r="M1190">
        <f t="shared" si="69"/>
        <v>65.584276921743992</v>
      </c>
    </row>
    <row r="1191" spans="1:13" x14ac:dyDescent="0.25">
      <c r="A1191" t="s">
        <v>67</v>
      </c>
      <c r="B1191">
        <v>1948</v>
      </c>
      <c r="C1191">
        <v>397003.6</v>
      </c>
      <c r="D1191">
        <v>7408951.5899999999</v>
      </c>
      <c r="E1191">
        <v>2</v>
      </c>
      <c r="F1191">
        <v>750.61</v>
      </c>
      <c r="G1191">
        <v>758.49857099999997</v>
      </c>
      <c r="H1191">
        <v>1</v>
      </c>
      <c r="I1191">
        <v>1</v>
      </c>
      <c r="J1191">
        <v>-7.8885709999999998</v>
      </c>
      <c r="K1191">
        <f t="shared" si="67"/>
        <v>7.8885709999999998</v>
      </c>
      <c r="L1191">
        <f t="shared" si="68"/>
        <v>62.229552422040996</v>
      </c>
      <c r="M1191">
        <f t="shared" si="69"/>
        <v>62.229552422040996</v>
      </c>
    </row>
    <row r="1192" spans="1:13" x14ac:dyDescent="0.25">
      <c r="A1192" t="s">
        <v>67</v>
      </c>
      <c r="B1192">
        <v>1979</v>
      </c>
      <c r="C1192">
        <v>397003.6</v>
      </c>
      <c r="D1192">
        <v>7408951.5899999999</v>
      </c>
      <c r="E1192">
        <v>2</v>
      </c>
      <c r="F1192">
        <v>750.6</v>
      </c>
      <c r="G1192">
        <v>758.49875399999996</v>
      </c>
      <c r="H1192">
        <v>1</v>
      </c>
      <c r="I1192">
        <v>1</v>
      </c>
      <c r="J1192">
        <v>-7.8987540000000003</v>
      </c>
      <c r="K1192">
        <f t="shared" si="67"/>
        <v>7.8987540000000003</v>
      </c>
      <c r="L1192">
        <f t="shared" si="68"/>
        <v>62.390314752516005</v>
      </c>
      <c r="M1192">
        <f t="shared" si="69"/>
        <v>62.390314752516005</v>
      </c>
    </row>
    <row r="1193" spans="1:13" x14ac:dyDescent="0.25">
      <c r="A1193" t="s">
        <v>67</v>
      </c>
      <c r="B1193">
        <v>2193</v>
      </c>
      <c r="C1193">
        <v>397003.6</v>
      </c>
      <c r="D1193">
        <v>7408951.5899999999</v>
      </c>
      <c r="E1193">
        <v>2</v>
      </c>
      <c r="F1193">
        <v>750.62</v>
      </c>
      <c r="G1193">
        <v>758.50004300000001</v>
      </c>
      <c r="H1193">
        <v>1</v>
      </c>
      <c r="I1193">
        <v>1</v>
      </c>
      <c r="J1193">
        <v>-7.8800429999999997</v>
      </c>
      <c r="K1193">
        <f t="shared" si="67"/>
        <v>7.8800429999999997</v>
      </c>
      <c r="L1193">
        <f t="shared" si="68"/>
        <v>62.095077681848998</v>
      </c>
      <c r="M1193">
        <f t="shared" si="69"/>
        <v>62.095077681848998</v>
      </c>
    </row>
    <row r="1194" spans="1:13" x14ac:dyDescent="0.25">
      <c r="A1194" t="s">
        <v>67</v>
      </c>
      <c r="B1194">
        <v>2224</v>
      </c>
      <c r="C1194">
        <v>397003.6</v>
      </c>
      <c r="D1194">
        <v>7408951.5899999999</v>
      </c>
      <c r="E1194">
        <v>2</v>
      </c>
      <c r="F1194">
        <v>750.6</v>
      </c>
      <c r="G1194">
        <v>758.50024699999994</v>
      </c>
      <c r="H1194">
        <v>1</v>
      </c>
      <c r="I1194">
        <v>1</v>
      </c>
      <c r="J1194">
        <v>-7.9002470000000002</v>
      </c>
      <c r="K1194">
        <f t="shared" si="67"/>
        <v>7.9002470000000002</v>
      </c>
      <c r="L1194">
        <f t="shared" si="68"/>
        <v>62.413902661009004</v>
      </c>
      <c r="M1194">
        <f t="shared" si="69"/>
        <v>62.413902661009004</v>
      </c>
    </row>
    <row r="1195" spans="1:13" x14ac:dyDescent="0.25">
      <c r="A1195" t="s">
        <v>67</v>
      </c>
      <c r="B1195">
        <v>2252</v>
      </c>
      <c r="C1195">
        <v>397003.6</v>
      </c>
      <c r="D1195">
        <v>7408951.5899999999</v>
      </c>
      <c r="E1195">
        <v>2</v>
      </c>
      <c r="F1195">
        <v>750.6</v>
      </c>
      <c r="G1195">
        <v>758.50038400000005</v>
      </c>
      <c r="H1195">
        <v>1</v>
      </c>
      <c r="I1195">
        <v>1</v>
      </c>
      <c r="J1195">
        <v>-7.9003839999999999</v>
      </c>
      <c r="K1195">
        <f t="shared" si="67"/>
        <v>7.9003839999999999</v>
      </c>
      <c r="L1195">
        <f t="shared" si="68"/>
        <v>62.416067347456</v>
      </c>
      <c r="M1195">
        <f t="shared" si="69"/>
        <v>62.416067347456</v>
      </c>
    </row>
    <row r="1196" spans="1:13" x14ac:dyDescent="0.25">
      <c r="A1196" t="s">
        <v>67</v>
      </c>
      <c r="B1196">
        <v>2283</v>
      </c>
      <c r="C1196">
        <v>397003.6</v>
      </c>
      <c r="D1196">
        <v>7408951.5899999999</v>
      </c>
      <c r="E1196">
        <v>2</v>
      </c>
      <c r="F1196">
        <v>750.61</v>
      </c>
      <c r="G1196">
        <v>758.50058899999999</v>
      </c>
      <c r="H1196">
        <v>1</v>
      </c>
      <c r="I1196">
        <v>1</v>
      </c>
      <c r="J1196">
        <v>-7.8905890000000003</v>
      </c>
      <c r="K1196">
        <f t="shared" si="67"/>
        <v>7.8905890000000003</v>
      </c>
      <c r="L1196">
        <f t="shared" si="68"/>
        <v>62.261394766921008</v>
      </c>
      <c r="M1196">
        <f t="shared" si="69"/>
        <v>62.261394766921008</v>
      </c>
    </row>
    <row r="1197" spans="1:13" x14ac:dyDescent="0.25">
      <c r="A1197" t="s">
        <v>67</v>
      </c>
      <c r="B1197">
        <v>2313</v>
      </c>
      <c r="C1197">
        <v>397003.6</v>
      </c>
      <c r="D1197">
        <v>7408951.5899999999</v>
      </c>
      <c r="E1197">
        <v>2</v>
      </c>
      <c r="F1197">
        <v>750.59</v>
      </c>
      <c r="G1197">
        <v>758.50077199999998</v>
      </c>
      <c r="H1197">
        <v>1</v>
      </c>
      <c r="I1197">
        <v>1</v>
      </c>
      <c r="J1197">
        <v>-7.9107719999999997</v>
      </c>
      <c r="K1197">
        <f t="shared" si="67"/>
        <v>7.9107719999999997</v>
      </c>
      <c r="L1197">
        <f t="shared" si="68"/>
        <v>62.580313635983998</v>
      </c>
      <c r="M1197">
        <f t="shared" si="69"/>
        <v>62.580313635983998</v>
      </c>
    </row>
    <row r="1198" spans="1:13" x14ac:dyDescent="0.25">
      <c r="A1198" t="s">
        <v>67</v>
      </c>
      <c r="B1198">
        <v>2344</v>
      </c>
      <c r="C1198">
        <v>397003.6</v>
      </c>
      <c r="D1198">
        <v>7408951.5899999999</v>
      </c>
      <c r="E1198">
        <v>2</v>
      </c>
      <c r="F1198">
        <v>752.37</v>
      </c>
      <c r="G1198">
        <v>758.50096199999996</v>
      </c>
      <c r="H1198">
        <v>1</v>
      </c>
      <c r="I1198">
        <v>1</v>
      </c>
      <c r="J1198">
        <v>-6.1309620000000002</v>
      </c>
      <c r="K1198">
        <f t="shared" si="67"/>
        <v>6.1309620000000002</v>
      </c>
      <c r="L1198">
        <f t="shared" si="68"/>
        <v>37.588695045444005</v>
      </c>
      <c r="M1198">
        <f t="shared" si="69"/>
        <v>37.588695045444005</v>
      </c>
    </row>
    <row r="1199" spans="1:13" x14ac:dyDescent="0.25">
      <c r="A1199" t="s">
        <v>67</v>
      </c>
      <c r="B1199">
        <v>2344</v>
      </c>
      <c r="C1199">
        <v>397003.6</v>
      </c>
      <c r="D1199">
        <v>7408951.5899999999</v>
      </c>
      <c r="E1199">
        <v>2</v>
      </c>
      <c r="F1199">
        <v>750.6</v>
      </c>
      <c r="G1199">
        <v>758.50096199999996</v>
      </c>
      <c r="H1199">
        <v>1</v>
      </c>
      <c r="I1199">
        <v>1</v>
      </c>
      <c r="J1199">
        <v>-7.9009619999999998</v>
      </c>
      <c r="K1199">
        <f t="shared" si="67"/>
        <v>7.9009619999999998</v>
      </c>
      <c r="L1199">
        <f t="shared" si="68"/>
        <v>62.425200525443998</v>
      </c>
      <c r="M1199">
        <f t="shared" si="69"/>
        <v>62.425200525443998</v>
      </c>
    </row>
    <row r="1200" spans="1:13" x14ac:dyDescent="0.25">
      <c r="A1200" t="s">
        <v>67</v>
      </c>
      <c r="B1200">
        <v>2374</v>
      </c>
      <c r="C1200">
        <v>397003.6</v>
      </c>
      <c r="D1200">
        <v>7408951.5899999999</v>
      </c>
      <c r="E1200">
        <v>2</v>
      </c>
      <c r="F1200">
        <v>750.58</v>
      </c>
      <c r="G1200">
        <v>758.50114499999995</v>
      </c>
      <c r="H1200">
        <v>1</v>
      </c>
      <c r="I1200">
        <v>1</v>
      </c>
      <c r="J1200">
        <v>-7.9211450000000001</v>
      </c>
      <c r="K1200">
        <f t="shared" si="67"/>
        <v>7.9211450000000001</v>
      </c>
      <c r="L1200">
        <f t="shared" si="68"/>
        <v>62.744538111025001</v>
      </c>
      <c r="M1200">
        <f t="shared" si="69"/>
        <v>62.744538111025001</v>
      </c>
    </row>
    <row r="1201" spans="1:13" x14ac:dyDescent="0.25">
      <c r="A1201" t="s">
        <v>67</v>
      </c>
      <c r="B1201">
        <v>2405</v>
      </c>
      <c r="C1201">
        <v>397003.6</v>
      </c>
      <c r="D1201">
        <v>7408951.5899999999</v>
      </c>
      <c r="E1201">
        <v>2</v>
      </c>
      <c r="F1201">
        <v>750.58</v>
      </c>
      <c r="G1201">
        <v>758.50132799999994</v>
      </c>
      <c r="H1201">
        <v>1</v>
      </c>
      <c r="I1201">
        <v>1</v>
      </c>
      <c r="J1201">
        <v>-7.9213279999999999</v>
      </c>
      <c r="K1201">
        <f t="shared" si="67"/>
        <v>7.9213279999999999</v>
      </c>
      <c r="L1201">
        <f t="shared" si="68"/>
        <v>62.747437283583999</v>
      </c>
      <c r="M1201">
        <f t="shared" si="69"/>
        <v>62.747437283583999</v>
      </c>
    </row>
    <row r="1202" spans="1:13" x14ac:dyDescent="0.25">
      <c r="A1202" t="s">
        <v>67</v>
      </c>
      <c r="B1202">
        <v>2436</v>
      </c>
      <c r="C1202">
        <v>397003.6</v>
      </c>
      <c r="D1202">
        <v>7408951.5899999999</v>
      </c>
      <c r="E1202">
        <v>2</v>
      </c>
      <c r="F1202">
        <v>750.63</v>
      </c>
      <c r="G1202">
        <v>758.50151100000005</v>
      </c>
      <c r="H1202">
        <v>1</v>
      </c>
      <c r="I1202">
        <v>1</v>
      </c>
      <c r="J1202">
        <v>-7.8715109999999999</v>
      </c>
      <c r="K1202">
        <f t="shared" si="67"/>
        <v>7.8715109999999999</v>
      </c>
      <c r="L1202">
        <f t="shared" si="68"/>
        <v>61.960685423120999</v>
      </c>
      <c r="M1202">
        <f t="shared" si="69"/>
        <v>61.960685423120999</v>
      </c>
    </row>
    <row r="1203" spans="1:13" x14ac:dyDescent="0.25">
      <c r="A1203" t="s">
        <v>67</v>
      </c>
      <c r="B1203">
        <v>2466</v>
      </c>
      <c r="C1203">
        <v>397003.6</v>
      </c>
      <c r="D1203">
        <v>7408951.5899999999</v>
      </c>
      <c r="E1203">
        <v>2</v>
      </c>
      <c r="F1203">
        <v>750.59</v>
      </c>
      <c r="G1203">
        <v>758.50170100000003</v>
      </c>
      <c r="H1203">
        <v>1</v>
      </c>
      <c r="I1203">
        <v>1</v>
      </c>
      <c r="J1203">
        <v>-7.9117009999999999</v>
      </c>
      <c r="K1203">
        <f t="shared" si="67"/>
        <v>7.9117009999999999</v>
      </c>
      <c r="L1203">
        <f t="shared" si="68"/>
        <v>62.595012713400997</v>
      </c>
      <c r="M1203">
        <f t="shared" si="69"/>
        <v>62.595012713400997</v>
      </c>
    </row>
    <row r="1204" spans="1:13" x14ac:dyDescent="0.25">
      <c r="A1204" t="s">
        <v>67</v>
      </c>
      <c r="B1204">
        <v>2497</v>
      </c>
      <c r="C1204">
        <v>397003.6</v>
      </c>
      <c r="D1204">
        <v>7408951.5899999999</v>
      </c>
      <c r="E1204">
        <v>2</v>
      </c>
      <c r="F1204">
        <v>750.59</v>
      </c>
      <c r="G1204">
        <v>758.50190599999996</v>
      </c>
      <c r="H1204">
        <v>1</v>
      </c>
      <c r="I1204">
        <v>1</v>
      </c>
      <c r="J1204">
        <v>-7.9119060000000001</v>
      </c>
      <c r="K1204">
        <f t="shared" si="67"/>
        <v>7.9119060000000001</v>
      </c>
      <c r="L1204">
        <f t="shared" si="68"/>
        <v>62.598256552835998</v>
      </c>
      <c r="M1204">
        <f t="shared" si="69"/>
        <v>62.598256552835998</v>
      </c>
    </row>
    <row r="1205" spans="1:13" x14ac:dyDescent="0.25">
      <c r="A1205" t="s">
        <v>67</v>
      </c>
      <c r="B1205">
        <v>2527</v>
      </c>
      <c r="C1205">
        <v>397003.6</v>
      </c>
      <c r="D1205">
        <v>7408951.5899999999</v>
      </c>
      <c r="E1205">
        <v>2</v>
      </c>
      <c r="F1205">
        <v>750.57</v>
      </c>
      <c r="G1205">
        <v>758.50209700000005</v>
      </c>
      <c r="H1205">
        <v>1</v>
      </c>
      <c r="I1205">
        <v>1</v>
      </c>
      <c r="J1205">
        <v>-7.9320969999999997</v>
      </c>
      <c r="K1205">
        <f t="shared" si="67"/>
        <v>7.9320969999999997</v>
      </c>
      <c r="L1205">
        <f t="shared" si="68"/>
        <v>62.918162817408998</v>
      </c>
      <c r="M1205">
        <f t="shared" si="69"/>
        <v>62.918162817408998</v>
      </c>
    </row>
    <row r="1206" spans="1:13" x14ac:dyDescent="0.25">
      <c r="A1206" t="s">
        <v>67</v>
      </c>
      <c r="B1206">
        <v>2558</v>
      </c>
      <c r="C1206">
        <v>397003.6</v>
      </c>
      <c r="D1206">
        <v>7408951.5899999999</v>
      </c>
      <c r="E1206">
        <v>2</v>
      </c>
      <c r="F1206">
        <v>750.57</v>
      </c>
      <c r="G1206">
        <v>758.50231099999996</v>
      </c>
      <c r="H1206">
        <v>1</v>
      </c>
      <c r="I1206">
        <v>1</v>
      </c>
      <c r="J1206">
        <v>-7.9323110000000003</v>
      </c>
      <c r="K1206">
        <f t="shared" si="67"/>
        <v>7.9323110000000003</v>
      </c>
      <c r="L1206">
        <f t="shared" si="68"/>
        <v>62.921557800721004</v>
      </c>
      <c r="M1206">
        <f t="shared" si="69"/>
        <v>62.921557800721004</v>
      </c>
    </row>
    <row r="1207" spans="1:13" x14ac:dyDescent="0.25">
      <c r="A1207" t="s">
        <v>67</v>
      </c>
      <c r="B1207">
        <v>2617</v>
      </c>
      <c r="C1207">
        <v>397003.6</v>
      </c>
      <c r="D1207">
        <v>7408951.5899999999</v>
      </c>
      <c r="E1207">
        <v>2</v>
      </c>
      <c r="F1207">
        <v>750.62</v>
      </c>
      <c r="G1207">
        <v>758.50267799999995</v>
      </c>
      <c r="H1207">
        <v>1</v>
      </c>
      <c r="I1207">
        <v>1</v>
      </c>
      <c r="J1207">
        <v>-7.8826780000000003</v>
      </c>
      <c r="K1207">
        <f t="shared" si="67"/>
        <v>7.8826780000000003</v>
      </c>
      <c r="L1207">
        <f t="shared" si="68"/>
        <v>62.136612451684002</v>
      </c>
      <c r="M1207">
        <f t="shared" si="69"/>
        <v>62.136612451684002</v>
      </c>
    </row>
    <row r="1208" spans="1:13" x14ac:dyDescent="0.25">
      <c r="A1208" t="s">
        <v>67</v>
      </c>
      <c r="B1208">
        <v>2648</v>
      </c>
      <c r="C1208">
        <v>397003.6</v>
      </c>
      <c r="D1208">
        <v>7408951.5899999999</v>
      </c>
      <c r="E1208">
        <v>2</v>
      </c>
      <c r="F1208">
        <v>750.62</v>
      </c>
      <c r="G1208">
        <v>758.502883</v>
      </c>
      <c r="H1208">
        <v>1</v>
      </c>
      <c r="I1208">
        <v>1</v>
      </c>
      <c r="J1208">
        <v>-7.8828829999999996</v>
      </c>
      <c r="K1208">
        <f t="shared" si="67"/>
        <v>7.8828829999999996</v>
      </c>
      <c r="L1208">
        <f t="shared" si="68"/>
        <v>62.139844391688996</v>
      </c>
      <c r="M1208">
        <f t="shared" si="69"/>
        <v>62.139844391688996</v>
      </c>
    </row>
    <row r="1209" spans="1:13" x14ac:dyDescent="0.25">
      <c r="A1209" t="s">
        <v>67</v>
      </c>
      <c r="B1209">
        <v>2678</v>
      </c>
      <c r="C1209">
        <v>397003.6</v>
      </c>
      <c r="D1209">
        <v>7408951.5899999999</v>
      </c>
      <c r="E1209">
        <v>2</v>
      </c>
      <c r="F1209">
        <v>750.44</v>
      </c>
      <c r="G1209">
        <v>758.50307199999997</v>
      </c>
      <c r="H1209">
        <v>1</v>
      </c>
      <c r="I1209">
        <v>1</v>
      </c>
      <c r="J1209">
        <v>-8.063072</v>
      </c>
      <c r="K1209">
        <f t="shared" si="67"/>
        <v>8.063072</v>
      </c>
      <c r="L1209">
        <f t="shared" si="68"/>
        <v>65.013130077184002</v>
      </c>
      <c r="M1209">
        <f t="shared" si="69"/>
        <v>65.013130077184002</v>
      </c>
    </row>
    <row r="1210" spans="1:13" x14ac:dyDescent="0.25">
      <c r="A1210" t="s">
        <v>67</v>
      </c>
      <c r="B1210">
        <v>2709</v>
      </c>
      <c r="C1210">
        <v>397003.6</v>
      </c>
      <c r="D1210">
        <v>7408951.5899999999</v>
      </c>
      <c r="E1210">
        <v>2</v>
      </c>
      <c r="F1210">
        <v>750.39</v>
      </c>
      <c r="G1210">
        <v>758.50326299999995</v>
      </c>
      <c r="H1210">
        <v>1</v>
      </c>
      <c r="I1210">
        <v>1</v>
      </c>
      <c r="J1210">
        <v>-8.1132629999999999</v>
      </c>
      <c r="K1210">
        <f t="shared" si="67"/>
        <v>8.1132629999999999</v>
      </c>
      <c r="L1210">
        <f t="shared" si="68"/>
        <v>65.825036507169003</v>
      </c>
      <c r="M1210">
        <f t="shared" si="69"/>
        <v>65.825036507169003</v>
      </c>
    </row>
    <row r="1211" spans="1:13" x14ac:dyDescent="0.25">
      <c r="A1211" t="s">
        <v>67</v>
      </c>
      <c r="B1211">
        <v>2770</v>
      </c>
      <c r="C1211">
        <v>397003.6</v>
      </c>
      <c r="D1211">
        <v>7408951.5899999999</v>
      </c>
      <c r="E1211">
        <v>2</v>
      </c>
      <c r="F1211">
        <v>750.37</v>
      </c>
      <c r="G1211">
        <v>758.50365799999997</v>
      </c>
      <c r="H1211">
        <v>1</v>
      </c>
      <c r="I1211">
        <v>1</v>
      </c>
      <c r="J1211">
        <v>-8.1336580000000005</v>
      </c>
      <c r="K1211">
        <f t="shared" si="67"/>
        <v>8.1336580000000005</v>
      </c>
      <c r="L1211">
        <f t="shared" si="68"/>
        <v>66.156392460964014</v>
      </c>
      <c r="M1211">
        <f t="shared" si="69"/>
        <v>66.156392460964014</v>
      </c>
    </row>
    <row r="1212" spans="1:13" x14ac:dyDescent="0.25">
      <c r="A1212" t="s">
        <v>67</v>
      </c>
      <c r="B1212">
        <v>2801</v>
      </c>
      <c r="C1212">
        <v>397003.6</v>
      </c>
      <c r="D1212">
        <v>7408951.5899999999</v>
      </c>
      <c r="E1212">
        <v>2</v>
      </c>
      <c r="F1212">
        <v>750.36</v>
      </c>
      <c r="G1212">
        <v>758.50387999999998</v>
      </c>
      <c r="H1212">
        <v>1</v>
      </c>
      <c r="I1212">
        <v>1</v>
      </c>
      <c r="J1212">
        <v>-8.1438799999999993</v>
      </c>
      <c r="K1212">
        <f t="shared" si="67"/>
        <v>8.1438799999999993</v>
      </c>
      <c r="L1212">
        <f t="shared" si="68"/>
        <v>66.322781454399987</v>
      </c>
      <c r="M1212">
        <f t="shared" si="69"/>
        <v>66.322781454399987</v>
      </c>
    </row>
    <row r="1213" spans="1:13" x14ac:dyDescent="0.25">
      <c r="A1213" t="s">
        <v>67</v>
      </c>
      <c r="B1213">
        <v>2831</v>
      </c>
      <c r="C1213">
        <v>397003.6</v>
      </c>
      <c r="D1213">
        <v>7408951.5899999999</v>
      </c>
      <c r="E1213">
        <v>2</v>
      </c>
      <c r="F1213">
        <v>750.31</v>
      </c>
      <c r="G1213">
        <v>758.50408500000003</v>
      </c>
      <c r="H1213">
        <v>1</v>
      </c>
      <c r="I1213">
        <v>1</v>
      </c>
      <c r="J1213">
        <v>-8.1940849999999994</v>
      </c>
      <c r="K1213">
        <f t="shared" si="67"/>
        <v>8.1940849999999994</v>
      </c>
      <c r="L1213">
        <f t="shared" si="68"/>
        <v>67.143028987224994</v>
      </c>
      <c r="M1213">
        <f t="shared" si="69"/>
        <v>67.143028987224994</v>
      </c>
    </row>
    <row r="1214" spans="1:13" x14ac:dyDescent="0.25">
      <c r="A1214" t="s">
        <v>67</v>
      </c>
      <c r="B1214">
        <v>2862</v>
      </c>
      <c r="C1214">
        <v>397003.6</v>
      </c>
      <c r="D1214">
        <v>7408951.5899999999</v>
      </c>
      <c r="E1214">
        <v>2</v>
      </c>
      <c r="F1214">
        <v>750.2</v>
      </c>
      <c r="G1214">
        <v>758.50427400000001</v>
      </c>
      <c r="H1214">
        <v>1</v>
      </c>
      <c r="I1214">
        <v>1</v>
      </c>
      <c r="J1214">
        <v>-8.3042739999999995</v>
      </c>
      <c r="K1214">
        <f t="shared" si="67"/>
        <v>8.3042739999999995</v>
      </c>
      <c r="L1214">
        <f t="shared" si="68"/>
        <v>68.960966667075994</v>
      </c>
      <c r="M1214">
        <f t="shared" si="69"/>
        <v>68.960966667075994</v>
      </c>
    </row>
    <row r="1215" spans="1:13" x14ac:dyDescent="0.25">
      <c r="A1215" t="s">
        <v>67</v>
      </c>
      <c r="B1215">
        <v>2892</v>
      </c>
      <c r="C1215">
        <v>397003.6</v>
      </c>
      <c r="D1215">
        <v>7408951.5899999999</v>
      </c>
      <c r="E1215">
        <v>2</v>
      </c>
      <c r="F1215">
        <v>750.4</v>
      </c>
      <c r="G1215">
        <v>758.50446599999998</v>
      </c>
      <c r="H1215">
        <v>1</v>
      </c>
      <c r="I1215">
        <v>1</v>
      </c>
      <c r="J1215">
        <v>-8.1044660000000004</v>
      </c>
      <c r="K1215">
        <f t="shared" si="67"/>
        <v>8.1044660000000004</v>
      </c>
      <c r="L1215">
        <f t="shared" si="68"/>
        <v>65.682369145156002</v>
      </c>
      <c r="M1215">
        <f t="shared" si="69"/>
        <v>65.682369145156002</v>
      </c>
    </row>
    <row r="1216" spans="1:13" x14ac:dyDescent="0.25">
      <c r="A1216" t="s">
        <v>67</v>
      </c>
      <c r="B1216">
        <v>3074</v>
      </c>
      <c r="C1216">
        <v>397003.6</v>
      </c>
      <c r="D1216">
        <v>7408951.5899999999</v>
      </c>
      <c r="E1216">
        <v>2</v>
      </c>
      <c r="F1216">
        <v>750.4</v>
      </c>
      <c r="G1216">
        <v>758.50572199999999</v>
      </c>
      <c r="H1216">
        <v>1</v>
      </c>
      <c r="I1216">
        <v>1</v>
      </c>
      <c r="J1216">
        <v>-8.1057220000000001</v>
      </c>
      <c r="K1216">
        <f t="shared" ref="K1216:K1279" si="70">ABS(J1216)</f>
        <v>8.1057220000000001</v>
      </c>
      <c r="L1216">
        <f t="shared" ref="L1216:L1279" si="71">K1216^2</f>
        <v>65.702729141283996</v>
      </c>
      <c r="M1216">
        <f t="shared" si="69"/>
        <v>65.702729141283996</v>
      </c>
    </row>
    <row r="1217" spans="1:13" x14ac:dyDescent="0.25">
      <c r="A1217" t="s">
        <v>67</v>
      </c>
      <c r="B1217">
        <v>3440</v>
      </c>
      <c r="C1217">
        <v>397003.6</v>
      </c>
      <c r="D1217">
        <v>7408951.5899999999</v>
      </c>
      <c r="E1217">
        <v>2</v>
      </c>
      <c r="F1217">
        <v>750.58</v>
      </c>
      <c r="G1217">
        <v>758.50841800000001</v>
      </c>
      <c r="H1217">
        <v>1</v>
      </c>
      <c r="I1217">
        <v>1</v>
      </c>
      <c r="J1217">
        <v>-7.9284179999999997</v>
      </c>
      <c r="K1217">
        <f t="shared" si="70"/>
        <v>7.9284179999999997</v>
      </c>
      <c r="L1217">
        <f t="shared" si="71"/>
        <v>62.859811982723997</v>
      </c>
      <c r="M1217">
        <f t="shared" ref="M1217:M1280" si="72">L1217*H1217</f>
        <v>62.859811982723997</v>
      </c>
    </row>
    <row r="1218" spans="1:13" x14ac:dyDescent="0.25">
      <c r="A1218" t="s">
        <v>67</v>
      </c>
      <c r="B1218">
        <v>7306</v>
      </c>
      <c r="C1218">
        <v>397003.6</v>
      </c>
      <c r="D1218">
        <v>7408951.5899999999</v>
      </c>
      <c r="E1218">
        <v>2</v>
      </c>
      <c r="F1218">
        <v>751.93</v>
      </c>
      <c r="G1218">
        <v>758.57548199999997</v>
      </c>
      <c r="H1218">
        <v>1</v>
      </c>
      <c r="I1218">
        <v>1</v>
      </c>
      <c r="J1218">
        <v>-6.6454820000000003</v>
      </c>
      <c r="K1218">
        <f t="shared" si="70"/>
        <v>6.6454820000000003</v>
      </c>
      <c r="L1218">
        <f t="shared" si="71"/>
        <v>44.162431012324006</v>
      </c>
      <c r="M1218">
        <f t="shared" si="72"/>
        <v>44.162431012324006</v>
      </c>
    </row>
    <row r="1219" spans="1:13" x14ac:dyDescent="0.25">
      <c r="A1219" t="s">
        <v>67</v>
      </c>
      <c r="B1219">
        <v>7337</v>
      </c>
      <c r="C1219">
        <v>397003.6</v>
      </c>
      <c r="D1219">
        <v>7408951.5899999999</v>
      </c>
      <c r="E1219">
        <v>2</v>
      </c>
      <c r="F1219">
        <v>751.93</v>
      </c>
      <c r="G1219">
        <v>758.57653400000004</v>
      </c>
      <c r="H1219">
        <v>1</v>
      </c>
      <c r="I1219">
        <v>1</v>
      </c>
      <c r="J1219">
        <v>-6.6465339999999999</v>
      </c>
      <c r="K1219">
        <f t="shared" si="70"/>
        <v>6.6465339999999999</v>
      </c>
      <c r="L1219">
        <f t="shared" si="71"/>
        <v>44.176414213156001</v>
      </c>
      <c r="M1219">
        <f t="shared" si="72"/>
        <v>44.176414213156001</v>
      </c>
    </row>
    <row r="1220" spans="1:13" x14ac:dyDescent="0.25">
      <c r="A1220" t="s">
        <v>67</v>
      </c>
      <c r="B1220">
        <v>7365</v>
      </c>
      <c r="C1220">
        <v>397003.6</v>
      </c>
      <c r="D1220">
        <v>7408951.5899999999</v>
      </c>
      <c r="E1220">
        <v>2</v>
      </c>
      <c r="F1220">
        <v>750.93</v>
      </c>
      <c r="G1220">
        <v>758.57750699999997</v>
      </c>
      <c r="H1220">
        <v>1</v>
      </c>
      <c r="I1220">
        <v>1</v>
      </c>
      <c r="J1220">
        <v>-7.6475070000000001</v>
      </c>
      <c r="K1220">
        <f t="shared" si="70"/>
        <v>7.6475070000000001</v>
      </c>
      <c r="L1220">
        <f t="shared" si="71"/>
        <v>58.484363315049002</v>
      </c>
      <c r="M1220">
        <f t="shared" si="72"/>
        <v>58.484363315049002</v>
      </c>
    </row>
    <row r="1221" spans="1:13" x14ac:dyDescent="0.25">
      <c r="A1221" t="s">
        <v>67</v>
      </c>
      <c r="B1221">
        <v>7422</v>
      </c>
      <c r="C1221">
        <v>397003.6</v>
      </c>
      <c r="D1221">
        <v>7408951.5899999999</v>
      </c>
      <c r="E1221">
        <v>2</v>
      </c>
      <c r="F1221">
        <v>750.93</v>
      </c>
      <c r="G1221">
        <v>758.57947300000001</v>
      </c>
      <c r="H1221">
        <v>1</v>
      </c>
      <c r="I1221">
        <v>1</v>
      </c>
      <c r="J1221">
        <v>-7.6494730000000004</v>
      </c>
      <c r="K1221">
        <f t="shared" si="70"/>
        <v>7.6494730000000004</v>
      </c>
      <c r="L1221">
        <f t="shared" si="71"/>
        <v>58.514437177729008</v>
      </c>
      <c r="M1221">
        <f t="shared" si="72"/>
        <v>58.514437177729008</v>
      </c>
    </row>
    <row r="1222" spans="1:13" x14ac:dyDescent="0.25">
      <c r="A1222" t="s">
        <v>67</v>
      </c>
      <c r="B1222">
        <v>7486</v>
      </c>
      <c r="C1222">
        <v>397003.6</v>
      </c>
      <c r="D1222">
        <v>7408951.5899999999</v>
      </c>
      <c r="E1222">
        <v>2</v>
      </c>
      <c r="F1222">
        <v>750.93</v>
      </c>
      <c r="G1222">
        <v>758.58176000000003</v>
      </c>
      <c r="H1222">
        <v>1</v>
      </c>
      <c r="I1222">
        <v>1</v>
      </c>
      <c r="J1222">
        <v>-7.6517600000000003</v>
      </c>
      <c r="K1222">
        <f t="shared" si="70"/>
        <v>7.6517600000000003</v>
      </c>
      <c r="L1222">
        <f t="shared" si="71"/>
        <v>58.549431097600007</v>
      </c>
      <c r="M1222">
        <f t="shared" si="72"/>
        <v>58.549431097600007</v>
      </c>
    </row>
    <row r="1223" spans="1:13" x14ac:dyDescent="0.25">
      <c r="A1223" t="s">
        <v>67</v>
      </c>
      <c r="B1223">
        <v>7513</v>
      </c>
      <c r="C1223">
        <v>397003.6</v>
      </c>
      <c r="D1223">
        <v>7408951.5899999999</v>
      </c>
      <c r="E1223">
        <v>2</v>
      </c>
      <c r="F1223">
        <v>750.93</v>
      </c>
      <c r="G1223">
        <v>758.58272299999999</v>
      </c>
      <c r="H1223">
        <v>1</v>
      </c>
      <c r="I1223">
        <v>1</v>
      </c>
      <c r="J1223">
        <v>-7.6527229999999999</v>
      </c>
      <c r="K1223">
        <f t="shared" si="70"/>
        <v>7.6527229999999999</v>
      </c>
      <c r="L1223">
        <f t="shared" si="71"/>
        <v>58.564169314729</v>
      </c>
      <c r="M1223">
        <f t="shared" si="72"/>
        <v>58.564169314729</v>
      </c>
    </row>
    <row r="1224" spans="1:13" x14ac:dyDescent="0.25">
      <c r="A1224" t="s">
        <v>67</v>
      </c>
      <c r="B1224">
        <v>7534</v>
      </c>
      <c r="C1224">
        <v>397003.6</v>
      </c>
      <c r="D1224">
        <v>7408951.5899999999</v>
      </c>
      <c r="E1224">
        <v>2</v>
      </c>
      <c r="F1224">
        <v>750.93</v>
      </c>
      <c r="G1224">
        <v>758.58349099999998</v>
      </c>
      <c r="H1224">
        <v>1</v>
      </c>
      <c r="I1224">
        <v>1</v>
      </c>
      <c r="J1224">
        <v>-7.6534909999999998</v>
      </c>
      <c r="K1224">
        <f t="shared" si="70"/>
        <v>7.6534909999999998</v>
      </c>
      <c r="L1224">
        <f t="shared" si="71"/>
        <v>58.575924487080997</v>
      </c>
      <c r="M1224">
        <f t="shared" si="72"/>
        <v>58.575924487080997</v>
      </c>
    </row>
    <row r="1225" spans="1:13" x14ac:dyDescent="0.25">
      <c r="A1225" t="s">
        <v>67</v>
      </c>
      <c r="B1225">
        <v>7577</v>
      </c>
      <c r="C1225">
        <v>397003.6</v>
      </c>
      <c r="D1225">
        <v>7408951.5899999999</v>
      </c>
      <c r="E1225">
        <v>2</v>
      </c>
      <c r="F1225">
        <v>750.93</v>
      </c>
      <c r="G1225">
        <v>758.58509600000002</v>
      </c>
      <c r="H1225">
        <v>1</v>
      </c>
      <c r="I1225">
        <v>1</v>
      </c>
      <c r="J1225">
        <v>-7.6550960000000003</v>
      </c>
      <c r="K1225">
        <f t="shared" si="70"/>
        <v>7.6550960000000003</v>
      </c>
      <c r="L1225">
        <f t="shared" si="71"/>
        <v>58.600494769216006</v>
      </c>
      <c r="M1225">
        <f t="shared" si="72"/>
        <v>58.600494769216006</v>
      </c>
    </row>
    <row r="1226" spans="1:13" x14ac:dyDescent="0.25">
      <c r="A1226" t="s">
        <v>67</v>
      </c>
      <c r="B1226">
        <v>7603</v>
      </c>
      <c r="C1226">
        <v>397003.6</v>
      </c>
      <c r="D1226">
        <v>7408951.5899999999</v>
      </c>
      <c r="E1226">
        <v>2</v>
      </c>
      <c r="F1226">
        <v>751.43</v>
      </c>
      <c r="G1226">
        <v>758.58605899999998</v>
      </c>
      <c r="H1226">
        <v>1</v>
      </c>
      <c r="I1226">
        <v>1</v>
      </c>
      <c r="J1226">
        <v>-7.1560589999999999</v>
      </c>
      <c r="K1226">
        <f t="shared" si="70"/>
        <v>7.1560589999999999</v>
      </c>
      <c r="L1226">
        <f t="shared" si="71"/>
        <v>51.209180411481</v>
      </c>
      <c r="M1226">
        <f t="shared" si="72"/>
        <v>51.209180411481</v>
      </c>
    </row>
    <row r="1227" spans="1:13" x14ac:dyDescent="0.25">
      <c r="A1227" t="s">
        <v>67</v>
      </c>
      <c r="B1227">
        <v>7639</v>
      </c>
      <c r="C1227">
        <v>397003.6</v>
      </c>
      <c r="D1227">
        <v>7408951.5899999999</v>
      </c>
      <c r="E1227">
        <v>2</v>
      </c>
      <c r="F1227">
        <v>751.33</v>
      </c>
      <c r="G1227">
        <v>758.58741599999996</v>
      </c>
      <c r="H1227">
        <v>1</v>
      </c>
      <c r="I1227">
        <v>1</v>
      </c>
      <c r="J1227">
        <v>-7.2574160000000001</v>
      </c>
      <c r="K1227">
        <f t="shared" si="70"/>
        <v>7.2574160000000001</v>
      </c>
      <c r="L1227">
        <f t="shared" si="71"/>
        <v>52.670086997056003</v>
      </c>
      <c r="M1227">
        <f t="shared" si="72"/>
        <v>52.670086997056003</v>
      </c>
    </row>
    <row r="1228" spans="1:13" x14ac:dyDescent="0.25">
      <c r="A1228" t="s">
        <v>67</v>
      </c>
      <c r="B1228">
        <v>7667</v>
      </c>
      <c r="C1228">
        <v>397003.6</v>
      </c>
      <c r="D1228">
        <v>7408951.5899999999</v>
      </c>
      <c r="E1228">
        <v>2</v>
      </c>
      <c r="F1228">
        <v>751.33</v>
      </c>
      <c r="G1228">
        <v>758.58849499999997</v>
      </c>
      <c r="H1228">
        <v>1</v>
      </c>
      <c r="I1228">
        <v>1</v>
      </c>
      <c r="J1228">
        <v>-7.2584949999999999</v>
      </c>
      <c r="K1228">
        <f t="shared" si="70"/>
        <v>7.2584949999999999</v>
      </c>
      <c r="L1228">
        <f t="shared" si="71"/>
        <v>52.685749665025</v>
      </c>
      <c r="M1228">
        <f t="shared" si="72"/>
        <v>52.685749665025</v>
      </c>
    </row>
    <row r="1229" spans="1:13" x14ac:dyDescent="0.25">
      <c r="A1229" t="s">
        <v>67</v>
      </c>
      <c r="B1229">
        <v>7671</v>
      </c>
      <c r="C1229">
        <v>397003.6</v>
      </c>
      <c r="D1229">
        <v>7408951.5899999999</v>
      </c>
      <c r="E1229">
        <v>2</v>
      </c>
      <c r="F1229">
        <v>751.43</v>
      </c>
      <c r="G1229">
        <v>758.58864900000003</v>
      </c>
      <c r="H1229">
        <v>1</v>
      </c>
      <c r="I1229">
        <v>1</v>
      </c>
      <c r="J1229">
        <v>-7.1586489999999996</v>
      </c>
      <c r="K1229">
        <f t="shared" si="70"/>
        <v>7.1586489999999996</v>
      </c>
      <c r="L1229">
        <f t="shared" si="71"/>
        <v>51.246255505200992</v>
      </c>
      <c r="M1229">
        <f t="shared" si="72"/>
        <v>51.246255505200992</v>
      </c>
    </row>
    <row r="1230" spans="1:13" x14ac:dyDescent="0.25">
      <c r="A1230" t="s">
        <v>67</v>
      </c>
      <c r="B1230">
        <v>7708</v>
      </c>
      <c r="C1230">
        <v>397003.6</v>
      </c>
      <c r="D1230">
        <v>7408951.5899999999</v>
      </c>
      <c r="E1230">
        <v>2</v>
      </c>
      <c r="F1230">
        <v>751.43</v>
      </c>
      <c r="G1230">
        <v>758.59006299999999</v>
      </c>
      <c r="H1230">
        <v>1</v>
      </c>
      <c r="I1230">
        <v>1</v>
      </c>
      <c r="J1230">
        <v>-7.1600630000000001</v>
      </c>
      <c r="K1230">
        <f t="shared" si="70"/>
        <v>7.1600630000000001</v>
      </c>
      <c r="L1230">
        <f t="shared" si="71"/>
        <v>51.266502163969001</v>
      </c>
      <c r="M1230">
        <f t="shared" si="72"/>
        <v>51.266502163969001</v>
      </c>
    </row>
    <row r="1231" spans="1:13" x14ac:dyDescent="0.25">
      <c r="A1231" t="s">
        <v>67</v>
      </c>
      <c r="B1231">
        <v>7758</v>
      </c>
      <c r="C1231">
        <v>397003.6</v>
      </c>
      <c r="D1231">
        <v>7408951.5899999999</v>
      </c>
      <c r="E1231">
        <v>2</v>
      </c>
      <c r="F1231">
        <v>751.43</v>
      </c>
      <c r="G1231">
        <v>758.59205699999995</v>
      </c>
      <c r="H1231">
        <v>1</v>
      </c>
      <c r="I1231">
        <v>1</v>
      </c>
      <c r="J1231">
        <v>-7.1620569999999999</v>
      </c>
      <c r="K1231">
        <f t="shared" si="70"/>
        <v>7.1620569999999999</v>
      </c>
      <c r="L1231">
        <f t="shared" si="71"/>
        <v>51.295060471249002</v>
      </c>
      <c r="M1231">
        <f t="shared" si="72"/>
        <v>51.295060471249002</v>
      </c>
    </row>
    <row r="1232" spans="1:13" x14ac:dyDescent="0.25">
      <c r="A1232" t="s">
        <v>67</v>
      </c>
      <c r="B1232">
        <v>7789</v>
      </c>
      <c r="C1232">
        <v>397003.6</v>
      </c>
      <c r="D1232">
        <v>7408951.5899999999</v>
      </c>
      <c r="E1232">
        <v>2</v>
      </c>
      <c r="F1232">
        <v>751.5</v>
      </c>
      <c r="G1232">
        <v>758.5933</v>
      </c>
      <c r="H1232">
        <v>1</v>
      </c>
      <c r="I1232">
        <v>1</v>
      </c>
      <c r="J1232">
        <v>-7.0933000000000002</v>
      </c>
      <c r="K1232">
        <f t="shared" si="70"/>
        <v>7.0933000000000002</v>
      </c>
      <c r="L1232">
        <f t="shared" si="71"/>
        <v>50.314904890000001</v>
      </c>
      <c r="M1232">
        <f t="shared" si="72"/>
        <v>50.314904890000001</v>
      </c>
    </row>
    <row r="1233" spans="1:13" x14ac:dyDescent="0.25">
      <c r="A1233" t="s">
        <v>67</v>
      </c>
      <c r="B1233">
        <v>7822</v>
      </c>
      <c r="C1233">
        <v>397003.6</v>
      </c>
      <c r="D1233">
        <v>7408951.5899999999</v>
      </c>
      <c r="E1233">
        <v>2</v>
      </c>
      <c r="F1233">
        <v>751.52</v>
      </c>
      <c r="G1233">
        <v>758.59461099999999</v>
      </c>
      <c r="H1233">
        <v>1</v>
      </c>
      <c r="I1233">
        <v>1</v>
      </c>
      <c r="J1233">
        <v>-7.074611</v>
      </c>
      <c r="K1233">
        <f t="shared" si="70"/>
        <v>7.074611</v>
      </c>
      <c r="L1233">
        <f t="shared" si="71"/>
        <v>50.050120801321</v>
      </c>
      <c r="M1233">
        <f t="shared" si="72"/>
        <v>50.050120801321</v>
      </c>
    </row>
    <row r="1234" spans="1:13" x14ac:dyDescent="0.25">
      <c r="A1234" t="s">
        <v>67</v>
      </c>
      <c r="B1234">
        <v>7852</v>
      </c>
      <c r="C1234">
        <v>397003.6</v>
      </c>
      <c r="D1234">
        <v>7408951.5899999999</v>
      </c>
      <c r="E1234">
        <v>2</v>
      </c>
      <c r="F1234">
        <v>751.43</v>
      </c>
      <c r="G1234">
        <v>758.59583899999996</v>
      </c>
      <c r="H1234">
        <v>1</v>
      </c>
      <c r="I1234">
        <v>1</v>
      </c>
      <c r="J1234">
        <v>-7.1658390000000001</v>
      </c>
      <c r="K1234">
        <f t="shared" si="70"/>
        <v>7.1658390000000001</v>
      </c>
      <c r="L1234">
        <f t="shared" si="71"/>
        <v>51.349248573921003</v>
      </c>
      <c r="M1234">
        <f t="shared" si="72"/>
        <v>51.349248573921003</v>
      </c>
    </row>
    <row r="1235" spans="1:13" x14ac:dyDescent="0.25">
      <c r="A1235" t="s">
        <v>67</v>
      </c>
      <c r="B1235">
        <v>7863</v>
      </c>
      <c r="C1235">
        <v>397003.6</v>
      </c>
      <c r="D1235">
        <v>7408951.5899999999</v>
      </c>
      <c r="E1235">
        <v>2</v>
      </c>
      <c r="F1235">
        <v>751.49</v>
      </c>
      <c r="G1235">
        <v>758.59629700000005</v>
      </c>
      <c r="H1235">
        <v>1</v>
      </c>
      <c r="I1235">
        <v>1</v>
      </c>
      <c r="J1235">
        <v>-7.1062969999999996</v>
      </c>
      <c r="K1235">
        <f t="shared" si="70"/>
        <v>7.1062969999999996</v>
      </c>
      <c r="L1235">
        <f t="shared" si="71"/>
        <v>50.499457052208996</v>
      </c>
      <c r="M1235">
        <f t="shared" si="72"/>
        <v>50.499457052208996</v>
      </c>
    </row>
    <row r="1236" spans="1:13" x14ac:dyDescent="0.25">
      <c r="A1236" t="s">
        <v>67</v>
      </c>
      <c r="B1236">
        <v>7892</v>
      </c>
      <c r="C1236">
        <v>397003.6</v>
      </c>
      <c r="D1236">
        <v>7408951.5899999999</v>
      </c>
      <c r="E1236">
        <v>2</v>
      </c>
      <c r="F1236">
        <v>751.46</v>
      </c>
      <c r="G1236">
        <v>758.59749899999997</v>
      </c>
      <c r="H1236">
        <v>1</v>
      </c>
      <c r="I1236">
        <v>1</v>
      </c>
      <c r="J1236">
        <v>-7.137499</v>
      </c>
      <c r="K1236">
        <f t="shared" si="70"/>
        <v>7.137499</v>
      </c>
      <c r="L1236">
        <f t="shared" si="71"/>
        <v>50.943891975001002</v>
      </c>
      <c r="M1236">
        <f t="shared" si="72"/>
        <v>50.943891975001002</v>
      </c>
    </row>
    <row r="1237" spans="1:13" x14ac:dyDescent="0.25">
      <c r="A1237" t="s">
        <v>67</v>
      </c>
      <c r="B1237">
        <v>7919</v>
      </c>
      <c r="C1237">
        <v>397003.6</v>
      </c>
      <c r="D1237">
        <v>7408951.5899999999</v>
      </c>
      <c r="E1237">
        <v>2</v>
      </c>
      <c r="F1237">
        <v>751.19</v>
      </c>
      <c r="G1237">
        <v>758.59861000000001</v>
      </c>
      <c r="H1237">
        <v>1</v>
      </c>
      <c r="I1237">
        <v>1</v>
      </c>
      <c r="J1237">
        <v>-7.4086100000000004</v>
      </c>
      <c r="K1237">
        <f t="shared" si="70"/>
        <v>7.4086100000000004</v>
      </c>
      <c r="L1237">
        <f t="shared" si="71"/>
        <v>54.887502132100003</v>
      </c>
      <c r="M1237">
        <f t="shared" si="72"/>
        <v>54.887502132100003</v>
      </c>
    </row>
    <row r="1238" spans="1:13" x14ac:dyDescent="0.25">
      <c r="A1238" t="s">
        <v>67</v>
      </c>
      <c r="B1238">
        <v>7956</v>
      </c>
      <c r="C1238">
        <v>397003.6</v>
      </c>
      <c r="D1238">
        <v>7408951.5899999999</v>
      </c>
      <c r="E1238">
        <v>2</v>
      </c>
      <c r="F1238">
        <v>751.46</v>
      </c>
      <c r="G1238">
        <v>758.60016900000005</v>
      </c>
      <c r="H1238">
        <v>1</v>
      </c>
      <c r="I1238">
        <v>1</v>
      </c>
      <c r="J1238">
        <v>-7.1401690000000002</v>
      </c>
      <c r="K1238">
        <f t="shared" si="70"/>
        <v>7.1401690000000002</v>
      </c>
      <c r="L1238">
        <f t="shared" si="71"/>
        <v>50.982013348561004</v>
      </c>
      <c r="M1238">
        <f t="shared" si="72"/>
        <v>50.982013348561004</v>
      </c>
    </row>
    <row r="1239" spans="1:13" x14ac:dyDescent="0.25">
      <c r="A1239" t="s">
        <v>67</v>
      </c>
      <c r="B1239">
        <v>7983</v>
      </c>
      <c r="C1239">
        <v>397003.6</v>
      </c>
      <c r="D1239">
        <v>7408951.5899999999</v>
      </c>
      <c r="E1239">
        <v>2</v>
      </c>
      <c r="F1239">
        <v>752.23</v>
      </c>
      <c r="G1239">
        <v>758.60132499999997</v>
      </c>
      <c r="H1239">
        <v>1</v>
      </c>
      <c r="I1239">
        <v>1</v>
      </c>
      <c r="J1239">
        <v>-6.3713249999999997</v>
      </c>
      <c r="K1239">
        <f t="shared" si="70"/>
        <v>6.3713249999999997</v>
      </c>
      <c r="L1239">
        <f t="shared" si="71"/>
        <v>40.593782255624994</v>
      </c>
      <c r="M1239">
        <f t="shared" si="72"/>
        <v>40.593782255624994</v>
      </c>
    </row>
    <row r="1240" spans="1:13" x14ac:dyDescent="0.25">
      <c r="A1240" t="s">
        <v>67</v>
      </c>
      <c r="B1240">
        <v>8024</v>
      </c>
      <c r="C1240">
        <v>397003.6</v>
      </c>
      <c r="D1240">
        <v>7408951.5899999999</v>
      </c>
      <c r="E1240">
        <v>2</v>
      </c>
      <c r="F1240">
        <v>751.43</v>
      </c>
      <c r="G1240">
        <v>758.60308399999997</v>
      </c>
      <c r="H1240">
        <v>1</v>
      </c>
      <c r="I1240">
        <v>1</v>
      </c>
      <c r="J1240">
        <v>-7.1730840000000002</v>
      </c>
      <c r="K1240">
        <f t="shared" si="70"/>
        <v>7.1730840000000002</v>
      </c>
      <c r="L1240">
        <f t="shared" si="71"/>
        <v>51.453134071056006</v>
      </c>
      <c r="M1240">
        <f t="shared" si="72"/>
        <v>51.453134071056006</v>
      </c>
    </row>
    <row r="1241" spans="1:13" x14ac:dyDescent="0.25">
      <c r="A1241" t="s">
        <v>67</v>
      </c>
      <c r="B1241">
        <v>8039</v>
      </c>
      <c r="C1241">
        <v>397003.6</v>
      </c>
      <c r="D1241">
        <v>7408951.5899999999</v>
      </c>
      <c r="E1241">
        <v>2</v>
      </c>
      <c r="F1241">
        <v>751.53</v>
      </c>
      <c r="G1241">
        <v>758.60373100000004</v>
      </c>
      <c r="H1241">
        <v>1</v>
      </c>
      <c r="I1241">
        <v>1</v>
      </c>
      <c r="J1241">
        <v>-7.0737310000000004</v>
      </c>
      <c r="K1241">
        <f t="shared" si="70"/>
        <v>7.0737310000000004</v>
      </c>
      <c r="L1241">
        <f t="shared" si="71"/>
        <v>50.037670260361004</v>
      </c>
      <c r="M1241">
        <f t="shared" si="72"/>
        <v>50.037670260361004</v>
      </c>
    </row>
    <row r="1242" spans="1:13" x14ac:dyDescent="0.25">
      <c r="A1242" t="s">
        <v>67</v>
      </c>
      <c r="B1242">
        <v>8077</v>
      </c>
      <c r="C1242">
        <v>397003.6</v>
      </c>
      <c r="D1242">
        <v>7408951.5899999999</v>
      </c>
      <c r="E1242">
        <v>2</v>
      </c>
      <c r="F1242">
        <v>751.53</v>
      </c>
      <c r="G1242">
        <v>758.60541899999998</v>
      </c>
      <c r="H1242">
        <v>1</v>
      </c>
      <c r="I1242">
        <v>1</v>
      </c>
      <c r="J1242">
        <v>-7.0754190000000001</v>
      </c>
      <c r="K1242">
        <f t="shared" si="70"/>
        <v>7.0754190000000001</v>
      </c>
      <c r="L1242">
        <f t="shared" si="71"/>
        <v>50.061554025561001</v>
      </c>
      <c r="M1242">
        <f t="shared" si="72"/>
        <v>50.061554025561001</v>
      </c>
    </row>
    <row r="1243" spans="1:13" x14ac:dyDescent="0.25">
      <c r="A1243" t="s">
        <v>67</v>
      </c>
      <c r="B1243">
        <v>8104</v>
      </c>
      <c r="C1243">
        <v>397003.6</v>
      </c>
      <c r="D1243">
        <v>7408951.5899999999</v>
      </c>
      <c r="E1243">
        <v>2</v>
      </c>
      <c r="F1243">
        <v>751.46</v>
      </c>
      <c r="G1243">
        <v>758.60660900000005</v>
      </c>
      <c r="H1243">
        <v>1</v>
      </c>
      <c r="I1243">
        <v>1</v>
      </c>
      <c r="J1243">
        <v>-7.1466089999999998</v>
      </c>
      <c r="K1243">
        <f t="shared" si="70"/>
        <v>7.1466089999999998</v>
      </c>
      <c r="L1243">
        <f t="shared" si="71"/>
        <v>51.074020198880994</v>
      </c>
      <c r="M1243">
        <f t="shared" si="72"/>
        <v>51.074020198880994</v>
      </c>
    </row>
    <row r="1244" spans="1:13" x14ac:dyDescent="0.25">
      <c r="A1244" t="s">
        <v>67</v>
      </c>
      <c r="B1244">
        <v>8136</v>
      </c>
      <c r="C1244">
        <v>397003.6</v>
      </c>
      <c r="D1244">
        <v>7408951.5899999999</v>
      </c>
      <c r="E1244">
        <v>2</v>
      </c>
      <c r="F1244">
        <v>754.63</v>
      </c>
      <c r="G1244">
        <v>758.60804399999995</v>
      </c>
      <c r="H1244">
        <v>1</v>
      </c>
      <c r="I1244">
        <v>1</v>
      </c>
      <c r="J1244">
        <v>-3.9780440000000001</v>
      </c>
      <c r="K1244">
        <f t="shared" si="70"/>
        <v>3.9780440000000001</v>
      </c>
      <c r="L1244">
        <f t="shared" si="71"/>
        <v>15.824834065936001</v>
      </c>
      <c r="M1244">
        <f t="shared" si="72"/>
        <v>15.824834065936001</v>
      </c>
    </row>
    <row r="1245" spans="1:13" x14ac:dyDescent="0.25">
      <c r="A1245" t="s">
        <v>67</v>
      </c>
      <c r="B1245">
        <v>8166</v>
      </c>
      <c r="C1245">
        <v>397003.6</v>
      </c>
      <c r="D1245">
        <v>7408951.5899999999</v>
      </c>
      <c r="E1245">
        <v>2</v>
      </c>
      <c r="F1245">
        <v>751.59</v>
      </c>
      <c r="G1245">
        <v>758.60940400000004</v>
      </c>
      <c r="H1245">
        <v>1</v>
      </c>
      <c r="I1245">
        <v>1</v>
      </c>
      <c r="J1245">
        <v>-7.0194039999999998</v>
      </c>
      <c r="K1245">
        <f t="shared" si="70"/>
        <v>7.0194039999999998</v>
      </c>
      <c r="L1245">
        <f t="shared" si="71"/>
        <v>49.272032515215997</v>
      </c>
      <c r="M1245">
        <f t="shared" si="72"/>
        <v>49.272032515215997</v>
      </c>
    </row>
    <row r="1246" spans="1:13" x14ac:dyDescent="0.25">
      <c r="A1246" t="s">
        <v>67</v>
      </c>
      <c r="B1246">
        <v>8196</v>
      </c>
      <c r="C1246">
        <v>397003.6</v>
      </c>
      <c r="D1246">
        <v>7408951.5899999999</v>
      </c>
      <c r="E1246">
        <v>2</v>
      </c>
      <c r="F1246">
        <v>751.55</v>
      </c>
      <c r="G1246">
        <v>758.61077699999998</v>
      </c>
      <c r="H1246">
        <v>1</v>
      </c>
      <c r="I1246">
        <v>1</v>
      </c>
      <c r="J1246">
        <v>-7.0607769999999999</v>
      </c>
      <c r="K1246">
        <f t="shared" si="70"/>
        <v>7.0607769999999999</v>
      </c>
      <c r="L1246">
        <f t="shared" si="71"/>
        <v>49.854571843728998</v>
      </c>
      <c r="M1246">
        <f t="shared" si="72"/>
        <v>49.854571843728998</v>
      </c>
    </row>
    <row r="1247" spans="1:13" x14ac:dyDescent="0.25">
      <c r="A1247" t="s">
        <v>67</v>
      </c>
      <c r="B1247">
        <v>8244</v>
      </c>
      <c r="C1247">
        <v>397003.6</v>
      </c>
      <c r="D1247">
        <v>7408951.5899999999</v>
      </c>
      <c r="E1247">
        <v>2</v>
      </c>
      <c r="F1247">
        <v>751.49</v>
      </c>
      <c r="G1247">
        <v>758.61298399999998</v>
      </c>
      <c r="H1247">
        <v>1</v>
      </c>
      <c r="I1247">
        <v>1</v>
      </c>
      <c r="J1247">
        <v>-7.1229839999999998</v>
      </c>
      <c r="K1247">
        <f t="shared" si="70"/>
        <v>7.1229839999999998</v>
      </c>
      <c r="L1247">
        <f t="shared" si="71"/>
        <v>50.736901064255996</v>
      </c>
      <c r="M1247">
        <f t="shared" si="72"/>
        <v>50.736901064255996</v>
      </c>
    </row>
    <row r="1248" spans="1:13" x14ac:dyDescent="0.25">
      <c r="A1248" t="s">
        <v>67</v>
      </c>
      <c r="B1248">
        <v>8252</v>
      </c>
      <c r="C1248">
        <v>397003.6</v>
      </c>
      <c r="D1248">
        <v>7408951.5899999999</v>
      </c>
      <c r="E1248">
        <v>2</v>
      </c>
      <c r="F1248">
        <v>751.52</v>
      </c>
      <c r="G1248">
        <v>758.61335399999996</v>
      </c>
      <c r="H1248">
        <v>1</v>
      </c>
      <c r="I1248">
        <v>1</v>
      </c>
      <c r="J1248">
        <v>-7.0933539999999997</v>
      </c>
      <c r="K1248">
        <f t="shared" si="70"/>
        <v>7.0933539999999997</v>
      </c>
      <c r="L1248">
        <f t="shared" si="71"/>
        <v>50.315670969315995</v>
      </c>
      <c r="M1248">
        <f t="shared" si="72"/>
        <v>50.315670969315995</v>
      </c>
    </row>
    <row r="1249" spans="1:13" x14ac:dyDescent="0.25">
      <c r="A1249" t="s">
        <v>67</v>
      </c>
      <c r="B1249">
        <v>8305</v>
      </c>
      <c r="C1249">
        <v>397003.6</v>
      </c>
      <c r="D1249">
        <v>7408951.5899999999</v>
      </c>
      <c r="E1249">
        <v>2</v>
      </c>
      <c r="F1249">
        <v>751.63</v>
      </c>
      <c r="G1249">
        <v>758.615861</v>
      </c>
      <c r="H1249">
        <v>1</v>
      </c>
      <c r="I1249">
        <v>1</v>
      </c>
      <c r="J1249">
        <v>-6.9858609999999999</v>
      </c>
      <c r="K1249">
        <f t="shared" si="70"/>
        <v>6.9858609999999999</v>
      </c>
      <c r="L1249">
        <f t="shared" si="71"/>
        <v>48.802253911320996</v>
      </c>
      <c r="M1249">
        <f t="shared" si="72"/>
        <v>48.802253911320996</v>
      </c>
    </row>
    <row r="1250" spans="1:13" x14ac:dyDescent="0.25">
      <c r="A1250" t="s">
        <v>67</v>
      </c>
      <c r="B1250">
        <v>8326</v>
      </c>
      <c r="C1250">
        <v>397003.6</v>
      </c>
      <c r="D1250">
        <v>7408951.5899999999</v>
      </c>
      <c r="E1250">
        <v>2</v>
      </c>
      <c r="F1250">
        <v>751.73</v>
      </c>
      <c r="G1250">
        <v>758.61684600000001</v>
      </c>
      <c r="H1250">
        <v>1</v>
      </c>
      <c r="I1250">
        <v>1</v>
      </c>
      <c r="J1250">
        <v>-6.8868460000000002</v>
      </c>
      <c r="K1250">
        <f t="shared" si="70"/>
        <v>6.8868460000000002</v>
      </c>
      <c r="L1250">
        <f t="shared" si="71"/>
        <v>47.428647827716006</v>
      </c>
      <c r="M1250">
        <f t="shared" si="72"/>
        <v>47.428647827716006</v>
      </c>
    </row>
    <row r="1251" spans="1:13" x14ac:dyDescent="0.25">
      <c r="A1251" t="s">
        <v>67</v>
      </c>
      <c r="B1251">
        <v>8357</v>
      </c>
      <c r="C1251">
        <v>397003.6</v>
      </c>
      <c r="D1251">
        <v>7408951.5899999999</v>
      </c>
      <c r="E1251">
        <v>2</v>
      </c>
      <c r="F1251">
        <v>751.63</v>
      </c>
      <c r="G1251">
        <v>758.61833100000001</v>
      </c>
      <c r="H1251">
        <v>1</v>
      </c>
      <c r="I1251">
        <v>1</v>
      </c>
      <c r="J1251">
        <v>-6.9883309999999996</v>
      </c>
      <c r="K1251">
        <f t="shared" si="70"/>
        <v>6.9883309999999996</v>
      </c>
      <c r="L1251">
        <f t="shared" si="71"/>
        <v>48.836770165560992</v>
      </c>
      <c r="M1251">
        <f t="shared" si="72"/>
        <v>48.836770165560992</v>
      </c>
    </row>
    <row r="1252" spans="1:13" x14ac:dyDescent="0.25">
      <c r="A1252" t="s">
        <v>67</v>
      </c>
      <c r="B1252">
        <v>8375</v>
      </c>
      <c r="C1252">
        <v>397003.6</v>
      </c>
      <c r="D1252">
        <v>7408951.5899999999</v>
      </c>
      <c r="E1252">
        <v>2</v>
      </c>
      <c r="F1252">
        <v>751.73</v>
      </c>
      <c r="G1252">
        <v>758.61921199999995</v>
      </c>
      <c r="H1252">
        <v>1</v>
      </c>
      <c r="I1252">
        <v>1</v>
      </c>
      <c r="J1252">
        <v>-6.8892119999999997</v>
      </c>
      <c r="K1252">
        <f t="shared" si="70"/>
        <v>6.8892119999999997</v>
      </c>
      <c r="L1252">
        <f t="shared" si="71"/>
        <v>47.461241980943996</v>
      </c>
      <c r="M1252">
        <f t="shared" si="72"/>
        <v>47.461241980943996</v>
      </c>
    </row>
    <row r="1253" spans="1:13" x14ac:dyDescent="0.25">
      <c r="A1253" t="s">
        <v>67</v>
      </c>
      <c r="B1253">
        <v>8411</v>
      </c>
      <c r="C1253">
        <v>397003.6</v>
      </c>
      <c r="D1253">
        <v>7408951.5899999999</v>
      </c>
      <c r="E1253">
        <v>2</v>
      </c>
      <c r="F1253">
        <v>751.63</v>
      </c>
      <c r="G1253">
        <v>758.62096799999995</v>
      </c>
      <c r="H1253">
        <v>1</v>
      </c>
      <c r="I1253">
        <v>1</v>
      </c>
      <c r="J1253">
        <v>-6.9909679999999996</v>
      </c>
      <c r="K1253">
        <f t="shared" si="70"/>
        <v>6.9909679999999996</v>
      </c>
      <c r="L1253">
        <f t="shared" si="71"/>
        <v>48.873633577023995</v>
      </c>
      <c r="M1253">
        <f t="shared" si="72"/>
        <v>48.873633577023995</v>
      </c>
    </row>
    <row r="1254" spans="1:13" x14ac:dyDescent="0.25">
      <c r="A1254" t="s">
        <v>67</v>
      </c>
      <c r="B1254">
        <v>8439</v>
      </c>
      <c r="C1254">
        <v>397003.6</v>
      </c>
      <c r="D1254">
        <v>7408951.5899999999</v>
      </c>
      <c r="E1254">
        <v>2</v>
      </c>
      <c r="F1254">
        <v>751.58</v>
      </c>
      <c r="G1254">
        <v>758.62232900000004</v>
      </c>
      <c r="H1254">
        <v>1</v>
      </c>
      <c r="I1254">
        <v>1</v>
      </c>
      <c r="J1254">
        <v>-7.0423289999999996</v>
      </c>
      <c r="K1254">
        <f t="shared" si="70"/>
        <v>7.0423289999999996</v>
      </c>
      <c r="L1254">
        <f t="shared" si="71"/>
        <v>49.594397744240993</v>
      </c>
      <c r="M1254">
        <f t="shared" si="72"/>
        <v>49.594397744240993</v>
      </c>
    </row>
    <row r="1255" spans="1:13" x14ac:dyDescent="0.25">
      <c r="A1255" t="s">
        <v>67</v>
      </c>
      <c r="B1255">
        <v>8473</v>
      </c>
      <c r="C1255">
        <v>397003.6</v>
      </c>
      <c r="D1255">
        <v>7408951.5899999999</v>
      </c>
      <c r="E1255">
        <v>2</v>
      </c>
      <c r="F1255">
        <v>751.73</v>
      </c>
      <c r="G1255">
        <v>758.62400400000001</v>
      </c>
      <c r="H1255">
        <v>1</v>
      </c>
      <c r="I1255">
        <v>1</v>
      </c>
      <c r="J1255">
        <v>-6.8940039999999998</v>
      </c>
      <c r="K1255">
        <f t="shared" si="70"/>
        <v>6.8940039999999998</v>
      </c>
      <c r="L1255">
        <f t="shared" si="71"/>
        <v>47.527291152015998</v>
      </c>
      <c r="M1255">
        <f t="shared" si="72"/>
        <v>47.527291152015998</v>
      </c>
    </row>
    <row r="1256" spans="1:13" x14ac:dyDescent="0.25">
      <c r="A1256" t="s">
        <v>67</v>
      </c>
      <c r="B1256">
        <v>8502</v>
      </c>
      <c r="C1256">
        <v>397003.6</v>
      </c>
      <c r="D1256">
        <v>7408951.5899999999</v>
      </c>
      <c r="E1256">
        <v>2</v>
      </c>
      <c r="F1256">
        <v>751.73</v>
      </c>
      <c r="G1256">
        <v>758.62546299999997</v>
      </c>
      <c r="H1256">
        <v>1</v>
      </c>
      <c r="I1256">
        <v>1</v>
      </c>
      <c r="J1256">
        <v>-6.8954630000000003</v>
      </c>
      <c r="K1256">
        <f t="shared" si="70"/>
        <v>6.8954630000000003</v>
      </c>
      <c r="L1256">
        <f t="shared" si="71"/>
        <v>47.547409984369004</v>
      </c>
      <c r="M1256">
        <f t="shared" si="72"/>
        <v>47.547409984369004</v>
      </c>
    </row>
    <row r="1257" spans="1:13" x14ac:dyDescent="0.25">
      <c r="A1257" t="s">
        <v>67</v>
      </c>
      <c r="B1257">
        <v>8537</v>
      </c>
      <c r="C1257">
        <v>397003.6</v>
      </c>
      <c r="D1257">
        <v>7408951.5899999999</v>
      </c>
      <c r="E1257">
        <v>2</v>
      </c>
      <c r="F1257">
        <v>755.23</v>
      </c>
      <c r="G1257">
        <v>758.62723000000005</v>
      </c>
      <c r="H1257">
        <v>1</v>
      </c>
      <c r="I1257">
        <v>1</v>
      </c>
      <c r="J1257">
        <v>-3.39723</v>
      </c>
      <c r="K1257">
        <f t="shared" si="70"/>
        <v>3.39723</v>
      </c>
      <c r="L1257">
        <f t="shared" si="71"/>
        <v>11.541171672899999</v>
      </c>
      <c r="M1257">
        <f t="shared" si="72"/>
        <v>11.541171672899999</v>
      </c>
    </row>
    <row r="1258" spans="1:13" x14ac:dyDescent="0.25">
      <c r="A1258" t="s">
        <v>67</v>
      </c>
      <c r="B1258">
        <v>8606</v>
      </c>
      <c r="C1258">
        <v>397003.6</v>
      </c>
      <c r="D1258">
        <v>7408951.5899999999</v>
      </c>
      <c r="E1258">
        <v>2</v>
      </c>
      <c r="F1258">
        <v>751.73</v>
      </c>
      <c r="G1258">
        <v>758.630765</v>
      </c>
      <c r="H1258">
        <v>1</v>
      </c>
      <c r="I1258">
        <v>1</v>
      </c>
      <c r="J1258">
        <v>-6.9007649999999998</v>
      </c>
      <c r="K1258">
        <f t="shared" si="70"/>
        <v>6.9007649999999998</v>
      </c>
      <c r="L1258">
        <f t="shared" si="71"/>
        <v>47.620557585225001</v>
      </c>
      <c r="M1258">
        <f t="shared" si="72"/>
        <v>47.620557585225001</v>
      </c>
    </row>
    <row r="1259" spans="1:13" x14ac:dyDescent="0.25">
      <c r="A1259" t="s">
        <v>67</v>
      </c>
      <c r="B1259">
        <v>8622</v>
      </c>
      <c r="C1259">
        <v>397003.6</v>
      </c>
      <c r="D1259">
        <v>7408951.5899999999</v>
      </c>
      <c r="E1259">
        <v>2</v>
      </c>
      <c r="F1259">
        <v>751.83</v>
      </c>
      <c r="G1259">
        <v>758.63159900000005</v>
      </c>
      <c r="H1259">
        <v>1</v>
      </c>
      <c r="I1259">
        <v>1</v>
      </c>
      <c r="J1259">
        <v>-6.8015990000000004</v>
      </c>
      <c r="K1259">
        <f t="shared" si="70"/>
        <v>6.8015990000000004</v>
      </c>
      <c r="L1259">
        <f t="shared" si="71"/>
        <v>46.261748956801007</v>
      </c>
      <c r="M1259">
        <f t="shared" si="72"/>
        <v>46.261748956801007</v>
      </c>
    </row>
    <row r="1260" spans="1:13" x14ac:dyDescent="0.25">
      <c r="A1260" t="s">
        <v>67</v>
      </c>
      <c r="B1260">
        <v>8650</v>
      </c>
      <c r="C1260">
        <v>397003.6</v>
      </c>
      <c r="D1260">
        <v>7408951.5899999999</v>
      </c>
      <c r="E1260">
        <v>2</v>
      </c>
      <c r="F1260">
        <v>751.73</v>
      </c>
      <c r="G1260">
        <v>758.63306999999998</v>
      </c>
      <c r="H1260">
        <v>1</v>
      </c>
      <c r="I1260">
        <v>1</v>
      </c>
      <c r="J1260">
        <v>-6.9030699999999996</v>
      </c>
      <c r="K1260">
        <f t="shared" si="70"/>
        <v>6.9030699999999996</v>
      </c>
      <c r="L1260">
        <f t="shared" si="71"/>
        <v>47.652375424899994</v>
      </c>
      <c r="M1260">
        <f t="shared" si="72"/>
        <v>47.652375424899994</v>
      </c>
    </row>
    <row r="1261" spans="1:13" x14ac:dyDescent="0.25">
      <c r="A1261" t="s">
        <v>67</v>
      </c>
      <c r="B1261">
        <v>8676</v>
      </c>
      <c r="C1261">
        <v>397003.6</v>
      </c>
      <c r="D1261">
        <v>7408951.5899999999</v>
      </c>
      <c r="E1261">
        <v>2</v>
      </c>
      <c r="F1261">
        <v>749.83</v>
      </c>
      <c r="G1261">
        <v>758.63443500000005</v>
      </c>
      <c r="H1261">
        <v>1</v>
      </c>
      <c r="I1261">
        <v>1</v>
      </c>
      <c r="J1261">
        <v>-8.8044349999999998</v>
      </c>
      <c r="K1261">
        <f t="shared" si="70"/>
        <v>8.8044349999999998</v>
      </c>
      <c r="L1261">
        <f t="shared" si="71"/>
        <v>77.518075669224999</v>
      </c>
      <c r="M1261">
        <f t="shared" si="72"/>
        <v>77.518075669224999</v>
      </c>
    </row>
    <row r="1262" spans="1:13" x14ac:dyDescent="0.25">
      <c r="A1262" t="s">
        <v>67</v>
      </c>
      <c r="B1262">
        <v>8711</v>
      </c>
      <c r="C1262">
        <v>397003.6</v>
      </c>
      <c r="D1262">
        <v>7408951.5899999999</v>
      </c>
      <c r="E1262">
        <v>2</v>
      </c>
      <c r="F1262">
        <v>752.03</v>
      </c>
      <c r="G1262">
        <v>758.63627899999994</v>
      </c>
      <c r="H1262">
        <v>1</v>
      </c>
      <c r="I1262">
        <v>1</v>
      </c>
      <c r="J1262">
        <v>-6.6062789999999998</v>
      </c>
      <c r="K1262">
        <f t="shared" si="70"/>
        <v>6.6062789999999998</v>
      </c>
      <c r="L1262">
        <f t="shared" si="71"/>
        <v>43.642922225840998</v>
      </c>
      <c r="M1262">
        <f t="shared" si="72"/>
        <v>43.642922225840998</v>
      </c>
    </row>
    <row r="1263" spans="1:13" x14ac:dyDescent="0.25">
      <c r="A1263" t="s">
        <v>67</v>
      </c>
      <c r="B1263">
        <v>8740</v>
      </c>
      <c r="C1263">
        <v>397003.6</v>
      </c>
      <c r="D1263">
        <v>7408951.5899999999</v>
      </c>
      <c r="E1263">
        <v>2</v>
      </c>
      <c r="F1263">
        <v>751.83</v>
      </c>
      <c r="G1263">
        <v>758.63782900000001</v>
      </c>
      <c r="H1263">
        <v>1</v>
      </c>
      <c r="I1263">
        <v>1</v>
      </c>
      <c r="J1263">
        <v>-6.8078289999999999</v>
      </c>
      <c r="K1263">
        <f t="shared" si="70"/>
        <v>6.8078289999999999</v>
      </c>
      <c r="L1263">
        <f t="shared" si="71"/>
        <v>46.346535693241002</v>
      </c>
      <c r="M1263">
        <f t="shared" si="72"/>
        <v>46.346535693241002</v>
      </c>
    </row>
    <row r="1264" spans="1:13" x14ac:dyDescent="0.25">
      <c r="A1264" t="s">
        <v>67</v>
      </c>
      <c r="B1264">
        <v>8768</v>
      </c>
      <c r="C1264">
        <v>397003.6</v>
      </c>
      <c r="D1264">
        <v>7408951.5899999999</v>
      </c>
      <c r="E1264">
        <v>2</v>
      </c>
      <c r="F1264">
        <v>751.73</v>
      </c>
      <c r="G1264">
        <v>758.63935500000002</v>
      </c>
      <c r="H1264">
        <v>1</v>
      </c>
      <c r="I1264">
        <v>1</v>
      </c>
      <c r="J1264">
        <v>-6.9093549999999997</v>
      </c>
      <c r="K1264">
        <f t="shared" si="70"/>
        <v>6.9093549999999997</v>
      </c>
      <c r="L1264">
        <f t="shared" si="71"/>
        <v>47.739186516024994</v>
      </c>
      <c r="M1264">
        <f t="shared" si="72"/>
        <v>47.739186516024994</v>
      </c>
    </row>
    <row r="1265" spans="1:13" x14ac:dyDescent="0.25">
      <c r="A1265" t="s">
        <v>67</v>
      </c>
      <c r="B1265">
        <v>8803</v>
      </c>
      <c r="C1265">
        <v>397003.6</v>
      </c>
      <c r="D1265">
        <v>7408951.5899999999</v>
      </c>
      <c r="E1265">
        <v>2</v>
      </c>
      <c r="F1265">
        <v>751.19</v>
      </c>
      <c r="G1265">
        <v>758.64124200000003</v>
      </c>
      <c r="H1265">
        <v>1</v>
      </c>
      <c r="I1265">
        <v>1</v>
      </c>
      <c r="J1265">
        <v>-7.4512419999999997</v>
      </c>
      <c r="K1265">
        <f t="shared" si="70"/>
        <v>7.4512419999999997</v>
      </c>
      <c r="L1265">
        <f t="shared" si="71"/>
        <v>55.521007342563998</v>
      </c>
      <c r="M1265">
        <f t="shared" si="72"/>
        <v>55.521007342563998</v>
      </c>
    </row>
    <row r="1266" spans="1:13" x14ac:dyDescent="0.25">
      <c r="A1266" t="s">
        <v>67</v>
      </c>
      <c r="B1266">
        <v>8829</v>
      </c>
      <c r="C1266">
        <v>397003.6</v>
      </c>
      <c r="D1266">
        <v>7408951.5899999999</v>
      </c>
      <c r="E1266">
        <v>2</v>
      </c>
      <c r="F1266">
        <v>751.83</v>
      </c>
      <c r="G1266">
        <v>758.642651</v>
      </c>
      <c r="H1266">
        <v>1</v>
      </c>
      <c r="I1266">
        <v>1</v>
      </c>
      <c r="J1266">
        <v>-6.8126509999999998</v>
      </c>
      <c r="K1266">
        <f t="shared" si="70"/>
        <v>6.8126509999999998</v>
      </c>
      <c r="L1266">
        <f t="shared" si="71"/>
        <v>46.412213647800996</v>
      </c>
      <c r="M1266">
        <f t="shared" si="72"/>
        <v>46.412213647800996</v>
      </c>
    </row>
    <row r="1267" spans="1:13" x14ac:dyDescent="0.25">
      <c r="A1267" t="s">
        <v>67</v>
      </c>
      <c r="B1267">
        <v>8871</v>
      </c>
      <c r="C1267">
        <v>397003.6</v>
      </c>
      <c r="D1267">
        <v>7408951.5899999999</v>
      </c>
      <c r="E1267">
        <v>2</v>
      </c>
      <c r="F1267">
        <v>752.8</v>
      </c>
      <c r="G1267">
        <v>758.64500299999997</v>
      </c>
      <c r="H1267">
        <v>1</v>
      </c>
      <c r="I1267">
        <v>1</v>
      </c>
      <c r="J1267">
        <v>-5.8450030000000002</v>
      </c>
      <c r="K1267">
        <f t="shared" si="70"/>
        <v>5.8450030000000002</v>
      </c>
      <c r="L1267">
        <f t="shared" si="71"/>
        <v>34.164060070009</v>
      </c>
      <c r="M1267">
        <f t="shared" si="72"/>
        <v>34.164060070009</v>
      </c>
    </row>
    <row r="1268" spans="1:13" x14ac:dyDescent="0.25">
      <c r="A1268" t="s">
        <v>67</v>
      </c>
      <c r="B1268">
        <v>8892</v>
      </c>
      <c r="C1268">
        <v>397003.6</v>
      </c>
      <c r="D1268">
        <v>7408951.5899999999</v>
      </c>
      <c r="E1268">
        <v>2</v>
      </c>
      <c r="F1268">
        <v>751.63</v>
      </c>
      <c r="G1268">
        <v>758.64617499999997</v>
      </c>
      <c r="H1268">
        <v>1</v>
      </c>
      <c r="I1268">
        <v>1</v>
      </c>
      <c r="J1268">
        <v>-7.0161749999999996</v>
      </c>
      <c r="K1268">
        <f t="shared" si="70"/>
        <v>7.0161749999999996</v>
      </c>
      <c r="L1268">
        <f t="shared" si="71"/>
        <v>49.226711630624997</v>
      </c>
      <c r="M1268">
        <f t="shared" si="72"/>
        <v>49.226711630624997</v>
      </c>
    </row>
    <row r="1269" spans="1:13" x14ac:dyDescent="0.25">
      <c r="A1269" t="s">
        <v>67</v>
      </c>
      <c r="B1269">
        <v>8927</v>
      </c>
      <c r="C1269">
        <v>397003.6</v>
      </c>
      <c r="D1269">
        <v>7408951.5899999999</v>
      </c>
      <c r="E1269">
        <v>2</v>
      </c>
      <c r="F1269">
        <v>751.83</v>
      </c>
      <c r="G1269">
        <v>758.648145</v>
      </c>
      <c r="H1269">
        <v>1</v>
      </c>
      <c r="I1269">
        <v>1</v>
      </c>
      <c r="J1269">
        <v>-6.8181450000000003</v>
      </c>
      <c r="K1269">
        <f t="shared" si="70"/>
        <v>6.8181450000000003</v>
      </c>
      <c r="L1269">
        <f t="shared" si="71"/>
        <v>46.487101241025002</v>
      </c>
      <c r="M1269">
        <f t="shared" si="72"/>
        <v>46.487101241025002</v>
      </c>
    </row>
    <row r="1270" spans="1:13" x14ac:dyDescent="0.25">
      <c r="A1270" t="s">
        <v>67</v>
      </c>
      <c r="B1270">
        <v>8956</v>
      </c>
      <c r="C1270">
        <v>397003.6</v>
      </c>
      <c r="D1270">
        <v>7408951.5899999999</v>
      </c>
      <c r="E1270">
        <v>2</v>
      </c>
      <c r="F1270">
        <v>751.83</v>
      </c>
      <c r="G1270">
        <v>758.64976999999999</v>
      </c>
      <c r="H1270">
        <v>1</v>
      </c>
      <c r="I1270">
        <v>1</v>
      </c>
      <c r="J1270">
        <v>-6.8197700000000001</v>
      </c>
      <c r="K1270">
        <f t="shared" si="70"/>
        <v>6.8197700000000001</v>
      </c>
      <c r="L1270">
        <f t="shared" si="71"/>
        <v>46.509262852900001</v>
      </c>
      <c r="M1270">
        <f t="shared" si="72"/>
        <v>46.509262852900001</v>
      </c>
    </row>
    <row r="1271" spans="1:13" x14ac:dyDescent="0.25">
      <c r="A1271" t="s">
        <v>67</v>
      </c>
      <c r="B1271">
        <v>8986</v>
      </c>
      <c r="C1271">
        <v>397003.6</v>
      </c>
      <c r="D1271">
        <v>7408951.5899999999</v>
      </c>
      <c r="E1271">
        <v>2</v>
      </c>
      <c r="F1271">
        <v>751.79</v>
      </c>
      <c r="G1271">
        <v>758.65148299999998</v>
      </c>
      <c r="H1271">
        <v>1</v>
      </c>
      <c r="I1271">
        <v>1</v>
      </c>
      <c r="J1271">
        <v>-6.8614829999999998</v>
      </c>
      <c r="K1271">
        <f t="shared" si="70"/>
        <v>6.8614829999999998</v>
      </c>
      <c r="L1271">
        <f t="shared" si="71"/>
        <v>47.079948959288998</v>
      </c>
      <c r="M1271">
        <f t="shared" si="72"/>
        <v>47.079948959288998</v>
      </c>
    </row>
    <row r="1272" spans="1:13" x14ac:dyDescent="0.25">
      <c r="A1272" t="s">
        <v>67</v>
      </c>
      <c r="B1272">
        <v>9020</v>
      </c>
      <c r="C1272">
        <v>397003.6</v>
      </c>
      <c r="D1272">
        <v>7408951.5899999999</v>
      </c>
      <c r="E1272">
        <v>2</v>
      </c>
      <c r="F1272">
        <v>751.91</v>
      </c>
      <c r="G1272">
        <v>758.65345500000001</v>
      </c>
      <c r="H1272">
        <v>1</v>
      </c>
      <c r="I1272">
        <v>1</v>
      </c>
      <c r="J1272">
        <v>-6.743455</v>
      </c>
      <c r="K1272">
        <f t="shared" si="70"/>
        <v>6.743455</v>
      </c>
      <c r="L1272">
        <f t="shared" si="71"/>
        <v>45.474185337024998</v>
      </c>
      <c r="M1272">
        <f t="shared" si="72"/>
        <v>45.474185337024998</v>
      </c>
    </row>
    <row r="1273" spans="1:13" x14ac:dyDescent="0.25">
      <c r="A1273" t="s">
        <v>67</v>
      </c>
      <c r="B1273">
        <v>9054</v>
      </c>
      <c r="C1273">
        <v>397003.6</v>
      </c>
      <c r="D1273">
        <v>7408951.5899999999</v>
      </c>
      <c r="E1273">
        <v>2</v>
      </c>
      <c r="F1273">
        <v>751.91</v>
      </c>
      <c r="G1273">
        <v>758.65542600000003</v>
      </c>
      <c r="H1273">
        <v>1</v>
      </c>
      <c r="I1273">
        <v>1</v>
      </c>
      <c r="J1273">
        <v>-6.7454260000000001</v>
      </c>
      <c r="K1273">
        <f t="shared" si="70"/>
        <v>6.7454260000000001</v>
      </c>
      <c r="L1273">
        <f t="shared" si="71"/>
        <v>45.500771921476002</v>
      </c>
      <c r="M1273">
        <f t="shared" si="72"/>
        <v>45.500771921476002</v>
      </c>
    </row>
    <row r="1274" spans="1:13" x14ac:dyDescent="0.25">
      <c r="A1274" t="s">
        <v>67</v>
      </c>
      <c r="B1274">
        <v>9083</v>
      </c>
      <c r="C1274">
        <v>397003.6</v>
      </c>
      <c r="D1274">
        <v>7408951.5899999999</v>
      </c>
      <c r="E1274">
        <v>2</v>
      </c>
      <c r="F1274">
        <v>751.96</v>
      </c>
      <c r="G1274">
        <v>758.65712299999996</v>
      </c>
      <c r="H1274">
        <v>1</v>
      </c>
      <c r="I1274">
        <v>1</v>
      </c>
      <c r="J1274">
        <v>-6.6971230000000004</v>
      </c>
      <c r="K1274">
        <f t="shared" si="70"/>
        <v>6.6971230000000004</v>
      </c>
      <c r="L1274">
        <f t="shared" si="71"/>
        <v>44.851456477129005</v>
      </c>
      <c r="M1274">
        <f t="shared" si="72"/>
        <v>44.851456477129005</v>
      </c>
    </row>
    <row r="1275" spans="1:13" x14ac:dyDescent="0.25">
      <c r="A1275" t="s">
        <v>67</v>
      </c>
      <c r="B1275">
        <v>9117</v>
      </c>
      <c r="C1275">
        <v>397003.6</v>
      </c>
      <c r="D1275">
        <v>7408951.5899999999</v>
      </c>
      <c r="E1275">
        <v>2</v>
      </c>
      <c r="F1275">
        <v>751.88</v>
      </c>
      <c r="G1275">
        <v>758.65912900000001</v>
      </c>
      <c r="H1275">
        <v>1</v>
      </c>
      <c r="I1275">
        <v>1</v>
      </c>
      <c r="J1275">
        <v>-6.7791290000000002</v>
      </c>
      <c r="K1275">
        <f t="shared" si="70"/>
        <v>6.7791290000000002</v>
      </c>
      <c r="L1275">
        <f t="shared" si="71"/>
        <v>45.956589998641</v>
      </c>
      <c r="M1275">
        <f t="shared" si="72"/>
        <v>45.956589998641</v>
      </c>
    </row>
    <row r="1276" spans="1:13" x14ac:dyDescent="0.25">
      <c r="A1276" t="s">
        <v>67</v>
      </c>
      <c r="B1276">
        <v>9155</v>
      </c>
      <c r="C1276">
        <v>397003.6</v>
      </c>
      <c r="D1276">
        <v>7408951.5899999999</v>
      </c>
      <c r="E1276">
        <v>2</v>
      </c>
      <c r="F1276">
        <v>753.87</v>
      </c>
      <c r="G1276">
        <v>758.66139099999998</v>
      </c>
      <c r="H1276">
        <v>1</v>
      </c>
      <c r="I1276">
        <v>1</v>
      </c>
      <c r="J1276">
        <v>-4.791391</v>
      </c>
      <c r="K1276">
        <f t="shared" si="70"/>
        <v>4.791391</v>
      </c>
      <c r="L1276">
        <f t="shared" si="71"/>
        <v>22.957427714881</v>
      </c>
      <c r="M1276">
        <f t="shared" si="72"/>
        <v>22.957427714881</v>
      </c>
    </row>
    <row r="1277" spans="1:13" x14ac:dyDescent="0.25">
      <c r="A1277" t="s">
        <v>67</v>
      </c>
      <c r="B1277">
        <v>9179</v>
      </c>
      <c r="C1277">
        <v>397003.6</v>
      </c>
      <c r="D1277">
        <v>7408951.5899999999</v>
      </c>
      <c r="E1277">
        <v>2</v>
      </c>
      <c r="F1277">
        <v>752.73</v>
      </c>
      <c r="G1277">
        <v>758.66283599999997</v>
      </c>
      <c r="H1277">
        <v>1</v>
      </c>
      <c r="I1277">
        <v>1</v>
      </c>
      <c r="J1277">
        <v>-5.932836</v>
      </c>
      <c r="K1277">
        <f t="shared" si="70"/>
        <v>5.932836</v>
      </c>
      <c r="L1277">
        <f t="shared" si="71"/>
        <v>35.198543002896002</v>
      </c>
      <c r="M1277">
        <f t="shared" si="72"/>
        <v>35.198543002896002</v>
      </c>
    </row>
    <row r="1278" spans="1:13" x14ac:dyDescent="0.25">
      <c r="A1278" t="s">
        <v>67</v>
      </c>
      <c r="B1278">
        <v>9201</v>
      </c>
      <c r="C1278">
        <v>397003.6</v>
      </c>
      <c r="D1278">
        <v>7408951.5899999999</v>
      </c>
      <c r="E1278">
        <v>2</v>
      </c>
      <c r="F1278">
        <v>752.48</v>
      </c>
      <c r="G1278">
        <v>758.66416700000002</v>
      </c>
      <c r="H1278">
        <v>1</v>
      </c>
      <c r="I1278">
        <v>1</v>
      </c>
      <c r="J1278">
        <v>-6.1841670000000004</v>
      </c>
      <c r="K1278">
        <f t="shared" si="70"/>
        <v>6.1841670000000004</v>
      </c>
      <c r="L1278">
        <f t="shared" si="71"/>
        <v>38.243921483889004</v>
      </c>
      <c r="M1278">
        <f t="shared" si="72"/>
        <v>38.243921483889004</v>
      </c>
    </row>
    <row r="1279" spans="1:13" x14ac:dyDescent="0.25">
      <c r="A1279" t="s">
        <v>67</v>
      </c>
      <c r="B1279">
        <v>9230</v>
      </c>
      <c r="C1279">
        <v>397003.6</v>
      </c>
      <c r="D1279">
        <v>7408951.5899999999</v>
      </c>
      <c r="E1279">
        <v>2</v>
      </c>
      <c r="F1279">
        <v>751.94</v>
      </c>
      <c r="G1279">
        <v>758.665931</v>
      </c>
      <c r="H1279">
        <v>1</v>
      </c>
      <c r="I1279">
        <v>1</v>
      </c>
      <c r="J1279">
        <v>-6.7259310000000001</v>
      </c>
      <c r="K1279">
        <f t="shared" si="70"/>
        <v>6.7259310000000001</v>
      </c>
      <c r="L1279">
        <f t="shared" si="71"/>
        <v>45.238147816761</v>
      </c>
      <c r="M1279">
        <f t="shared" si="72"/>
        <v>45.238147816761</v>
      </c>
    </row>
    <row r="1280" spans="1:13" x14ac:dyDescent="0.25">
      <c r="A1280" t="s">
        <v>67</v>
      </c>
      <c r="B1280">
        <v>9280</v>
      </c>
      <c r="C1280">
        <v>397003.6</v>
      </c>
      <c r="D1280">
        <v>7408951.5899999999</v>
      </c>
      <c r="E1280">
        <v>2</v>
      </c>
      <c r="F1280">
        <v>751.95</v>
      </c>
      <c r="G1280">
        <v>758.66898600000002</v>
      </c>
      <c r="H1280">
        <v>1</v>
      </c>
      <c r="I1280">
        <v>1</v>
      </c>
      <c r="J1280">
        <v>-6.7189860000000001</v>
      </c>
      <c r="K1280">
        <f t="shared" ref="K1280:K1343" si="73">ABS(J1280)</f>
        <v>6.7189860000000001</v>
      </c>
      <c r="L1280">
        <f t="shared" ref="L1280:L1343" si="74">K1280^2</f>
        <v>45.144772868196</v>
      </c>
      <c r="M1280">
        <f t="shared" si="72"/>
        <v>45.144772868196</v>
      </c>
    </row>
    <row r="1281" spans="1:13" x14ac:dyDescent="0.25">
      <c r="A1281" t="s">
        <v>67</v>
      </c>
      <c r="B1281">
        <v>9287</v>
      </c>
      <c r="C1281">
        <v>397003.6</v>
      </c>
      <c r="D1281">
        <v>7408951.5899999999</v>
      </c>
      <c r="E1281">
        <v>2</v>
      </c>
      <c r="F1281">
        <v>751.94</v>
      </c>
      <c r="G1281">
        <v>758.66941399999996</v>
      </c>
      <c r="H1281">
        <v>1</v>
      </c>
      <c r="I1281">
        <v>1</v>
      </c>
      <c r="J1281">
        <v>-6.7294140000000002</v>
      </c>
      <c r="K1281">
        <f t="shared" si="73"/>
        <v>6.7294140000000002</v>
      </c>
      <c r="L1281">
        <f t="shared" si="74"/>
        <v>45.285012783396006</v>
      </c>
      <c r="M1281">
        <f t="shared" ref="M1281:M1344" si="75">L1281*H1281</f>
        <v>45.285012783396006</v>
      </c>
    </row>
    <row r="1282" spans="1:13" x14ac:dyDescent="0.25">
      <c r="A1282" t="s">
        <v>67</v>
      </c>
      <c r="B1282">
        <v>9333</v>
      </c>
      <c r="C1282">
        <v>397003.6</v>
      </c>
      <c r="D1282">
        <v>7408951.5899999999</v>
      </c>
      <c r="E1282">
        <v>2</v>
      </c>
      <c r="F1282">
        <v>752.03</v>
      </c>
      <c r="G1282">
        <v>758.67227700000001</v>
      </c>
      <c r="H1282">
        <v>1</v>
      </c>
      <c r="I1282">
        <v>1</v>
      </c>
      <c r="J1282">
        <v>-6.642277</v>
      </c>
      <c r="K1282">
        <f t="shared" si="73"/>
        <v>6.642277</v>
      </c>
      <c r="L1282">
        <f t="shared" si="74"/>
        <v>44.119843744729003</v>
      </c>
      <c r="M1282">
        <f t="shared" si="75"/>
        <v>44.119843744729003</v>
      </c>
    </row>
    <row r="1283" spans="1:13" x14ac:dyDescent="0.25">
      <c r="A1283" t="s">
        <v>67</v>
      </c>
      <c r="B1283">
        <v>9369</v>
      </c>
      <c r="C1283">
        <v>397003.6</v>
      </c>
      <c r="D1283">
        <v>7408951.5899999999</v>
      </c>
      <c r="E1283">
        <v>2</v>
      </c>
      <c r="F1283">
        <v>752.04</v>
      </c>
      <c r="G1283">
        <v>758.67453899999998</v>
      </c>
      <c r="H1283">
        <v>1</v>
      </c>
      <c r="I1283">
        <v>1</v>
      </c>
      <c r="J1283">
        <v>-6.6345390000000002</v>
      </c>
      <c r="K1283">
        <f t="shared" si="73"/>
        <v>6.6345390000000002</v>
      </c>
      <c r="L1283">
        <f t="shared" si="74"/>
        <v>44.017107742521006</v>
      </c>
      <c r="M1283">
        <f t="shared" si="75"/>
        <v>44.017107742521006</v>
      </c>
    </row>
    <row r="1284" spans="1:13" x14ac:dyDescent="0.25">
      <c r="A1284" t="s">
        <v>67</v>
      </c>
      <c r="B1284">
        <v>9405</v>
      </c>
      <c r="C1284">
        <v>397003.6</v>
      </c>
      <c r="D1284">
        <v>7408951.5899999999</v>
      </c>
      <c r="E1284">
        <v>2</v>
      </c>
      <c r="F1284">
        <v>751.97</v>
      </c>
      <c r="G1284">
        <v>758.67681700000003</v>
      </c>
      <c r="H1284">
        <v>1</v>
      </c>
      <c r="I1284">
        <v>1</v>
      </c>
      <c r="J1284">
        <v>-6.706817</v>
      </c>
      <c r="K1284">
        <f t="shared" si="73"/>
        <v>6.706817</v>
      </c>
      <c r="L1284">
        <f t="shared" si="74"/>
        <v>44.981394271489002</v>
      </c>
      <c r="M1284">
        <f t="shared" si="75"/>
        <v>44.981394271489002</v>
      </c>
    </row>
    <row r="1285" spans="1:13" x14ac:dyDescent="0.25">
      <c r="A1285" t="s">
        <v>67</v>
      </c>
      <c r="B1285">
        <v>9435</v>
      </c>
      <c r="C1285">
        <v>397003.6</v>
      </c>
      <c r="D1285">
        <v>7408951.5899999999</v>
      </c>
      <c r="E1285">
        <v>2</v>
      </c>
      <c r="F1285">
        <v>752.19</v>
      </c>
      <c r="G1285">
        <v>758.67873099999997</v>
      </c>
      <c r="H1285">
        <v>1</v>
      </c>
      <c r="I1285">
        <v>1</v>
      </c>
      <c r="J1285">
        <v>-6.4887309999999996</v>
      </c>
      <c r="K1285">
        <f t="shared" si="73"/>
        <v>6.4887309999999996</v>
      </c>
      <c r="L1285">
        <f t="shared" si="74"/>
        <v>42.103629990360993</v>
      </c>
      <c r="M1285">
        <f t="shared" si="75"/>
        <v>42.103629990360993</v>
      </c>
    </row>
    <row r="1286" spans="1:13" x14ac:dyDescent="0.25">
      <c r="A1286" t="s">
        <v>67</v>
      </c>
      <c r="B1286">
        <v>9454</v>
      </c>
      <c r="C1286">
        <v>397003.6</v>
      </c>
      <c r="D1286">
        <v>7408951.5899999999</v>
      </c>
      <c r="E1286">
        <v>2</v>
      </c>
      <c r="F1286">
        <v>752.08</v>
      </c>
      <c r="G1286">
        <v>758.67995499999995</v>
      </c>
      <c r="H1286">
        <v>1</v>
      </c>
      <c r="I1286">
        <v>1</v>
      </c>
      <c r="J1286">
        <v>-6.5999549999999996</v>
      </c>
      <c r="K1286">
        <f t="shared" si="73"/>
        <v>6.5999549999999996</v>
      </c>
      <c r="L1286">
        <f t="shared" si="74"/>
        <v>43.559406002024993</v>
      </c>
      <c r="M1286">
        <f t="shared" si="75"/>
        <v>43.559406002024993</v>
      </c>
    </row>
    <row r="1287" spans="1:13" x14ac:dyDescent="0.25">
      <c r="A1287" t="s">
        <v>67</v>
      </c>
      <c r="B1287">
        <v>9496</v>
      </c>
      <c r="C1287">
        <v>397003.6</v>
      </c>
      <c r="D1287">
        <v>7408951.5899999999</v>
      </c>
      <c r="E1287">
        <v>2</v>
      </c>
      <c r="F1287">
        <v>752.1</v>
      </c>
      <c r="G1287">
        <v>758.68266600000004</v>
      </c>
      <c r="H1287">
        <v>1</v>
      </c>
      <c r="I1287">
        <v>1</v>
      </c>
      <c r="J1287">
        <v>-6.5826659999999997</v>
      </c>
      <c r="K1287">
        <f t="shared" si="73"/>
        <v>6.5826659999999997</v>
      </c>
      <c r="L1287">
        <f t="shared" si="74"/>
        <v>43.331491667555994</v>
      </c>
      <c r="M1287">
        <f t="shared" si="75"/>
        <v>43.331491667555994</v>
      </c>
    </row>
    <row r="1288" spans="1:13" x14ac:dyDescent="0.25">
      <c r="A1288" t="s">
        <v>67</v>
      </c>
      <c r="B1288">
        <v>9505</v>
      </c>
      <c r="C1288">
        <v>397003.6</v>
      </c>
      <c r="D1288">
        <v>7408951.5899999999</v>
      </c>
      <c r="E1288">
        <v>2</v>
      </c>
      <c r="F1288">
        <v>752.18</v>
      </c>
      <c r="G1288">
        <v>758.68325300000004</v>
      </c>
      <c r="H1288">
        <v>1</v>
      </c>
      <c r="I1288">
        <v>1</v>
      </c>
      <c r="J1288">
        <v>-6.503253</v>
      </c>
      <c r="K1288">
        <f t="shared" si="73"/>
        <v>6.503253</v>
      </c>
      <c r="L1288">
        <f t="shared" si="74"/>
        <v>42.292299582009001</v>
      </c>
      <c r="M1288">
        <f t="shared" si="75"/>
        <v>42.292299582009001</v>
      </c>
    </row>
    <row r="1289" spans="1:13" x14ac:dyDescent="0.25">
      <c r="A1289" t="s">
        <v>67</v>
      </c>
      <c r="B1289">
        <v>9541</v>
      </c>
      <c r="C1289">
        <v>397003.6</v>
      </c>
      <c r="D1289">
        <v>7408951.5899999999</v>
      </c>
      <c r="E1289">
        <v>2</v>
      </c>
      <c r="F1289">
        <v>752.13</v>
      </c>
      <c r="G1289">
        <v>758.68560000000002</v>
      </c>
      <c r="H1289">
        <v>1</v>
      </c>
      <c r="I1289">
        <v>1</v>
      </c>
      <c r="J1289">
        <v>-6.5556000000000001</v>
      </c>
      <c r="K1289">
        <f t="shared" si="73"/>
        <v>6.5556000000000001</v>
      </c>
      <c r="L1289">
        <f t="shared" si="74"/>
        <v>42.975891359999999</v>
      </c>
      <c r="M1289">
        <f t="shared" si="75"/>
        <v>42.975891359999999</v>
      </c>
    </row>
    <row r="1290" spans="1:13" x14ac:dyDescent="0.25">
      <c r="A1290" t="s">
        <v>67</v>
      </c>
      <c r="B1290">
        <v>9568</v>
      </c>
      <c r="C1290">
        <v>397003.6</v>
      </c>
      <c r="D1290">
        <v>7408951.5899999999</v>
      </c>
      <c r="E1290">
        <v>2</v>
      </c>
      <c r="F1290">
        <v>752.19</v>
      </c>
      <c r="G1290">
        <v>758.68736999999999</v>
      </c>
      <c r="H1290">
        <v>1</v>
      </c>
      <c r="I1290">
        <v>1</v>
      </c>
      <c r="J1290">
        <v>-6.4973700000000001</v>
      </c>
      <c r="K1290">
        <f t="shared" si="73"/>
        <v>6.4973700000000001</v>
      </c>
      <c r="L1290">
        <f t="shared" si="74"/>
        <v>42.215816916900003</v>
      </c>
      <c r="M1290">
        <f t="shared" si="75"/>
        <v>42.215816916900003</v>
      </c>
    </row>
    <row r="1291" spans="1:13" x14ac:dyDescent="0.25">
      <c r="A1291" t="s">
        <v>67</v>
      </c>
      <c r="B1291">
        <v>9616</v>
      </c>
      <c r="C1291">
        <v>397003.6</v>
      </c>
      <c r="D1291">
        <v>7408951.5899999999</v>
      </c>
      <c r="E1291">
        <v>2</v>
      </c>
      <c r="F1291">
        <v>752.12</v>
      </c>
      <c r="G1291">
        <v>758.69054200000005</v>
      </c>
      <c r="H1291">
        <v>1</v>
      </c>
      <c r="I1291">
        <v>1</v>
      </c>
      <c r="J1291">
        <v>-6.5705419999999997</v>
      </c>
      <c r="K1291">
        <f t="shared" si="73"/>
        <v>6.5705419999999997</v>
      </c>
      <c r="L1291">
        <f t="shared" si="74"/>
        <v>43.172022173763999</v>
      </c>
      <c r="M1291">
        <f t="shared" si="75"/>
        <v>43.172022173763999</v>
      </c>
    </row>
    <row r="1292" spans="1:13" x14ac:dyDescent="0.25">
      <c r="A1292" t="s">
        <v>67</v>
      </c>
      <c r="B1292">
        <v>9645</v>
      </c>
      <c r="C1292">
        <v>397003.6</v>
      </c>
      <c r="D1292">
        <v>7408951.5899999999</v>
      </c>
      <c r="E1292">
        <v>2</v>
      </c>
      <c r="F1292">
        <v>753.13</v>
      </c>
      <c r="G1292">
        <v>758.692498</v>
      </c>
      <c r="H1292">
        <v>1</v>
      </c>
      <c r="I1292">
        <v>1</v>
      </c>
      <c r="J1292">
        <v>-5.5624979999999997</v>
      </c>
      <c r="K1292">
        <f t="shared" si="73"/>
        <v>5.5624979999999997</v>
      </c>
      <c r="L1292">
        <f t="shared" si="74"/>
        <v>30.941384000003996</v>
      </c>
      <c r="M1292">
        <f t="shared" si="75"/>
        <v>30.941384000003996</v>
      </c>
    </row>
    <row r="1293" spans="1:13" x14ac:dyDescent="0.25">
      <c r="A1293" t="s">
        <v>67</v>
      </c>
      <c r="B1293">
        <v>9664</v>
      </c>
      <c r="C1293">
        <v>397003.6</v>
      </c>
      <c r="D1293">
        <v>7408951.5899999999</v>
      </c>
      <c r="E1293">
        <v>2</v>
      </c>
      <c r="F1293">
        <v>752.21</v>
      </c>
      <c r="G1293">
        <v>758.69377999999995</v>
      </c>
      <c r="H1293">
        <v>1</v>
      </c>
      <c r="I1293">
        <v>1</v>
      </c>
      <c r="J1293">
        <v>-6.4837800000000003</v>
      </c>
      <c r="K1293">
        <f t="shared" si="73"/>
        <v>6.4837800000000003</v>
      </c>
      <c r="L1293">
        <f t="shared" si="74"/>
        <v>42.039403088400007</v>
      </c>
      <c r="M1293">
        <f t="shared" si="75"/>
        <v>42.039403088400007</v>
      </c>
    </row>
    <row r="1294" spans="1:13" x14ac:dyDescent="0.25">
      <c r="A1294" t="s">
        <v>67</v>
      </c>
      <c r="B1294">
        <v>9691</v>
      </c>
      <c r="C1294">
        <v>397003.6</v>
      </c>
      <c r="D1294">
        <v>7408951.5899999999</v>
      </c>
      <c r="E1294">
        <v>2</v>
      </c>
      <c r="F1294">
        <v>752.2</v>
      </c>
      <c r="G1294">
        <v>758.69561299999998</v>
      </c>
      <c r="H1294">
        <v>1</v>
      </c>
      <c r="I1294">
        <v>1</v>
      </c>
      <c r="J1294">
        <v>-6.4956129999999996</v>
      </c>
      <c r="K1294">
        <f t="shared" si="73"/>
        <v>6.4956129999999996</v>
      </c>
      <c r="L1294">
        <f t="shared" si="74"/>
        <v>42.192988245768994</v>
      </c>
      <c r="M1294">
        <f t="shared" si="75"/>
        <v>42.192988245768994</v>
      </c>
    </row>
    <row r="1295" spans="1:13" x14ac:dyDescent="0.25">
      <c r="A1295" t="s">
        <v>67</v>
      </c>
      <c r="B1295">
        <v>9692</v>
      </c>
      <c r="C1295">
        <v>397003.6</v>
      </c>
      <c r="D1295">
        <v>7408951.5899999999</v>
      </c>
      <c r="E1295">
        <v>2</v>
      </c>
      <c r="F1295">
        <v>751.8</v>
      </c>
      <c r="G1295">
        <v>758.69568100000004</v>
      </c>
      <c r="H1295">
        <v>1</v>
      </c>
      <c r="I1295">
        <v>1</v>
      </c>
      <c r="J1295">
        <v>-6.8956809999999997</v>
      </c>
      <c r="K1295">
        <f t="shared" si="73"/>
        <v>6.8956809999999997</v>
      </c>
      <c r="L1295">
        <f t="shared" si="74"/>
        <v>47.550416453760995</v>
      </c>
      <c r="M1295">
        <f t="shared" si="75"/>
        <v>47.550416453760995</v>
      </c>
    </row>
    <row r="1296" spans="1:13" x14ac:dyDescent="0.25">
      <c r="A1296" t="s">
        <v>67</v>
      </c>
      <c r="B1296">
        <v>9722</v>
      </c>
      <c r="C1296">
        <v>397003.6</v>
      </c>
      <c r="D1296">
        <v>7408951.5899999999</v>
      </c>
      <c r="E1296">
        <v>2</v>
      </c>
      <c r="F1296">
        <v>749.36</v>
      </c>
      <c r="G1296">
        <v>758.697723</v>
      </c>
      <c r="H1296">
        <v>1</v>
      </c>
      <c r="I1296">
        <v>1</v>
      </c>
      <c r="J1296">
        <v>-9.3377230000000004</v>
      </c>
      <c r="K1296">
        <f t="shared" si="73"/>
        <v>9.3377230000000004</v>
      </c>
      <c r="L1296">
        <f t="shared" si="74"/>
        <v>87.193070824729006</v>
      </c>
      <c r="M1296">
        <f t="shared" si="75"/>
        <v>87.193070824729006</v>
      </c>
    </row>
    <row r="1297" spans="1:13" x14ac:dyDescent="0.25">
      <c r="A1297" t="s">
        <v>67</v>
      </c>
      <c r="B1297">
        <v>9740</v>
      </c>
      <c r="C1297">
        <v>397003.6</v>
      </c>
      <c r="D1297">
        <v>7408951.5899999999</v>
      </c>
      <c r="E1297">
        <v>2</v>
      </c>
      <c r="F1297">
        <v>752.24</v>
      </c>
      <c r="G1297">
        <v>758.69894199999999</v>
      </c>
      <c r="H1297">
        <v>1</v>
      </c>
      <c r="I1297">
        <v>1</v>
      </c>
      <c r="J1297">
        <v>-6.4589420000000004</v>
      </c>
      <c r="K1297">
        <f t="shared" si="73"/>
        <v>6.4589420000000004</v>
      </c>
      <c r="L1297">
        <f t="shared" si="74"/>
        <v>41.717931759364006</v>
      </c>
      <c r="M1297">
        <f t="shared" si="75"/>
        <v>41.717931759364006</v>
      </c>
    </row>
    <row r="1298" spans="1:13" x14ac:dyDescent="0.25">
      <c r="A1298" t="s">
        <v>67</v>
      </c>
      <c r="B1298">
        <v>9762</v>
      </c>
      <c r="C1298">
        <v>397003.6</v>
      </c>
      <c r="D1298">
        <v>7408951.5899999999</v>
      </c>
      <c r="E1298">
        <v>2</v>
      </c>
      <c r="F1298">
        <v>752.24</v>
      </c>
      <c r="G1298">
        <v>758.70045500000003</v>
      </c>
      <c r="H1298">
        <v>1</v>
      </c>
      <c r="I1298">
        <v>1</v>
      </c>
      <c r="J1298">
        <v>-6.4604549999999996</v>
      </c>
      <c r="K1298">
        <f t="shared" si="73"/>
        <v>6.4604549999999996</v>
      </c>
      <c r="L1298">
        <f t="shared" si="74"/>
        <v>41.737478807024992</v>
      </c>
      <c r="M1298">
        <f t="shared" si="75"/>
        <v>41.737478807024992</v>
      </c>
    </row>
    <row r="1299" spans="1:13" x14ac:dyDescent="0.25">
      <c r="A1299" t="s">
        <v>67</v>
      </c>
      <c r="B1299">
        <v>9798</v>
      </c>
      <c r="C1299">
        <v>397003.6</v>
      </c>
      <c r="D1299">
        <v>7408951.5899999999</v>
      </c>
      <c r="E1299">
        <v>2</v>
      </c>
      <c r="F1299">
        <v>752.27</v>
      </c>
      <c r="G1299">
        <v>758.70294999999999</v>
      </c>
      <c r="H1299">
        <v>1</v>
      </c>
      <c r="I1299">
        <v>1</v>
      </c>
      <c r="J1299">
        <v>-6.4329499999999999</v>
      </c>
      <c r="K1299">
        <f t="shared" si="73"/>
        <v>6.4329499999999999</v>
      </c>
      <c r="L1299">
        <f t="shared" si="74"/>
        <v>41.382845702499999</v>
      </c>
      <c r="M1299">
        <f t="shared" si="75"/>
        <v>41.382845702499999</v>
      </c>
    </row>
    <row r="1300" spans="1:13" x14ac:dyDescent="0.25">
      <c r="A1300" t="s">
        <v>67</v>
      </c>
      <c r="B1300">
        <v>9827</v>
      </c>
      <c r="C1300">
        <v>397003.6</v>
      </c>
      <c r="D1300">
        <v>7408951.5899999999</v>
      </c>
      <c r="E1300">
        <v>2</v>
      </c>
      <c r="F1300">
        <v>752.28</v>
      </c>
      <c r="G1300">
        <v>758.70494699999995</v>
      </c>
      <c r="H1300">
        <v>1</v>
      </c>
      <c r="I1300">
        <v>1</v>
      </c>
      <c r="J1300">
        <v>-6.4249470000000004</v>
      </c>
      <c r="K1300">
        <f t="shared" si="73"/>
        <v>6.4249470000000004</v>
      </c>
      <c r="L1300">
        <f t="shared" si="74"/>
        <v>41.279943952809006</v>
      </c>
      <c r="M1300">
        <f t="shared" si="75"/>
        <v>41.279943952809006</v>
      </c>
    </row>
    <row r="1301" spans="1:13" x14ac:dyDescent="0.25">
      <c r="A1301" t="s">
        <v>67</v>
      </c>
      <c r="B1301">
        <v>9833</v>
      </c>
      <c r="C1301">
        <v>397003.6</v>
      </c>
      <c r="D1301">
        <v>7408951.5899999999</v>
      </c>
      <c r="E1301">
        <v>2</v>
      </c>
      <c r="F1301">
        <v>751.43</v>
      </c>
      <c r="G1301">
        <v>758.70536400000003</v>
      </c>
      <c r="H1301">
        <v>1</v>
      </c>
      <c r="I1301">
        <v>1</v>
      </c>
      <c r="J1301">
        <v>-7.2753639999999997</v>
      </c>
      <c r="K1301">
        <f t="shared" si="73"/>
        <v>7.2753639999999997</v>
      </c>
      <c r="L1301">
        <f t="shared" si="74"/>
        <v>52.930921332495998</v>
      </c>
      <c r="M1301">
        <f t="shared" si="75"/>
        <v>52.930921332495998</v>
      </c>
    </row>
    <row r="1302" spans="1:13" x14ac:dyDescent="0.25">
      <c r="A1302" t="s">
        <v>67</v>
      </c>
      <c r="B1302">
        <v>9875</v>
      </c>
      <c r="C1302">
        <v>397003.6</v>
      </c>
      <c r="D1302">
        <v>7408951.5899999999</v>
      </c>
      <c r="E1302">
        <v>2</v>
      </c>
      <c r="F1302">
        <v>752.34</v>
      </c>
      <c r="G1302">
        <v>758.70834500000001</v>
      </c>
      <c r="H1302">
        <v>1</v>
      </c>
      <c r="I1302">
        <v>1</v>
      </c>
      <c r="J1302">
        <v>-6.3683449999999997</v>
      </c>
      <c r="K1302">
        <f t="shared" si="73"/>
        <v>6.3683449999999997</v>
      </c>
      <c r="L1302">
        <f t="shared" si="74"/>
        <v>40.555818039024999</v>
      </c>
      <c r="M1302">
        <f t="shared" si="75"/>
        <v>40.555818039024999</v>
      </c>
    </row>
    <row r="1303" spans="1:13" x14ac:dyDescent="0.25">
      <c r="A1303" t="s">
        <v>67</v>
      </c>
      <c r="B1303">
        <v>9875</v>
      </c>
      <c r="C1303">
        <v>397003.6</v>
      </c>
      <c r="D1303">
        <v>7408951.5899999999</v>
      </c>
      <c r="E1303">
        <v>2</v>
      </c>
      <c r="F1303">
        <v>752.34</v>
      </c>
      <c r="G1303">
        <v>758.70834500000001</v>
      </c>
      <c r="H1303">
        <v>1</v>
      </c>
      <c r="I1303">
        <v>1</v>
      </c>
      <c r="J1303">
        <v>-6.3683449999999997</v>
      </c>
      <c r="K1303">
        <f t="shared" si="73"/>
        <v>6.3683449999999997</v>
      </c>
      <c r="L1303">
        <f t="shared" si="74"/>
        <v>40.555818039024999</v>
      </c>
      <c r="M1303">
        <f t="shared" si="75"/>
        <v>40.555818039024999</v>
      </c>
    </row>
    <row r="1304" spans="1:13" x14ac:dyDescent="0.25">
      <c r="A1304" t="s">
        <v>67</v>
      </c>
      <c r="B1304">
        <v>9914</v>
      </c>
      <c r="C1304">
        <v>397003.6</v>
      </c>
      <c r="D1304">
        <v>7408951.5899999999</v>
      </c>
      <c r="E1304">
        <v>2</v>
      </c>
      <c r="F1304">
        <v>749.43</v>
      </c>
      <c r="G1304">
        <v>758.71109200000001</v>
      </c>
      <c r="H1304">
        <v>1</v>
      </c>
      <c r="I1304">
        <v>1</v>
      </c>
      <c r="J1304">
        <v>-9.2810919999999992</v>
      </c>
      <c r="K1304">
        <f t="shared" si="73"/>
        <v>9.2810919999999992</v>
      </c>
      <c r="L1304">
        <f t="shared" si="74"/>
        <v>86.138668712463982</v>
      </c>
      <c r="M1304">
        <f t="shared" si="75"/>
        <v>86.138668712463982</v>
      </c>
    </row>
    <row r="1305" spans="1:13" x14ac:dyDescent="0.25">
      <c r="A1305" t="s">
        <v>67</v>
      </c>
      <c r="B1305">
        <v>9946</v>
      </c>
      <c r="C1305">
        <v>397003.6</v>
      </c>
      <c r="D1305">
        <v>7408951.5899999999</v>
      </c>
      <c r="E1305">
        <v>2</v>
      </c>
      <c r="F1305">
        <v>752.37</v>
      </c>
      <c r="G1305">
        <v>758.71337100000005</v>
      </c>
      <c r="H1305">
        <v>1</v>
      </c>
      <c r="I1305">
        <v>1</v>
      </c>
      <c r="J1305">
        <v>-6.3433710000000003</v>
      </c>
      <c r="K1305">
        <f t="shared" si="73"/>
        <v>6.3433710000000003</v>
      </c>
      <c r="L1305">
        <f t="shared" si="74"/>
        <v>40.238355643641007</v>
      </c>
      <c r="M1305">
        <f t="shared" si="75"/>
        <v>40.238355643641007</v>
      </c>
    </row>
    <row r="1306" spans="1:13" x14ac:dyDescent="0.25">
      <c r="A1306" t="s">
        <v>67</v>
      </c>
      <c r="B1306">
        <v>9946</v>
      </c>
      <c r="C1306">
        <v>397003.6</v>
      </c>
      <c r="D1306">
        <v>7408951.5899999999</v>
      </c>
      <c r="E1306">
        <v>2</v>
      </c>
      <c r="F1306">
        <v>751.85</v>
      </c>
      <c r="G1306">
        <v>758.71337100000005</v>
      </c>
      <c r="H1306">
        <v>1</v>
      </c>
      <c r="I1306">
        <v>1</v>
      </c>
      <c r="J1306">
        <v>-6.8633709999999999</v>
      </c>
      <c r="K1306">
        <f t="shared" si="73"/>
        <v>6.8633709999999999</v>
      </c>
      <c r="L1306">
        <f t="shared" si="74"/>
        <v>47.105861483641</v>
      </c>
      <c r="M1306">
        <f t="shared" si="75"/>
        <v>47.105861483641</v>
      </c>
    </row>
    <row r="1307" spans="1:13" x14ac:dyDescent="0.25">
      <c r="A1307" t="s">
        <v>67</v>
      </c>
      <c r="B1307">
        <v>9974</v>
      </c>
      <c r="C1307">
        <v>397003.6</v>
      </c>
      <c r="D1307">
        <v>7408951.5899999999</v>
      </c>
      <c r="E1307">
        <v>2</v>
      </c>
      <c r="F1307">
        <v>752.37</v>
      </c>
      <c r="G1307">
        <v>758.71539700000005</v>
      </c>
      <c r="H1307">
        <v>1</v>
      </c>
      <c r="I1307">
        <v>1</v>
      </c>
      <c r="J1307">
        <v>-6.3453970000000002</v>
      </c>
      <c r="K1307">
        <f t="shared" si="73"/>
        <v>6.3453970000000002</v>
      </c>
      <c r="L1307">
        <f t="shared" si="74"/>
        <v>40.264063087609003</v>
      </c>
      <c r="M1307">
        <f t="shared" si="75"/>
        <v>40.264063087609003</v>
      </c>
    </row>
    <row r="1308" spans="1:13" x14ac:dyDescent="0.25">
      <c r="A1308" t="s">
        <v>67</v>
      </c>
      <c r="B1308">
        <v>10005</v>
      </c>
      <c r="C1308">
        <v>397003.6</v>
      </c>
      <c r="D1308">
        <v>7408951.5899999999</v>
      </c>
      <c r="E1308">
        <v>2</v>
      </c>
      <c r="F1308">
        <v>752.39</v>
      </c>
      <c r="G1308">
        <v>758.717626</v>
      </c>
      <c r="H1308">
        <v>1</v>
      </c>
      <c r="I1308">
        <v>1</v>
      </c>
      <c r="J1308">
        <v>-6.3276260000000004</v>
      </c>
      <c r="K1308">
        <f t="shared" si="73"/>
        <v>6.3276260000000004</v>
      </c>
      <c r="L1308">
        <f t="shared" si="74"/>
        <v>40.038850795876009</v>
      </c>
      <c r="M1308">
        <f t="shared" si="75"/>
        <v>40.038850795876009</v>
      </c>
    </row>
    <row r="1309" spans="1:13" x14ac:dyDescent="0.25">
      <c r="A1309" t="s">
        <v>67</v>
      </c>
      <c r="B1309">
        <v>10029</v>
      </c>
      <c r="C1309">
        <v>397003.6</v>
      </c>
      <c r="D1309">
        <v>7408951.5899999999</v>
      </c>
      <c r="E1309">
        <v>2</v>
      </c>
      <c r="F1309">
        <v>752.37</v>
      </c>
      <c r="G1309">
        <v>758.71936500000004</v>
      </c>
      <c r="H1309">
        <v>1</v>
      </c>
      <c r="I1309">
        <v>1</v>
      </c>
      <c r="J1309">
        <v>-6.3493649999999997</v>
      </c>
      <c r="K1309">
        <f t="shared" si="73"/>
        <v>6.3493649999999997</v>
      </c>
      <c r="L1309">
        <f t="shared" si="74"/>
        <v>40.314435903224997</v>
      </c>
      <c r="M1309">
        <f t="shared" si="75"/>
        <v>40.314435903224997</v>
      </c>
    </row>
    <row r="1310" spans="1:13" x14ac:dyDescent="0.25">
      <c r="A1310" t="s">
        <v>67</v>
      </c>
      <c r="B1310">
        <v>10051</v>
      </c>
      <c r="C1310">
        <v>397003.6</v>
      </c>
      <c r="D1310">
        <v>7408951.5899999999</v>
      </c>
      <c r="E1310">
        <v>2</v>
      </c>
      <c r="F1310">
        <v>752.44</v>
      </c>
      <c r="G1310">
        <v>758.72096999999997</v>
      </c>
      <c r="H1310">
        <v>1</v>
      </c>
      <c r="I1310">
        <v>1</v>
      </c>
      <c r="J1310">
        <v>-6.2809699999999999</v>
      </c>
      <c r="K1310">
        <f t="shared" si="73"/>
        <v>6.2809699999999999</v>
      </c>
      <c r="L1310">
        <f t="shared" si="74"/>
        <v>39.450584140899998</v>
      </c>
      <c r="M1310">
        <f t="shared" si="75"/>
        <v>39.450584140899998</v>
      </c>
    </row>
    <row r="1311" spans="1:13" x14ac:dyDescent="0.25">
      <c r="A1311" t="s">
        <v>68</v>
      </c>
      <c r="B1311">
        <v>1</v>
      </c>
      <c r="C1311">
        <v>395243.81</v>
      </c>
      <c r="D1311">
        <v>7407889.6600000001</v>
      </c>
      <c r="E1311">
        <v>2</v>
      </c>
      <c r="F1311">
        <v>754.04</v>
      </c>
      <c r="G1311">
        <v>758.53427999999997</v>
      </c>
      <c r="H1311">
        <v>1</v>
      </c>
      <c r="I1311">
        <v>1</v>
      </c>
      <c r="J1311">
        <v>-4.4942799999999998</v>
      </c>
      <c r="K1311">
        <f t="shared" si="73"/>
        <v>4.4942799999999998</v>
      </c>
      <c r="L1311">
        <f t="shared" si="74"/>
        <v>20.198552718399998</v>
      </c>
      <c r="M1311">
        <f t="shared" si="75"/>
        <v>20.198552718399998</v>
      </c>
    </row>
    <row r="1312" spans="1:13" x14ac:dyDescent="0.25">
      <c r="A1312" t="s">
        <v>68</v>
      </c>
      <c r="B1312">
        <v>1858</v>
      </c>
      <c r="C1312">
        <v>395243.81</v>
      </c>
      <c r="D1312">
        <v>7407889.6600000001</v>
      </c>
      <c r="E1312">
        <v>2</v>
      </c>
      <c r="F1312">
        <v>754</v>
      </c>
      <c r="G1312">
        <v>758.55872199999999</v>
      </c>
      <c r="H1312">
        <v>1</v>
      </c>
      <c r="I1312">
        <v>1</v>
      </c>
      <c r="J1312">
        <v>-4.5587220000000004</v>
      </c>
      <c r="K1312">
        <f t="shared" si="73"/>
        <v>4.5587220000000004</v>
      </c>
      <c r="L1312">
        <f t="shared" si="74"/>
        <v>20.781946273284003</v>
      </c>
      <c r="M1312">
        <f t="shared" si="75"/>
        <v>20.781946273284003</v>
      </c>
    </row>
    <row r="1313" spans="1:13" x14ac:dyDescent="0.25">
      <c r="A1313" t="s">
        <v>68</v>
      </c>
      <c r="B1313">
        <v>1887</v>
      </c>
      <c r="C1313">
        <v>395243.81</v>
      </c>
      <c r="D1313">
        <v>7407889.6600000001</v>
      </c>
      <c r="E1313">
        <v>2</v>
      </c>
      <c r="F1313">
        <v>753.95</v>
      </c>
      <c r="G1313">
        <v>758.55936499999996</v>
      </c>
      <c r="H1313">
        <v>1</v>
      </c>
      <c r="I1313">
        <v>1</v>
      </c>
      <c r="J1313">
        <v>-4.6093650000000004</v>
      </c>
      <c r="K1313">
        <f t="shared" si="73"/>
        <v>4.6093650000000004</v>
      </c>
      <c r="L1313">
        <f t="shared" si="74"/>
        <v>21.246245703225004</v>
      </c>
      <c r="M1313">
        <f t="shared" si="75"/>
        <v>21.246245703225004</v>
      </c>
    </row>
    <row r="1314" spans="1:13" x14ac:dyDescent="0.25">
      <c r="A1314" t="s">
        <v>68</v>
      </c>
      <c r="B1314">
        <v>1918</v>
      </c>
      <c r="C1314">
        <v>395243.81</v>
      </c>
      <c r="D1314">
        <v>7407889.6600000001</v>
      </c>
      <c r="E1314">
        <v>2</v>
      </c>
      <c r="F1314">
        <v>753.93</v>
      </c>
      <c r="G1314">
        <v>758.56005500000003</v>
      </c>
      <c r="H1314">
        <v>1</v>
      </c>
      <c r="I1314">
        <v>1</v>
      </c>
      <c r="J1314">
        <v>-4.6300549999999996</v>
      </c>
      <c r="K1314">
        <f t="shared" si="73"/>
        <v>4.6300549999999996</v>
      </c>
      <c r="L1314">
        <f t="shared" si="74"/>
        <v>21.437409303024996</v>
      </c>
      <c r="M1314">
        <f t="shared" si="75"/>
        <v>21.437409303024996</v>
      </c>
    </row>
    <row r="1315" spans="1:13" x14ac:dyDescent="0.25">
      <c r="A1315" t="s">
        <v>68</v>
      </c>
      <c r="B1315">
        <v>1948</v>
      </c>
      <c r="C1315">
        <v>395243.81</v>
      </c>
      <c r="D1315">
        <v>7407889.6600000001</v>
      </c>
      <c r="E1315">
        <v>2</v>
      </c>
      <c r="F1315">
        <v>754.04</v>
      </c>
      <c r="G1315">
        <v>758.56072700000004</v>
      </c>
      <c r="H1315">
        <v>1</v>
      </c>
      <c r="I1315">
        <v>1</v>
      </c>
      <c r="J1315">
        <v>-4.5207269999999999</v>
      </c>
      <c r="K1315">
        <f t="shared" si="73"/>
        <v>4.5207269999999999</v>
      </c>
      <c r="L1315">
        <f t="shared" si="74"/>
        <v>20.436972608529</v>
      </c>
      <c r="M1315">
        <f t="shared" si="75"/>
        <v>20.436972608529</v>
      </c>
    </row>
    <row r="1316" spans="1:13" x14ac:dyDescent="0.25">
      <c r="A1316" t="s">
        <v>68</v>
      </c>
      <c r="B1316">
        <v>1979</v>
      </c>
      <c r="C1316">
        <v>395243.81</v>
      </c>
      <c r="D1316">
        <v>7407889.6600000001</v>
      </c>
      <c r="E1316">
        <v>2</v>
      </c>
      <c r="F1316">
        <v>754.03</v>
      </c>
      <c r="G1316">
        <v>758.56142399999999</v>
      </c>
      <c r="H1316">
        <v>1</v>
      </c>
      <c r="I1316">
        <v>1</v>
      </c>
      <c r="J1316">
        <v>-4.5314240000000003</v>
      </c>
      <c r="K1316">
        <f t="shared" si="73"/>
        <v>4.5314240000000003</v>
      </c>
      <c r="L1316">
        <f t="shared" si="74"/>
        <v>20.533803467776004</v>
      </c>
      <c r="M1316">
        <f t="shared" si="75"/>
        <v>20.533803467776004</v>
      </c>
    </row>
    <row r="1317" spans="1:13" x14ac:dyDescent="0.25">
      <c r="A1317" t="s">
        <v>68</v>
      </c>
      <c r="B1317">
        <v>2193</v>
      </c>
      <c r="C1317">
        <v>395243.81</v>
      </c>
      <c r="D1317">
        <v>7407889.6600000001</v>
      </c>
      <c r="E1317">
        <v>2</v>
      </c>
      <c r="F1317">
        <v>754.06</v>
      </c>
      <c r="G1317">
        <v>758.56671800000004</v>
      </c>
      <c r="H1317">
        <v>1</v>
      </c>
      <c r="I1317">
        <v>1</v>
      </c>
      <c r="J1317">
        <v>-4.5067180000000002</v>
      </c>
      <c r="K1317">
        <f t="shared" si="73"/>
        <v>4.5067180000000002</v>
      </c>
      <c r="L1317">
        <f t="shared" si="74"/>
        <v>20.310507131524002</v>
      </c>
      <c r="M1317">
        <f t="shared" si="75"/>
        <v>20.310507131524002</v>
      </c>
    </row>
    <row r="1318" spans="1:13" x14ac:dyDescent="0.25">
      <c r="A1318" t="s">
        <v>68</v>
      </c>
      <c r="B1318">
        <v>2224</v>
      </c>
      <c r="C1318">
        <v>395243.81</v>
      </c>
      <c r="D1318">
        <v>7407889.6600000001</v>
      </c>
      <c r="E1318">
        <v>2</v>
      </c>
      <c r="F1318">
        <v>754.03</v>
      </c>
      <c r="G1318">
        <v>758.56753800000001</v>
      </c>
      <c r="H1318">
        <v>1</v>
      </c>
      <c r="I1318">
        <v>1</v>
      </c>
      <c r="J1318">
        <v>-4.5375379999999996</v>
      </c>
      <c r="K1318">
        <f t="shared" si="73"/>
        <v>4.5375379999999996</v>
      </c>
      <c r="L1318">
        <f t="shared" si="74"/>
        <v>20.589251101443995</v>
      </c>
      <c r="M1318">
        <f t="shared" si="75"/>
        <v>20.589251101443995</v>
      </c>
    </row>
    <row r="1319" spans="1:13" x14ac:dyDescent="0.25">
      <c r="A1319" t="s">
        <v>68</v>
      </c>
      <c r="B1319">
        <v>2252</v>
      </c>
      <c r="C1319">
        <v>395243.81</v>
      </c>
      <c r="D1319">
        <v>7407889.6600000001</v>
      </c>
      <c r="E1319">
        <v>2</v>
      </c>
      <c r="F1319">
        <v>754.04</v>
      </c>
      <c r="G1319">
        <v>758.56832299999996</v>
      </c>
      <c r="H1319">
        <v>1</v>
      </c>
      <c r="I1319">
        <v>1</v>
      </c>
      <c r="J1319">
        <v>-4.5283230000000003</v>
      </c>
      <c r="K1319">
        <f t="shared" si="73"/>
        <v>4.5283230000000003</v>
      </c>
      <c r="L1319">
        <f t="shared" si="74"/>
        <v>20.505709192329004</v>
      </c>
      <c r="M1319">
        <f t="shared" si="75"/>
        <v>20.505709192329004</v>
      </c>
    </row>
    <row r="1320" spans="1:13" x14ac:dyDescent="0.25">
      <c r="A1320" t="s">
        <v>68</v>
      </c>
      <c r="B1320">
        <v>2283</v>
      </c>
      <c r="C1320">
        <v>395243.81</v>
      </c>
      <c r="D1320">
        <v>7407889.6600000001</v>
      </c>
      <c r="E1320">
        <v>2</v>
      </c>
      <c r="F1320">
        <v>754.05</v>
      </c>
      <c r="G1320">
        <v>758.56914400000005</v>
      </c>
      <c r="H1320">
        <v>1</v>
      </c>
      <c r="I1320">
        <v>1</v>
      </c>
      <c r="J1320">
        <v>-4.5191439999999998</v>
      </c>
      <c r="K1320">
        <f t="shared" si="73"/>
        <v>4.5191439999999998</v>
      </c>
      <c r="L1320">
        <f t="shared" si="74"/>
        <v>20.422662492735999</v>
      </c>
      <c r="M1320">
        <f t="shared" si="75"/>
        <v>20.422662492735999</v>
      </c>
    </row>
    <row r="1321" spans="1:13" x14ac:dyDescent="0.25">
      <c r="A1321" t="s">
        <v>68</v>
      </c>
      <c r="B1321">
        <v>2313</v>
      </c>
      <c r="C1321">
        <v>395243.81</v>
      </c>
      <c r="D1321">
        <v>7407889.6600000001</v>
      </c>
      <c r="E1321">
        <v>2</v>
      </c>
      <c r="F1321">
        <v>754.02</v>
      </c>
      <c r="G1321">
        <v>758.56999900000005</v>
      </c>
      <c r="H1321">
        <v>1</v>
      </c>
      <c r="I1321">
        <v>1</v>
      </c>
      <c r="J1321">
        <v>-4.5499989999999997</v>
      </c>
      <c r="K1321">
        <f t="shared" si="73"/>
        <v>4.5499989999999997</v>
      </c>
      <c r="L1321">
        <f t="shared" si="74"/>
        <v>20.702490900000996</v>
      </c>
      <c r="M1321">
        <f t="shared" si="75"/>
        <v>20.702490900000996</v>
      </c>
    </row>
    <row r="1322" spans="1:13" x14ac:dyDescent="0.25">
      <c r="A1322" t="s">
        <v>68</v>
      </c>
      <c r="B1322">
        <v>2344</v>
      </c>
      <c r="C1322">
        <v>395243.81</v>
      </c>
      <c r="D1322">
        <v>7407889.6600000001</v>
      </c>
      <c r="E1322">
        <v>2</v>
      </c>
      <c r="F1322">
        <v>754.05</v>
      </c>
      <c r="G1322">
        <v>758.57089599999995</v>
      </c>
      <c r="H1322">
        <v>1</v>
      </c>
      <c r="I1322">
        <v>1</v>
      </c>
      <c r="J1322">
        <v>-4.5208959999999996</v>
      </c>
      <c r="K1322">
        <f t="shared" si="73"/>
        <v>4.5208959999999996</v>
      </c>
      <c r="L1322">
        <f t="shared" si="74"/>
        <v>20.438500642815995</v>
      </c>
      <c r="M1322">
        <f t="shared" si="75"/>
        <v>20.438500642815995</v>
      </c>
    </row>
    <row r="1323" spans="1:13" x14ac:dyDescent="0.25">
      <c r="A1323" t="s">
        <v>68</v>
      </c>
      <c r="B1323">
        <v>2374</v>
      </c>
      <c r="C1323">
        <v>395243.81</v>
      </c>
      <c r="D1323">
        <v>7407889.6600000001</v>
      </c>
      <c r="E1323">
        <v>2</v>
      </c>
      <c r="F1323">
        <v>754.02</v>
      </c>
      <c r="G1323">
        <v>758.57176000000004</v>
      </c>
      <c r="H1323">
        <v>1</v>
      </c>
      <c r="I1323">
        <v>1</v>
      </c>
      <c r="J1323">
        <v>-4.5517599999999998</v>
      </c>
      <c r="K1323">
        <f t="shared" si="73"/>
        <v>4.5517599999999998</v>
      </c>
      <c r="L1323">
        <f t="shared" si="74"/>
        <v>20.718519097599998</v>
      </c>
      <c r="M1323">
        <f t="shared" si="75"/>
        <v>20.718519097599998</v>
      </c>
    </row>
    <row r="1324" spans="1:13" x14ac:dyDescent="0.25">
      <c r="A1324" t="s">
        <v>68</v>
      </c>
      <c r="B1324">
        <v>2405</v>
      </c>
      <c r="C1324">
        <v>395243.81</v>
      </c>
      <c r="D1324">
        <v>7407889.6600000001</v>
      </c>
      <c r="E1324">
        <v>2</v>
      </c>
      <c r="F1324">
        <v>754.02</v>
      </c>
      <c r="G1324">
        <v>758.57268299999998</v>
      </c>
      <c r="H1324">
        <v>1</v>
      </c>
      <c r="I1324">
        <v>1</v>
      </c>
      <c r="J1324">
        <v>-4.552683</v>
      </c>
      <c r="K1324">
        <f t="shared" si="73"/>
        <v>4.552683</v>
      </c>
      <c r="L1324">
        <f t="shared" si="74"/>
        <v>20.726922498488999</v>
      </c>
      <c r="M1324">
        <f t="shared" si="75"/>
        <v>20.726922498488999</v>
      </c>
    </row>
    <row r="1325" spans="1:13" x14ac:dyDescent="0.25">
      <c r="A1325" t="s">
        <v>68</v>
      </c>
      <c r="B1325">
        <v>2436</v>
      </c>
      <c r="C1325">
        <v>395243.81</v>
      </c>
      <c r="D1325">
        <v>7407889.6600000001</v>
      </c>
      <c r="E1325">
        <v>2</v>
      </c>
      <c r="F1325">
        <v>754.06</v>
      </c>
      <c r="G1325">
        <v>758.57360000000006</v>
      </c>
      <c r="H1325">
        <v>1</v>
      </c>
      <c r="I1325">
        <v>1</v>
      </c>
      <c r="J1325">
        <v>-4.5136000000000003</v>
      </c>
      <c r="K1325">
        <f t="shared" si="73"/>
        <v>4.5136000000000003</v>
      </c>
      <c r="L1325">
        <f t="shared" si="74"/>
        <v>20.372584960000001</v>
      </c>
      <c r="M1325">
        <f t="shared" si="75"/>
        <v>20.372584960000001</v>
      </c>
    </row>
    <row r="1326" spans="1:13" x14ac:dyDescent="0.25">
      <c r="A1326" t="s">
        <v>68</v>
      </c>
      <c r="B1326">
        <v>2466</v>
      </c>
      <c r="C1326">
        <v>395243.81</v>
      </c>
      <c r="D1326">
        <v>7407889.6600000001</v>
      </c>
      <c r="E1326">
        <v>2</v>
      </c>
      <c r="F1326">
        <v>754.03</v>
      </c>
      <c r="G1326">
        <v>758.57453399999997</v>
      </c>
      <c r="H1326">
        <v>1</v>
      </c>
      <c r="I1326">
        <v>1</v>
      </c>
      <c r="J1326">
        <v>-4.5445339999999996</v>
      </c>
      <c r="K1326">
        <f t="shared" si="73"/>
        <v>4.5445339999999996</v>
      </c>
      <c r="L1326">
        <f t="shared" si="74"/>
        <v>20.652789277155996</v>
      </c>
      <c r="M1326">
        <f t="shared" si="75"/>
        <v>20.652789277155996</v>
      </c>
    </row>
    <row r="1327" spans="1:13" x14ac:dyDescent="0.25">
      <c r="A1327" t="s">
        <v>68</v>
      </c>
      <c r="B1327">
        <v>2497</v>
      </c>
      <c r="C1327">
        <v>395243.81</v>
      </c>
      <c r="D1327">
        <v>7407889.6600000001</v>
      </c>
      <c r="E1327">
        <v>2</v>
      </c>
      <c r="F1327">
        <v>754.03</v>
      </c>
      <c r="G1327">
        <v>758.57550000000003</v>
      </c>
      <c r="H1327">
        <v>1</v>
      </c>
      <c r="I1327">
        <v>1</v>
      </c>
      <c r="J1327">
        <v>-4.5454999999999997</v>
      </c>
      <c r="K1327">
        <f t="shared" si="73"/>
        <v>4.5454999999999997</v>
      </c>
      <c r="L1327">
        <f t="shared" si="74"/>
        <v>20.661570249999997</v>
      </c>
      <c r="M1327">
        <f t="shared" si="75"/>
        <v>20.661570249999997</v>
      </c>
    </row>
    <row r="1328" spans="1:13" x14ac:dyDescent="0.25">
      <c r="A1328" t="s">
        <v>68</v>
      </c>
      <c r="B1328">
        <v>2527</v>
      </c>
      <c r="C1328">
        <v>395243.81</v>
      </c>
      <c r="D1328">
        <v>7407889.6600000001</v>
      </c>
      <c r="E1328">
        <v>2</v>
      </c>
      <c r="F1328">
        <v>754.02</v>
      </c>
      <c r="G1328">
        <v>758.57643599999994</v>
      </c>
      <c r="H1328">
        <v>1</v>
      </c>
      <c r="I1328">
        <v>1</v>
      </c>
      <c r="J1328">
        <v>-4.5564359999999997</v>
      </c>
      <c r="K1328">
        <f t="shared" si="73"/>
        <v>4.5564359999999997</v>
      </c>
      <c r="L1328">
        <f t="shared" si="74"/>
        <v>20.761109022095997</v>
      </c>
      <c r="M1328">
        <f t="shared" si="75"/>
        <v>20.761109022095997</v>
      </c>
    </row>
    <row r="1329" spans="1:13" x14ac:dyDescent="0.25">
      <c r="A1329" t="s">
        <v>68</v>
      </c>
      <c r="B1329">
        <v>2558</v>
      </c>
      <c r="C1329">
        <v>395243.81</v>
      </c>
      <c r="D1329">
        <v>7407889.6600000001</v>
      </c>
      <c r="E1329">
        <v>2</v>
      </c>
      <c r="F1329">
        <v>754.02</v>
      </c>
      <c r="G1329">
        <v>758.57746199999997</v>
      </c>
      <c r="H1329">
        <v>1</v>
      </c>
      <c r="I1329">
        <v>1</v>
      </c>
      <c r="J1329">
        <v>-4.5574620000000001</v>
      </c>
      <c r="K1329">
        <f t="shared" si="73"/>
        <v>4.5574620000000001</v>
      </c>
      <c r="L1329">
        <f t="shared" si="74"/>
        <v>20.770459881444001</v>
      </c>
      <c r="M1329">
        <f t="shared" si="75"/>
        <v>20.770459881444001</v>
      </c>
    </row>
    <row r="1330" spans="1:13" x14ac:dyDescent="0.25">
      <c r="A1330" t="s">
        <v>68</v>
      </c>
      <c r="B1330">
        <v>2589</v>
      </c>
      <c r="C1330">
        <v>395243.81</v>
      </c>
      <c r="D1330">
        <v>7407889.6600000001</v>
      </c>
      <c r="E1330">
        <v>2</v>
      </c>
      <c r="F1330">
        <v>754.06</v>
      </c>
      <c r="G1330">
        <v>758.57846900000004</v>
      </c>
      <c r="H1330">
        <v>1</v>
      </c>
      <c r="I1330">
        <v>1</v>
      </c>
      <c r="J1330">
        <v>-4.5184689999999996</v>
      </c>
      <c r="K1330">
        <f t="shared" si="73"/>
        <v>4.5184689999999996</v>
      </c>
      <c r="L1330">
        <f t="shared" si="74"/>
        <v>20.416562103960995</v>
      </c>
      <c r="M1330">
        <f t="shared" si="75"/>
        <v>20.416562103960995</v>
      </c>
    </row>
    <row r="1331" spans="1:13" x14ac:dyDescent="0.25">
      <c r="A1331" t="s">
        <v>68</v>
      </c>
      <c r="B1331">
        <v>2617</v>
      </c>
      <c r="C1331">
        <v>395243.81</v>
      </c>
      <c r="D1331">
        <v>7407889.6600000001</v>
      </c>
      <c r="E1331">
        <v>2</v>
      </c>
      <c r="F1331">
        <v>754.04</v>
      </c>
      <c r="G1331">
        <v>758.57941700000003</v>
      </c>
      <c r="H1331">
        <v>1</v>
      </c>
      <c r="I1331">
        <v>1</v>
      </c>
      <c r="J1331">
        <v>-4.5394170000000003</v>
      </c>
      <c r="K1331">
        <f t="shared" si="73"/>
        <v>4.5394170000000003</v>
      </c>
      <c r="L1331">
        <f t="shared" si="74"/>
        <v>20.606306699889004</v>
      </c>
      <c r="M1331">
        <f t="shared" si="75"/>
        <v>20.606306699889004</v>
      </c>
    </row>
    <row r="1332" spans="1:13" x14ac:dyDescent="0.25">
      <c r="A1332" t="s">
        <v>68</v>
      </c>
      <c r="B1332">
        <v>2648</v>
      </c>
      <c r="C1332">
        <v>395243.81</v>
      </c>
      <c r="D1332">
        <v>7407889.6600000001</v>
      </c>
      <c r="E1332">
        <v>2</v>
      </c>
      <c r="F1332">
        <v>753.93</v>
      </c>
      <c r="G1332">
        <v>758.58046300000001</v>
      </c>
      <c r="H1332">
        <v>1</v>
      </c>
      <c r="I1332">
        <v>1</v>
      </c>
      <c r="J1332">
        <v>-4.6504630000000002</v>
      </c>
      <c r="K1332">
        <f t="shared" si="73"/>
        <v>4.6504630000000002</v>
      </c>
      <c r="L1332">
        <f t="shared" si="74"/>
        <v>21.626806114369003</v>
      </c>
      <c r="M1332">
        <f t="shared" si="75"/>
        <v>21.626806114369003</v>
      </c>
    </row>
    <row r="1333" spans="1:13" x14ac:dyDescent="0.25">
      <c r="A1333" t="s">
        <v>68</v>
      </c>
      <c r="B1333">
        <v>2709</v>
      </c>
      <c r="C1333">
        <v>395243.81</v>
      </c>
      <c r="D1333">
        <v>7407889.6600000001</v>
      </c>
      <c r="E1333">
        <v>2</v>
      </c>
      <c r="F1333">
        <v>753.84</v>
      </c>
      <c r="G1333">
        <v>758.582584</v>
      </c>
      <c r="H1333">
        <v>1</v>
      </c>
      <c r="I1333">
        <v>1</v>
      </c>
      <c r="J1333">
        <v>-4.7425839999999999</v>
      </c>
      <c r="K1333">
        <f t="shared" si="73"/>
        <v>4.7425839999999999</v>
      </c>
      <c r="L1333">
        <f t="shared" si="74"/>
        <v>22.492102997055998</v>
      </c>
      <c r="M1333">
        <f t="shared" si="75"/>
        <v>22.492102997055998</v>
      </c>
    </row>
    <row r="1334" spans="1:13" x14ac:dyDescent="0.25">
      <c r="A1334" t="s">
        <v>68</v>
      </c>
      <c r="B1334">
        <v>2739</v>
      </c>
      <c r="C1334">
        <v>395243.81</v>
      </c>
      <c r="D1334">
        <v>7407889.6600000001</v>
      </c>
      <c r="E1334">
        <v>2</v>
      </c>
      <c r="F1334">
        <v>753.86</v>
      </c>
      <c r="G1334">
        <v>758.58367499999997</v>
      </c>
      <c r="H1334">
        <v>1</v>
      </c>
      <c r="I1334">
        <v>1</v>
      </c>
      <c r="J1334">
        <v>-4.7236750000000001</v>
      </c>
      <c r="K1334">
        <f t="shared" si="73"/>
        <v>4.7236750000000001</v>
      </c>
      <c r="L1334">
        <f t="shared" si="74"/>
        <v>22.313105505625</v>
      </c>
      <c r="M1334">
        <f t="shared" si="75"/>
        <v>22.313105505625</v>
      </c>
    </row>
    <row r="1335" spans="1:13" x14ac:dyDescent="0.25">
      <c r="A1335" t="s">
        <v>68</v>
      </c>
      <c r="B1335">
        <v>2770</v>
      </c>
      <c r="C1335">
        <v>395243.81</v>
      </c>
      <c r="D1335">
        <v>7407889.6600000001</v>
      </c>
      <c r="E1335">
        <v>2</v>
      </c>
      <c r="F1335">
        <v>753.81</v>
      </c>
      <c r="G1335">
        <v>758.58480099999997</v>
      </c>
      <c r="H1335">
        <v>1</v>
      </c>
      <c r="I1335">
        <v>1</v>
      </c>
      <c r="J1335">
        <v>-4.7748010000000001</v>
      </c>
      <c r="K1335">
        <f t="shared" si="73"/>
        <v>4.7748010000000001</v>
      </c>
      <c r="L1335">
        <f t="shared" si="74"/>
        <v>22.798724589601001</v>
      </c>
      <c r="M1335">
        <f t="shared" si="75"/>
        <v>22.798724589601001</v>
      </c>
    </row>
    <row r="1336" spans="1:13" x14ac:dyDescent="0.25">
      <c r="A1336" t="s">
        <v>68</v>
      </c>
      <c r="B1336">
        <v>2801</v>
      </c>
      <c r="C1336">
        <v>395243.81</v>
      </c>
      <c r="D1336">
        <v>7407889.6600000001</v>
      </c>
      <c r="E1336">
        <v>2</v>
      </c>
      <c r="F1336">
        <v>753.8</v>
      </c>
      <c r="G1336">
        <v>758.58595100000002</v>
      </c>
      <c r="H1336">
        <v>1</v>
      </c>
      <c r="I1336">
        <v>1</v>
      </c>
      <c r="J1336">
        <v>-4.7859509999999998</v>
      </c>
      <c r="K1336">
        <f t="shared" si="73"/>
        <v>4.7859509999999998</v>
      </c>
      <c r="L1336">
        <f t="shared" si="74"/>
        <v>22.905326974401</v>
      </c>
      <c r="M1336">
        <f t="shared" si="75"/>
        <v>22.905326974401</v>
      </c>
    </row>
    <row r="1337" spans="1:13" x14ac:dyDescent="0.25">
      <c r="A1337" t="s">
        <v>68</v>
      </c>
      <c r="B1337">
        <v>2831</v>
      </c>
      <c r="C1337">
        <v>395243.81</v>
      </c>
      <c r="D1337">
        <v>7407889.6600000001</v>
      </c>
      <c r="E1337">
        <v>2</v>
      </c>
      <c r="F1337">
        <v>753.54</v>
      </c>
      <c r="G1337">
        <v>758.58709299999998</v>
      </c>
      <c r="H1337">
        <v>1</v>
      </c>
      <c r="I1337">
        <v>1</v>
      </c>
      <c r="J1337">
        <v>-5.0470930000000003</v>
      </c>
      <c r="K1337">
        <f t="shared" si="73"/>
        <v>5.0470930000000003</v>
      </c>
      <c r="L1337">
        <f t="shared" si="74"/>
        <v>25.473147750649002</v>
      </c>
      <c r="M1337">
        <f t="shared" si="75"/>
        <v>25.473147750649002</v>
      </c>
    </row>
    <row r="1338" spans="1:13" x14ac:dyDescent="0.25">
      <c r="A1338" t="s">
        <v>68</v>
      </c>
      <c r="B1338">
        <v>2862</v>
      </c>
      <c r="C1338">
        <v>395243.81</v>
      </c>
      <c r="D1338">
        <v>7407889.6600000001</v>
      </c>
      <c r="E1338">
        <v>2</v>
      </c>
      <c r="F1338">
        <v>753.57</v>
      </c>
      <c r="G1338">
        <v>758.58827900000006</v>
      </c>
      <c r="H1338">
        <v>1</v>
      </c>
      <c r="I1338">
        <v>1</v>
      </c>
      <c r="J1338">
        <v>-5.0182789999999997</v>
      </c>
      <c r="K1338">
        <f t="shared" si="73"/>
        <v>5.0182789999999997</v>
      </c>
      <c r="L1338">
        <f t="shared" si="74"/>
        <v>25.183124121840997</v>
      </c>
      <c r="M1338">
        <f t="shared" si="75"/>
        <v>25.183124121840997</v>
      </c>
    </row>
    <row r="1339" spans="1:13" x14ac:dyDescent="0.25">
      <c r="A1339" t="s">
        <v>68</v>
      </c>
      <c r="B1339">
        <v>2892</v>
      </c>
      <c r="C1339">
        <v>395243.81</v>
      </c>
      <c r="D1339">
        <v>7407889.6600000001</v>
      </c>
      <c r="E1339">
        <v>2</v>
      </c>
      <c r="F1339">
        <v>753.86</v>
      </c>
      <c r="G1339">
        <v>758.58943999999997</v>
      </c>
      <c r="H1339">
        <v>1</v>
      </c>
      <c r="I1339">
        <v>1</v>
      </c>
      <c r="J1339">
        <v>-4.7294400000000003</v>
      </c>
      <c r="K1339">
        <f t="shared" si="73"/>
        <v>4.7294400000000003</v>
      </c>
      <c r="L1339">
        <f t="shared" si="74"/>
        <v>22.367602713600004</v>
      </c>
      <c r="M1339">
        <f t="shared" si="75"/>
        <v>22.367602713600004</v>
      </c>
    </row>
    <row r="1340" spans="1:13" x14ac:dyDescent="0.25">
      <c r="A1340" t="s">
        <v>68</v>
      </c>
      <c r="B1340">
        <v>7306</v>
      </c>
      <c r="C1340">
        <v>395243.81</v>
      </c>
      <c r="D1340">
        <v>7407889.6600000001</v>
      </c>
      <c r="E1340">
        <v>2</v>
      </c>
      <c r="F1340">
        <v>755.86</v>
      </c>
      <c r="G1340">
        <v>759.39121399999999</v>
      </c>
      <c r="H1340">
        <v>1</v>
      </c>
      <c r="I1340">
        <v>1</v>
      </c>
      <c r="J1340">
        <v>-3.5312139999999999</v>
      </c>
      <c r="K1340">
        <f t="shared" si="73"/>
        <v>3.5312139999999999</v>
      </c>
      <c r="L1340">
        <f t="shared" si="74"/>
        <v>12.469472313795999</v>
      </c>
      <c r="M1340">
        <f t="shared" si="75"/>
        <v>12.469472313795999</v>
      </c>
    </row>
    <row r="1341" spans="1:13" x14ac:dyDescent="0.25">
      <c r="A1341" t="s">
        <v>68</v>
      </c>
      <c r="B1341">
        <v>7337</v>
      </c>
      <c r="C1341">
        <v>395243.81</v>
      </c>
      <c r="D1341">
        <v>7407889.6600000001</v>
      </c>
      <c r="E1341">
        <v>2</v>
      </c>
      <c r="F1341">
        <v>755.61</v>
      </c>
      <c r="G1341">
        <v>759.40565500000002</v>
      </c>
      <c r="H1341">
        <v>1</v>
      </c>
      <c r="I1341">
        <v>1</v>
      </c>
      <c r="J1341">
        <v>-3.795655</v>
      </c>
      <c r="K1341">
        <f t="shared" si="73"/>
        <v>3.795655</v>
      </c>
      <c r="L1341">
        <f t="shared" si="74"/>
        <v>14.406996879025</v>
      </c>
      <c r="M1341">
        <f t="shared" si="75"/>
        <v>14.406996879025</v>
      </c>
    </row>
    <row r="1342" spans="1:13" x14ac:dyDescent="0.25">
      <c r="A1342" t="s">
        <v>68</v>
      </c>
      <c r="B1342">
        <v>7365</v>
      </c>
      <c r="C1342">
        <v>395243.81</v>
      </c>
      <c r="D1342">
        <v>7407889.6600000001</v>
      </c>
      <c r="E1342">
        <v>2</v>
      </c>
      <c r="F1342">
        <v>755.86</v>
      </c>
      <c r="G1342">
        <v>759.41887599999995</v>
      </c>
      <c r="H1342">
        <v>1</v>
      </c>
      <c r="I1342">
        <v>1</v>
      </c>
      <c r="J1342">
        <v>-3.5588760000000002</v>
      </c>
      <c r="K1342">
        <f t="shared" si="73"/>
        <v>3.5588760000000002</v>
      </c>
      <c r="L1342">
        <f t="shared" si="74"/>
        <v>12.665598383376</v>
      </c>
      <c r="M1342">
        <f t="shared" si="75"/>
        <v>12.665598383376</v>
      </c>
    </row>
    <row r="1343" spans="1:13" x14ac:dyDescent="0.25">
      <c r="A1343" t="s">
        <v>68</v>
      </c>
      <c r="B1343">
        <v>7422</v>
      </c>
      <c r="C1343">
        <v>395243.81</v>
      </c>
      <c r="D1343">
        <v>7407889.6600000001</v>
      </c>
      <c r="E1343">
        <v>2</v>
      </c>
      <c r="F1343">
        <v>756.06</v>
      </c>
      <c r="G1343">
        <v>759.44630299999994</v>
      </c>
      <c r="H1343">
        <v>1</v>
      </c>
      <c r="I1343">
        <v>1</v>
      </c>
      <c r="J1343">
        <v>-3.3863029999999998</v>
      </c>
      <c r="K1343">
        <f t="shared" si="73"/>
        <v>3.3863029999999998</v>
      </c>
      <c r="L1343">
        <f t="shared" si="74"/>
        <v>11.467048007809</v>
      </c>
      <c r="M1343">
        <f t="shared" si="75"/>
        <v>11.467048007809</v>
      </c>
    </row>
    <row r="1344" spans="1:13" x14ac:dyDescent="0.25">
      <c r="A1344" t="s">
        <v>68</v>
      </c>
      <c r="B1344">
        <v>7443</v>
      </c>
      <c r="C1344">
        <v>395243.81</v>
      </c>
      <c r="D1344">
        <v>7407889.6600000001</v>
      </c>
      <c r="E1344">
        <v>2</v>
      </c>
      <c r="F1344">
        <v>755.86</v>
      </c>
      <c r="G1344">
        <v>759.45659699999999</v>
      </c>
      <c r="H1344">
        <v>1</v>
      </c>
      <c r="I1344">
        <v>1</v>
      </c>
      <c r="J1344">
        <v>-3.596597</v>
      </c>
      <c r="K1344">
        <f t="shared" ref="K1344:K1407" si="76">ABS(J1344)</f>
        <v>3.596597</v>
      </c>
      <c r="L1344">
        <f t="shared" ref="L1344:L1407" si="77">K1344^2</f>
        <v>12.935509980409</v>
      </c>
      <c r="M1344">
        <f t="shared" si="75"/>
        <v>12.935509980409</v>
      </c>
    </row>
    <row r="1345" spans="1:13" x14ac:dyDescent="0.25">
      <c r="A1345" t="s">
        <v>68</v>
      </c>
      <c r="B1345">
        <v>7486</v>
      </c>
      <c r="C1345">
        <v>395243.81</v>
      </c>
      <c r="D1345">
        <v>7407889.6600000001</v>
      </c>
      <c r="E1345">
        <v>2</v>
      </c>
      <c r="F1345">
        <v>756.26</v>
      </c>
      <c r="G1345">
        <v>759.47791500000005</v>
      </c>
      <c r="H1345">
        <v>1</v>
      </c>
      <c r="I1345">
        <v>1</v>
      </c>
      <c r="J1345">
        <v>-3.2179150000000001</v>
      </c>
      <c r="K1345">
        <f t="shared" si="76"/>
        <v>3.2179150000000001</v>
      </c>
      <c r="L1345">
        <f t="shared" si="77"/>
        <v>10.354976947225001</v>
      </c>
      <c r="M1345">
        <f t="shared" ref="M1345:M1408" si="78">L1345*H1345</f>
        <v>10.354976947225001</v>
      </c>
    </row>
    <row r="1346" spans="1:13" x14ac:dyDescent="0.25">
      <c r="A1346" t="s">
        <v>68</v>
      </c>
      <c r="B1346">
        <v>7513</v>
      </c>
      <c r="C1346">
        <v>395243.81</v>
      </c>
      <c r="D1346">
        <v>7407889.6600000001</v>
      </c>
      <c r="E1346">
        <v>2</v>
      </c>
      <c r="F1346">
        <v>754.46</v>
      </c>
      <c r="G1346">
        <v>759.49149699999998</v>
      </c>
      <c r="H1346">
        <v>1</v>
      </c>
      <c r="I1346">
        <v>1</v>
      </c>
      <c r="J1346">
        <v>-5.0314969999999999</v>
      </c>
      <c r="K1346">
        <f t="shared" si="76"/>
        <v>5.0314969999999999</v>
      </c>
      <c r="L1346">
        <f t="shared" si="77"/>
        <v>25.315962061008999</v>
      </c>
      <c r="M1346">
        <f t="shared" si="78"/>
        <v>25.315962061008999</v>
      </c>
    </row>
    <row r="1347" spans="1:13" x14ac:dyDescent="0.25">
      <c r="A1347" t="s">
        <v>68</v>
      </c>
      <c r="B1347">
        <v>7534</v>
      </c>
      <c r="C1347">
        <v>395243.81</v>
      </c>
      <c r="D1347">
        <v>7407889.6600000001</v>
      </c>
      <c r="E1347">
        <v>2</v>
      </c>
      <c r="F1347">
        <v>755.06</v>
      </c>
      <c r="G1347">
        <v>759.50218500000005</v>
      </c>
      <c r="H1347">
        <v>1</v>
      </c>
      <c r="I1347">
        <v>1</v>
      </c>
      <c r="J1347">
        <v>-4.4421850000000003</v>
      </c>
      <c r="K1347">
        <f t="shared" si="76"/>
        <v>4.4421850000000003</v>
      </c>
      <c r="L1347">
        <f t="shared" si="77"/>
        <v>19.733007574225002</v>
      </c>
      <c r="M1347">
        <f t="shared" si="78"/>
        <v>19.733007574225002</v>
      </c>
    </row>
    <row r="1348" spans="1:13" x14ac:dyDescent="0.25">
      <c r="A1348" t="s">
        <v>68</v>
      </c>
      <c r="B1348">
        <v>7639</v>
      </c>
      <c r="C1348">
        <v>395243.81</v>
      </c>
      <c r="D1348">
        <v>7407889.6600000001</v>
      </c>
      <c r="E1348">
        <v>2</v>
      </c>
      <c r="F1348">
        <v>756.46</v>
      </c>
      <c r="G1348">
        <v>759.55689800000005</v>
      </c>
      <c r="H1348">
        <v>1</v>
      </c>
      <c r="I1348">
        <v>1</v>
      </c>
      <c r="J1348">
        <v>-3.0968979999999999</v>
      </c>
      <c r="K1348">
        <f t="shared" si="76"/>
        <v>3.0968979999999999</v>
      </c>
      <c r="L1348">
        <f t="shared" si="77"/>
        <v>9.5907772224040002</v>
      </c>
      <c r="M1348">
        <f t="shared" si="78"/>
        <v>9.5907772224040002</v>
      </c>
    </row>
    <row r="1349" spans="1:13" x14ac:dyDescent="0.25">
      <c r="A1349" t="s">
        <v>68</v>
      </c>
      <c r="B1349">
        <v>7667</v>
      </c>
      <c r="C1349">
        <v>395243.81</v>
      </c>
      <c r="D1349">
        <v>7407889.6600000001</v>
      </c>
      <c r="E1349">
        <v>2</v>
      </c>
      <c r="F1349">
        <v>757.46</v>
      </c>
      <c r="G1349">
        <v>759.57187199999998</v>
      </c>
      <c r="H1349">
        <v>1</v>
      </c>
      <c r="I1349">
        <v>1</v>
      </c>
      <c r="J1349">
        <v>-2.111872</v>
      </c>
      <c r="K1349">
        <f t="shared" si="76"/>
        <v>2.111872</v>
      </c>
      <c r="L1349">
        <f t="shared" si="77"/>
        <v>4.4600033443839999</v>
      </c>
      <c r="M1349">
        <f t="shared" si="78"/>
        <v>4.4600033443839999</v>
      </c>
    </row>
    <row r="1350" spans="1:13" x14ac:dyDescent="0.25">
      <c r="A1350" t="s">
        <v>68</v>
      </c>
      <c r="B1350">
        <v>7671</v>
      </c>
      <c r="C1350">
        <v>395243.81</v>
      </c>
      <c r="D1350">
        <v>7407889.6600000001</v>
      </c>
      <c r="E1350">
        <v>2</v>
      </c>
      <c r="F1350">
        <v>755.96</v>
      </c>
      <c r="G1350">
        <v>759.57401800000002</v>
      </c>
      <c r="H1350">
        <v>1</v>
      </c>
      <c r="I1350">
        <v>1</v>
      </c>
      <c r="J1350">
        <v>-3.6140180000000002</v>
      </c>
      <c r="K1350">
        <f t="shared" si="76"/>
        <v>3.6140180000000002</v>
      </c>
      <c r="L1350">
        <f t="shared" si="77"/>
        <v>13.061126104324002</v>
      </c>
      <c r="M1350">
        <f t="shared" si="78"/>
        <v>13.061126104324002</v>
      </c>
    </row>
    <row r="1351" spans="1:13" x14ac:dyDescent="0.25">
      <c r="A1351" t="s">
        <v>68</v>
      </c>
      <c r="B1351">
        <v>7708</v>
      </c>
      <c r="C1351">
        <v>395243.81</v>
      </c>
      <c r="D1351">
        <v>7407889.6600000001</v>
      </c>
      <c r="E1351">
        <v>2</v>
      </c>
      <c r="F1351">
        <v>756.56</v>
      </c>
      <c r="G1351">
        <v>759.59409100000005</v>
      </c>
      <c r="H1351">
        <v>1</v>
      </c>
      <c r="I1351">
        <v>1</v>
      </c>
      <c r="J1351">
        <v>-3.0340910000000001</v>
      </c>
      <c r="K1351">
        <f t="shared" si="76"/>
        <v>3.0340910000000001</v>
      </c>
      <c r="L1351">
        <f t="shared" si="77"/>
        <v>9.2057081962809999</v>
      </c>
      <c r="M1351">
        <f t="shared" si="78"/>
        <v>9.2057081962809999</v>
      </c>
    </row>
    <row r="1352" spans="1:13" x14ac:dyDescent="0.25">
      <c r="A1352" t="s">
        <v>68</v>
      </c>
      <c r="B1352">
        <v>7758</v>
      </c>
      <c r="C1352">
        <v>395243.81</v>
      </c>
      <c r="D1352">
        <v>7407889.6600000001</v>
      </c>
      <c r="E1352">
        <v>2</v>
      </c>
      <c r="F1352">
        <v>754.56</v>
      </c>
      <c r="G1352">
        <v>759.62160100000006</v>
      </c>
      <c r="H1352">
        <v>1</v>
      </c>
      <c r="I1352">
        <v>1</v>
      </c>
      <c r="J1352">
        <v>-5.0616009999999996</v>
      </c>
      <c r="K1352">
        <f t="shared" si="76"/>
        <v>5.0616009999999996</v>
      </c>
      <c r="L1352">
        <f t="shared" si="77"/>
        <v>25.619804683200996</v>
      </c>
      <c r="M1352">
        <f t="shared" si="78"/>
        <v>25.619804683200996</v>
      </c>
    </row>
    <row r="1353" spans="1:13" x14ac:dyDescent="0.25">
      <c r="A1353" t="s">
        <v>68</v>
      </c>
      <c r="B1353">
        <v>7786</v>
      </c>
      <c r="C1353">
        <v>395243.81</v>
      </c>
      <c r="D1353">
        <v>7407889.6600000001</v>
      </c>
      <c r="E1353">
        <v>2</v>
      </c>
      <c r="F1353">
        <v>757.46</v>
      </c>
      <c r="G1353">
        <v>759.63721199999998</v>
      </c>
      <c r="H1353">
        <v>1</v>
      </c>
      <c r="I1353">
        <v>1</v>
      </c>
      <c r="J1353">
        <v>-2.1772119999999999</v>
      </c>
      <c r="K1353">
        <f t="shared" si="76"/>
        <v>2.1772119999999999</v>
      </c>
      <c r="L1353">
        <f t="shared" si="77"/>
        <v>4.740252092944</v>
      </c>
      <c r="M1353">
        <f t="shared" si="78"/>
        <v>4.740252092944</v>
      </c>
    </row>
    <row r="1354" spans="1:13" x14ac:dyDescent="0.25">
      <c r="A1354" t="s">
        <v>68</v>
      </c>
      <c r="B1354">
        <v>7821</v>
      </c>
      <c r="C1354">
        <v>395243.81</v>
      </c>
      <c r="D1354">
        <v>7407889.6600000001</v>
      </c>
      <c r="E1354">
        <v>2</v>
      </c>
      <c r="F1354">
        <v>756.56</v>
      </c>
      <c r="G1354">
        <v>759.65693299999998</v>
      </c>
      <c r="H1354">
        <v>1</v>
      </c>
      <c r="I1354">
        <v>1</v>
      </c>
      <c r="J1354">
        <v>-3.0969329999999999</v>
      </c>
      <c r="K1354">
        <f t="shared" si="76"/>
        <v>3.0969329999999999</v>
      </c>
      <c r="L1354">
        <f t="shared" si="77"/>
        <v>9.5909940064889998</v>
      </c>
      <c r="M1354">
        <f t="shared" si="78"/>
        <v>9.5909940064889998</v>
      </c>
    </row>
    <row r="1355" spans="1:13" x14ac:dyDescent="0.25">
      <c r="A1355" t="s">
        <v>68</v>
      </c>
      <c r="B1355">
        <v>7852</v>
      </c>
      <c r="C1355">
        <v>395243.81</v>
      </c>
      <c r="D1355">
        <v>7407889.6600000001</v>
      </c>
      <c r="E1355">
        <v>2</v>
      </c>
      <c r="F1355">
        <v>758.92</v>
      </c>
      <c r="G1355">
        <v>759.67458299999998</v>
      </c>
      <c r="H1355">
        <v>1</v>
      </c>
      <c r="I1355">
        <v>1</v>
      </c>
      <c r="J1355">
        <v>-0.754583</v>
      </c>
      <c r="K1355">
        <f t="shared" si="76"/>
        <v>0.754583</v>
      </c>
      <c r="L1355">
        <f t="shared" si="77"/>
        <v>0.56939550388899995</v>
      </c>
      <c r="M1355">
        <f t="shared" si="78"/>
        <v>0.56939550388899995</v>
      </c>
    </row>
    <row r="1356" spans="1:13" x14ac:dyDescent="0.25">
      <c r="A1356" t="s">
        <v>68</v>
      </c>
      <c r="B1356">
        <v>7866</v>
      </c>
      <c r="C1356">
        <v>395243.81</v>
      </c>
      <c r="D1356">
        <v>7407889.6600000001</v>
      </c>
      <c r="E1356">
        <v>2</v>
      </c>
      <c r="F1356">
        <v>756.72</v>
      </c>
      <c r="G1356">
        <v>759.68264899999997</v>
      </c>
      <c r="H1356">
        <v>1</v>
      </c>
      <c r="I1356">
        <v>1</v>
      </c>
      <c r="J1356">
        <v>-2.9626489999999999</v>
      </c>
      <c r="K1356">
        <f t="shared" si="76"/>
        <v>2.9626489999999999</v>
      </c>
      <c r="L1356">
        <f t="shared" si="77"/>
        <v>8.7772890972009989</v>
      </c>
      <c r="M1356">
        <f t="shared" si="78"/>
        <v>8.7772890972009989</v>
      </c>
    </row>
    <row r="1357" spans="1:13" x14ac:dyDescent="0.25">
      <c r="A1357" t="s">
        <v>68</v>
      </c>
      <c r="B1357">
        <v>7887</v>
      </c>
      <c r="C1357">
        <v>395243.81</v>
      </c>
      <c r="D1357">
        <v>7407889.6600000001</v>
      </c>
      <c r="E1357">
        <v>2</v>
      </c>
      <c r="F1357">
        <v>756.48</v>
      </c>
      <c r="G1357">
        <v>759.69476399999996</v>
      </c>
      <c r="H1357">
        <v>1</v>
      </c>
      <c r="I1357">
        <v>1</v>
      </c>
      <c r="J1357">
        <v>-3.2147640000000002</v>
      </c>
      <c r="K1357">
        <f t="shared" si="76"/>
        <v>3.2147640000000002</v>
      </c>
      <c r="L1357">
        <f t="shared" si="77"/>
        <v>10.334707575696001</v>
      </c>
      <c r="M1357">
        <f t="shared" si="78"/>
        <v>10.334707575696001</v>
      </c>
    </row>
    <row r="1358" spans="1:13" x14ac:dyDescent="0.25">
      <c r="A1358" t="s">
        <v>68</v>
      </c>
      <c r="B1358">
        <v>7927</v>
      </c>
      <c r="C1358">
        <v>395243.81</v>
      </c>
      <c r="D1358">
        <v>7407889.6600000001</v>
      </c>
      <c r="E1358">
        <v>2</v>
      </c>
      <c r="F1358">
        <v>758.86</v>
      </c>
      <c r="G1358">
        <v>759.71805300000005</v>
      </c>
      <c r="H1358">
        <v>1</v>
      </c>
      <c r="I1358">
        <v>1</v>
      </c>
      <c r="J1358">
        <v>-0.85805299999999995</v>
      </c>
      <c r="K1358">
        <f t="shared" si="76"/>
        <v>0.85805299999999995</v>
      </c>
      <c r="L1358">
        <f t="shared" si="77"/>
        <v>0.73625495080899994</v>
      </c>
      <c r="M1358">
        <f t="shared" si="78"/>
        <v>0.73625495080899994</v>
      </c>
    </row>
    <row r="1359" spans="1:13" x14ac:dyDescent="0.25">
      <c r="A1359" t="s">
        <v>68</v>
      </c>
      <c r="B1359">
        <v>7956</v>
      </c>
      <c r="C1359">
        <v>395243.81</v>
      </c>
      <c r="D1359">
        <v>7407889.6600000001</v>
      </c>
      <c r="E1359">
        <v>2</v>
      </c>
      <c r="F1359">
        <v>760.31</v>
      </c>
      <c r="G1359">
        <v>759.73511499999995</v>
      </c>
      <c r="H1359">
        <v>1</v>
      </c>
      <c r="I1359">
        <v>1</v>
      </c>
      <c r="J1359">
        <v>0.57488499999999998</v>
      </c>
      <c r="K1359">
        <f t="shared" si="76"/>
        <v>0.57488499999999998</v>
      </c>
      <c r="L1359">
        <f t="shared" si="77"/>
        <v>0.33049276322499999</v>
      </c>
      <c r="M1359">
        <f t="shared" si="78"/>
        <v>0.33049276322499999</v>
      </c>
    </row>
    <row r="1360" spans="1:13" x14ac:dyDescent="0.25">
      <c r="A1360" t="s">
        <v>68</v>
      </c>
      <c r="B1360">
        <v>7983</v>
      </c>
      <c r="C1360">
        <v>395243.81</v>
      </c>
      <c r="D1360">
        <v>7407889.6600000001</v>
      </c>
      <c r="E1360">
        <v>2</v>
      </c>
      <c r="F1360">
        <v>757.96</v>
      </c>
      <c r="G1360">
        <v>759.75111600000002</v>
      </c>
      <c r="H1360">
        <v>1</v>
      </c>
      <c r="I1360">
        <v>1</v>
      </c>
      <c r="J1360">
        <v>-1.7911159999999999</v>
      </c>
      <c r="K1360">
        <f t="shared" si="76"/>
        <v>1.7911159999999999</v>
      </c>
      <c r="L1360">
        <f t="shared" si="77"/>
        <v>3.2080965254559999</v>
      </c>
      <c r="M1360">
        <f t="shared" si="78"/>
        <v>3.2080965254559999</v>
      </c>
    </row>
    <row r="1361" spans="1:13" x14ac:dyDescent="0.25">
      <c r="A1361" t="s">
        <v>68</v>
      </c>
      <c r="B1361">
        <v>8012</v>
      </c>
      <c r="C1361">
        <v>395243.81</v>
      </c>
      <c r="D1361">
        <v>7407889.6600000001</v>
      </c>
      <c r="E1361">
        <v>2</v>
      </c>
      <c r="F1361">
        <v>760.06</v>
      </c>
      <c r="G1361">
        <v>759.76845700000001</v>
      </c>
      <c r="H1361">
        <v>1</v>
      </c>
      <c r="I1361">
        <v>1</v>
      </c>
      <c r="J1361">
        <v>0.291543</v>
      </c>
      <c r="K1361">
        <f t="shared" si="76"/>
        <v>0.291543</v>
      </c>
      <c r="L1361">
        <f t="shared" si="77"/>
        <v>8.4997320848999997E-2</v>
      </c>
      <c r="M1361">
        <f t="shared" si="78"/>
        <v>8.4997320848999997E-2</v>
      </c>
    </row>
    <row r="1362" spans="1:13" x14ac:dyDescent="0.25">
      <c r="A1362" t="s">
        <v>68</v>
      </c>
      <c r="B1362">
        <v>8039</v>
      </c>
      <c r="C1362">
        <v>395243.81</v>
      </c>
      <c r="D1362">
        <v>7407889.6600000001</v>
      </c>
      <c r="E1362">
        <v>2</v>
      </c>
      <c r="F1362">
        <v>757.06</v>
      </c>
      <c r="G1362">
        <v>759.784716</v>
      </c>
      <c r="H1362">
        <v>1</v>
      </c>
      <c r="I1362">
        <v>1</v>
      </c>
      <c r="J1362">
        <v>-2.7247159999999999</v>
      </c>
      <c r="K1362">
        <f t="shared" si="76"/>
        <v>2.7247159999999999</v>
      </c>
      <c r="L1362">
        <f t="shared" si="77"/>
        <v>7.4240772806559994</v>
      </c>
      <c r="M1362">
        <f t="shared" si="78"/>
        <v>7.4240772806559994</v>
      </c>
    </row>
    <row r="1363" spans="1:13" x14ac:dyDescent="0.25">
      <c r="A1363" t="s">
        <v>68</v>
      </c>
      <c r="B1363">
        <v>8077</v>
      </c>
      <c r="C1363">
        <v>395243.81</v>
      </c>
      <c r="D1363">
        <v>7407889.6600000001</v>
      </c>
      <c r="E1363">
        <v>2</v>
      </c>
      <c r="F1363">
        <v>757.26</v>
      </c>
      <c r="G1363">
        <v>759.80778999999995</v>
      </c>
      <c r="H1363">
        <v>1</v>
      </c>
      <c r="I1363">
        <v>1</v>
      </c>
      <c r="J1363">
        <v>-2.54779</v>
      </c>
      <c r="K1363">
        <f t="shared" si="76"/>
        <v>2.54779</v>
      </c>
      <c r="L1363">
        <f t="shared" si="77"/>
        <v>6.4912338840999997</v>
      </c>
      <c r="M1363">
        <f t="shared" si="78"/>
        <v>6.4912338840999997</v>
      </c>
    </row>
    <row r="1364" spans="1:13" x14ac:dyDescent="0.25">
      <c r="A1364" t="s">
        <v>68</v>
      </c>
      <c r="B1364">
        <v>8104</v>
      </c>
      <c r="C1364">
        <v>395243.81</v>
      </c>
      <c r="D1364">
        <v>7407889.6600000001</v>
      </c>
      <c r="E1364">
        <v>2</v>
      </c>
      <c r="F1364">
        <v>756.98</v>
      </c>
      <c r="G1364">
        <v>759.82433600000002</v>
      </c>
      <c r="H1364">
        <v>1</v>
      </c>
      <c r="I1364">
        <v>1</v>
      </c>
      <c r="J1364">
        <v>-2.8443360000000002</v>
      </c>
      <c r="K1364">
        <f t="shared" si="76"/>
        <v>2.8443360000000002</v>
      </c>
      <c r="L1364">
        <f t="shared" si="77"/>
        <v>8.0902472808960013</v>
      </c>
      <c r="M1364">
        <f t="shared" si="78"/>
        <v>8.0902472808960013</v>
      </c>
    </row>
    <row r="1365" spans="1:13" x14ac:dyDescent="0.25">
      <c r="A1365" t="s">
        <v>68</v>
      </c>
      <c r="B1365">
        <v>8136</v>
      </c>
      <c r="C1365">
        <v>395243.81</v>
      </c>
      <c r="D1365">
        <v>7407889.6600000001</v>
      </c>
      <c r="E1365">
        <v>2</v>
      </c>
      <c r="F1365">
        <v>757.06</v>
      </c>
      <c r="G1365">
        <v>759.84408099999996</v>
      </c>
      <c r="H1365">
        <v>1</v>
      </c>
      <c r="I1365">
        <v>1</v>
      </c>
      <c r="J1365">
        <v>-2.784081</v>
      </c>
      <c r="K1365">
        <f t="shared" si="76"/>
        <v>2.784081</v>
      </c>
      <c r="L1365">
        <f t="shared" si="77"/>
        <v>7.7511070145610006</v>
      </c>
      <c r="M1365">
        <f t="shared" si="78"/>
        <v>7.7511070145610006</v>
      </c>
    </row>
    <row r="1366" spans="1:13" x14ac:dyDescent="0.25">
      <c r="A1366" t="s">
        <v>68</v>
      </c>
      <c r="B1366">
        <v>8160</v>
      </c>
      <c r="C1366">
        <v>395243.81</v>
      </c>
      <c r="D1366">
        <v>7407889.6600000001</v>
      </c>
      <c r="E1366">
        <v>2</v>
      </c>
      <c r="F1366">
        <v>760.65</v>
      </c>
      <c r="G1366">
        <v>759.85898899999995</v>
      </c>
      <c r="H1366">
        <v>1</v>
      </c>
      <c r="I1366">
        <v>1</v>
      </c>
      <c r="J1366">
        <v>0.79101100000000002</v>
      </c>
      <c r="K1366">
        <f t="shared" si="76"/>
        <v>0.79101100000000002</v>
      </c>
      <c r="L1366">
        <f t="shared" si="77"/>
        <v>0.62569840212100003</v>
      </c>
      <c r="M1366">
        <f t="shared" si="78"/>
        <v>0.62569840212100003</v>
      </c>
    </row>
    <row r="1367" spans="1:13" x14ac:dyDescent="0.25">
      <c r="A1367" t="s">
        <v>68</v>
      </c>
      <c r="B1367">
        <v>8196</v>
      </c>
      <c r="C1367">
        <v>395243.81</v>
      </c>
      <c r="D1367">
        <v>7407889.6600000001</v>
      </c>
      <c r="E1367">
        <v>2</v>
      </c>
      <c r="F1367">
        <v>759.77</v>
      </c>
      <c r="G1367">
        <v>759.88153199999999</v>
      </c>
      <c r="H1367">
        <v>1</v>
      </c>
      <c r="I1367">
        <v>1</v>
      </c>
      <c r="J1367">
        <v>-0.11153200000000001</v>
      </c>
      <c r="K1367">
        <f t="shared" si="76"/>
        <v>0.11153200000000001</v>
      </c>
      <c r="L1367">
        <f t="shared" si="77"/>
        <v>1.2439387024000001E-2</v>
      </c>
      <c r="M1367">
        <f t="shared" si="78"/>
        <v>1.2439387024000001E-2</v>
      </c>
    </row>
    <row r="1368" spans="1:13" x14ac:dyDescent="0.25">
      <c r="A1368" t="s">
        <v>68</v>
      </c>
      <c r="B1368">
        <v>8244</v>
      </c>
      <c r="C1368">
        <v>395243.81</v>
      </c>
      <c r="D1368">
        <v>7407889.6600000001</v>
      </c>
      <c r="E1368">
        <v>2</v>
      </c>
      <c r="F1368">
        <v>757.58</v>
      </c>
      <c r="G1368">
        <v>759.91184599999997</v>
      </c>
      <c r="H1368">
        <v>1</v>
      </c>
      <c r="I1368">
        <v>1</v>
      </c>
      <c r="J1368">
        <v>-2.3318460000000001</v>
      </c>
      <c r="K1368">
        <f t="shared" si="76"/>
        <v>2.3318460000000001</v>
      </c>
      <c r="L1368">
        <f t="shared" si="77"/>
        <v>5.4375057677160008</v>
      </c>
      <c r="M1368">
        <f t="shared" si="78"/>
        <v>5.4375057677160008</v>
      </c>
    </row>
    <row r="1369" spans="1:13" x14ac:dyDescent="0.25">
      <c r="A1369" t="s">
        <v>68</v>
      </c>
      <c r="B1369">
        <v>8252</v>
      </c>
      <c r="C1369">
        <v>395243.81</v>
      </c>
      <c r="D1369">
        <v>7407889.6600000001</v>
      </c>
      <c r="E1369">
        <v>2</v>
      </c>
      <c r="F1369">
        <v>758.07</v>
      </c>
      <c r="G1369">
        <v>759.91692999999998</v>
      </c>
      <c r="H1369">
        <v>1</v>
      </c>
      <c r="I1369">
        <v>1</v>
      </c>
      <c r="J1369">
        <v>-1.84693</v>
      </c>
      <c r="K1369">
        <f t="shared" si="76"/>
        <v>1.84693</v>
      </c>
      <c r="L1369">
        <f t="shared" si="77"/>
        <v>3.4111504248999998</v>
      </c>
      <c r="M1369">
        <f t="shared" si="78"/>
        <v>3.4111504248999998</v>
      </c>
    </row>
    <row r="1370" spans="1:13" x14ac:dyDescent="0.25">
      <c r="A1370" t="s">
        <v>68</v>
      </c>
      <c r="B1370">
        <v>8304</v>
      </c>
      <c r="C1370">
        <v>395243.81</v>
      </c>
      <c r="D1370">
        <v>7407889.6600000001</v>
      </c>
      <c r="E1370">
        <v>2</v>
      </c>
      <c r="F1370">
        <v>757.46</v>
      </c>
      <c r="G1370">
        <v>759.95018800000003</v>
      </c>
      <c r="H1370">
        <v>1</v>
      </c>
      <c r="I1370">
        <v>1</v>
      </c>
      <c r="J1370">
        <v>-2.4901879999999998</v>
      </c>
      <c r="K1370">
        <f t="shared" si="76"/>
        <v>2.4901879999999998</v>
      </c>
      <c r="L1370">
        <f t="shared" si="77"/>
        <v>6.2010362753439994</v>
      </c>
      <c r="M1370">
        <f t="shared" si="78"/>
        <v>6.2010362753439994</v>
      </c>
    </row>
    <row r="1371" spans="1:13" x14ac:dyDescent="0.25">
      <c r="A1371" t="s">
        <v>68</v>
      </c>
      <c r="B1371">
        <v>8326</v>
      </c>
      <c r="C1371">
        <v>395243.81</v>
      </c>
      <c r="D1371">
        <v>7407889.6600000001</v>
      </c>
      <c r="E1371">
        <v>2</v>
      </c>
      <c r="F1371">
        <v>757.36</v>
      </c>
      <c r="G1371">
        <v>759.96436800000004</v>
      </c>
      <c r="H1371">
        <v>1</v>
      </c>
      <c r="I1371">
        <v>1</v>
      </c>
      <c r="J1371">
        <v>-2.604368</v>
      </c>
      <c r="K1371">
        <f t="shared" si="76"/>
        <v>2.604368</v>
      </c>
      <c r="L1371">
        <f t="shared" si="77"/>
        <v>6.7827326794239999</v>
      </c>
      <c r="M1371">
        <f t="shared" si="78"/>
        <v>6.7827326794239999</v>
      </c>
    </row>
    <row r="1372" spans="1:13" x14ac:dyDescent="0.25">
      <c r="A1372" t="s">
        <v>68</v>
      </c>
      <c r="B1372">
        <v>8354</v>
      </c>
      <c r="C1372">
        <v>395243.81</v>
      </c>
      <c r="D1372">
        <v>7407889.6600000001</v>
      </c>
      <c r="E1372">
        <v>2</v>
      </c>
      <c r="F1372">
        <v>757.56</v>
      </c>
      <c r="G1372">
        <v>759.98249899999996</v>
      </c>
      <c r="H1372">
        <v>1</v>
      </c>
      <c r="I1372">
        <v>1</v>
      </c>
      <c r="J1372">
        <v>-2.4224990000000002</v>
      </c>
      <c r="K1372">
        <f t="shared" si="76"/>
        <v>2.4224990000000002</v>
      </c>
      <c r="L1372">
        <f t="shared" si="77"/>
        <v>5.8685014050010009</v>
      </c>
      <c r="M1372">
        <f t="shared" si="78"/>
        <v>5.8685014050010009</v>
      </c>
    </row>
    <row r="1373" spans="1:13" x14ac:dyDescent="0.25">
      <c r="A1373" t="s">
        <v>68</v>
      </c>
      <c r="B1373">
        <v>8374</v>
      </c>
      <c r="C1373">
        <v>395243.81</v>
      </c>
      <c r="D1373">
        <v>7407889.6600000001</v>
      </c>
      <c r="E1373">
        <v>2</v>
      </c>
      <c r="F1373">
        <v>757.56</v>
      </c>
      <c r="G1373">
        <v>759.99550499999998</v>
      </c>
      <c r="H1373">
        <v>1</v>
      </c>
      <c r="I1373">
        <v>1</v>
      </c>
      <c r="J1373">
        <v>-2.435505</v>
      </c>
      <c r="K1373">
        <f t="shared" si="76"/>
        <v>2.435505</v>
      </c>
      <c r="L1373">
        <f t="shared" si="77"/>
        <v>5.9316846050250005</v>
      </c>
      <c r="M1373">
        <f t="shared" si="78"/>
        <v>5.9316846050250005</v>
      </c>
    </row>
    <row r="1374" spans="1:13" x14ac:dyDescent="0.25">
      <c r="A1374" t="s">
        <v>68</v>
      </c>
      <c r="B1374">
        <v>8409</v>
      </c>
      <c r="C1374">
        <v>395243.81</v>
      </c>
      <c r="D1374">
        <v>7407889.6600000001</v>
      </c>
      <c r="E1374">
        <v>2</v>
      </c>
      <c r="F1374">
        <v>757.46</v>
      </c>
      <c r="G1374">
        <v>760.018371</v>
      </c>
      <c r="H1374">
        <v>1</v>
      </c>
      <c r="I1374">
        <v>1</v>
      </c>
      <c r="J1374">
        <v>-2.5583710000000002</v>
      </c>
      <c r="K1374">
        <f t="shared" si="76"/>
        <v>2.5583710000000002</v>
      </c>
      <c r="L1374">
        <f t="shared" si="77"/>
        <v>6.5452621736410013</v>
      </c>
      <c r="M1374">
        <f t="shared" si="78"/>
        <v>6.5452621736410013</v>
      </c>
    </row>
    <row r="1375" spans="1:13" x14ac:dyDescent="0.25">
      <c r="A1375" t="s">
        <v>68</v>
      </c>
      <c r="B1375">
        <v>8439</v>
      </c>
      <c r="C1375">
        <v>395243.81</v>
      </c>
      <c r="D1375">
        <v>7407889.6600000001</v>
      </c>
      <c r="E1375">
        <v>2</v>
      </c>
      <c r="F1375">
        <v>757.66</v>
      </c>
      <c r="G1375">
        <v>760.03806099999997</v>
      </c>
      <c r="H1375">
        <v>1</v>
      </c>
      <c r="I1375">
        <v>1</v>
      </c>
      <c r="J1375">
        <v>-2.3780610000000002</v>
      </c>
      <c r="K1375">
        <f t="shared" si="76"/>
        <v>2.3780610000000002</v>
      </c>
      <c r="L1375">
        <f t="shared" si="77"/>
        <v>5.6551741197210008</v>
      </c>
      <c r="M1375">
        <f t="shared" si="78"/>
        <v>5.6551741197210008</v>
      </c>
    </row>
    <row r="1376" spans="1:13" x14ac:dyDescent="0.25">
      <c r="A1376" t="s">
        <v>68</v>
      </c>
      <c r="B1376">
        <v>8473</v>
      </c>
      <c r="C1376">
        <v>395243.81</v>
      </c>
      <c r="D1376">
        <v>7407889.6600000001</v>
      </c>
      <c r="E1376">
        <v>2</v>
      </c>
      <c r="F1376">
        <v>757.76</v>
      </c>
      <c r="G1376">
        <v>760.06051000000002</v>
      </c>
      <c r="H1376">
        <v>1</v>
      </c>
      <c r="I1376">
        <v>1</v>
      </c>
      <c r="J1376">
        <v>-2.3005100000000001</v>
      </c>
      <c r="K1376">
        <f t="shared" si="76"/>
        <v>2.3005100000000001</v>
      </c>
      <c r="L1376">
        <f t="shared" si="77"/>
        <v>5.2923462601000004</v>
      </c>
      <c r="M1376">
        <f t="shared" si="78"/>
        <v>5.2923462601000004</v>
      </c>
    </row>
    <row r="1377" spans="1:13" x14ac:dyDescent="0.25">
      <c r="A1377" t="s">
        <v>68</v>
      </c>
      <c r="B1377">
        <v>8508</v>
      </c>
      <c r="C1377">
        <v>395243.81</v>
      </c>
      <c r="D1377">
        <v>7407889.6600000001</v>
      </c>
      <c r="E1377">
        <v>2</v>
      </c>
      <c r="F1377">
        <v>757.76</v>
      </c>
      <c r="G1377">
        <v>760.08374700000002</v>
      </c>
      <c r="H1377">
        <v>1</v>
      </c>
      <c r="I1377">
        <v>1</v>
      </c>
      <c r="J1377">
        <v>-2.323747</v>
      </c>
      <c r="K1377">
        <f t="shared" si="76"/>
        <v>2.323747</v>
      </c>
      <c r="L1377">
        <f t="shared" si="77"/>
        <v>5.399800120009</v>
      </c>
      <c r="M1377">
        <f t="shared" si="78"/>
        <v>5.399800120009</v>
      </c>
    </row>
    <row r="1378" spans="1:13" x14ac:dyDescent="0.25">
      <c r="A1378" t="s">
        <v>68</v>
      </c>
      <c r="B1378">
        <v>8536</v>
      </c>
      <c r="C1378">
        <v>395243.81</v>
      </c>
      <c r="D1378">
        <v>7407889.6600000001</v>
      </c>
      <c r="E1378">
        <v>2</v>
      </c>
      <c r="F1378">
        <v>757.86</v>
      </c>
      <c r="G1378">
        <v>760.10242300000004</v>
      </c>
      <c r="H1378">
        <v>1</v>
      </c>
      <c r="I1378">
        <v>1</v>
      </c>
      <c r="J1378">
        <v>-2.2424230000000001</v>
      </c>
      <c r="K1378">
        <f t="shared" si="76"/>
        <v>2.2424230000000001</v>
      </c>
      <c r="L1378">
        <f t="shared" si="77"/>
        <v>5.0284609109290006</v>
      </c>
      <c r="M1378">
        <f t="shared" si="78"/>
        <v>5.0284609109290006</v>
      </c>
    </row>
    <row r="1379" spans="1:13" x14ac:dyDescent="0.25">
      <c r="A1379" t="s">
        <v>68</v>
      </c>
      <c r="B1379">
        <v>8571</v>
      </c>
      <c r="C1379">
        <v>395243.81</v>
      </c>
      <c r="D1379">
        <v>7407889.6600000001</v>
      </c>
      <c r="E1379">
        <v>2</v>
      </c>
      <c r="F1379">
        <v>757.96</v>
      </c>
      <c r="G1379">
        <v>760.125856</v>
      </c>
      <c r="H1379">
        <v>1</v>
      </c>
      <c r="I1379">
        <v>1</v>
      </c>
      <c r="J1379">
        <v>-2.1658559999999998</v>
      </c>
      <c r="K1379">
        <f t="shared" si="76"/>
        <v>2.1658559999999998</v>
      </c>
      <c r="L1379">
        <f t="shared" si="77"/>
        <v>4.6909322127359987</v>
      </c>
      <c r="M1379">
        <f t="shared" si="78"/>
        <v>4.6909322127359987</v>
      </c>
    </row>
    <row r="1380" spans="1:13" x14ac:dyDescent="0.25">
      <c r="A1380" t="s">
        <v>68</v>
      </c>
      <c r="B1380">
        <v>8606</v>
      </c>
      <c r="C1380">
        <v>395243.81</v>
      </c>
      <c r="D1380">
        <v>7407889.6600000001</v>
      </c>
      <c r="E1380">
        <v>2</v>
      </c>
      <c r="F1380">
        <v>758.06</v>
      </c>
      <c r="G1380">
        <v>760.14938400000005</v>
      </c>
      <c r="H1380">
        <v>1</v>
      </c>
      <c r="I1380">
        <v>1</v>
      </c>
      <c r="J1380">
        <v>-2.0893839999999999</v>
      </c>
      <c r="K1380">
        <f t="shared" si="76"/>
        <v>2.0893839999999999</v>
      </c>
      <c r="L1380">
        <f t="shared" si="77"/>
        <v>4.365525499456</v>
      </c>
      <c r="M1380">
        <f t="shared" si="78"/>
        <v>4.365525499456</v>
      </c>
    </row>
    <row r="1381" spans="1:13" x14ac:dyDescent="0.25">
      <c r="A1381" t="s">
        <v>68</v>
      </c>
      <c r="B1381">
        <v>8621</v>
      </c>
      <c r="C1381">
        <v>395243.81</v>
      </c>
      <c r="D1381">
        <v>7407889.6600000001</v>
      </c>
      <c r="E1381">
        <v>2</v>
      </c>
      <c r="F1381">
        <v>758.16</v>
      </c>
      <c r="G1381">
        <v>760.15950199999997</v>
      </c>
      <c r="H1381">
        <v>1</v>
      </c>
      <c r="I1381">
        <v>1</v>
      </c>
      <c r="J1381">
        <v>-1.9995019999999999</v>
      </c>
      <c r="K1381">
        <f t="shared" si="76"/>
        <v>1.9995019999999999</v>
      </c>
      <c r="L1381">
        <f t="shared" si="77"/>
        <v>3.9980082480039996</v>
      </c>
      <c r="M1381">
        <f t="shared" si="78"/>
        <v>3.9980082480039996</v>
      </c>
    </row>
    <row r="1382" spans="1:13" x14ac:dyDescent="0.25">
      <c r="A1382" t="s">
        <v>68</v>
      </c>
      <c r="B1382">
        <v>8650</v>
      </c>
      <c r="C1382">
        <v>395243.81</v>
      </c>
      <c r="D1382">
        <v>7407889.6600000001</v>
      </c>
      <c r="E1382">
        <v>2</v>
      </c>
      <c r="F1382">
        <v>758.46</v>
      </c>
      <c r="G1382">
        <v>760.17911600000002</v>
      </c>
      <c r="H1382">
        <v>1</v>
      </c>
      <c r="I1382">
        <v>1</v>
      </c>
      <c r="J1382">
        <v>-1.7191160000000001</v>
      </c>
      <c r="K1382">
        <f t="shared" si="76"/>
        <v>1.7191160000000001</v>
      </c>
      <c r="L1382">
        <f t="shared" si="77"/>
        <v>2.9553598214560002</v>
      </c>
      <c r="M1382">
        <f t="shared" si="78"/>
        <v>2.9553598214560002</v>
      </c>
    </row>
    <row r="1383" spans="1:13" x14ac:dyDescent="0.25">
      <c r="A1383" t="s">
        <v>68</v>
      </c>
      <c r="B1383">
        <v>8676</v>
      </c>
      <c r="C1383">
        <v>395243.81</v>
      </c>
      <c r="D1383">
        <v>7407889.6600000001</v>
      </c>
      <c r="E1383">
        <v>2</v>
      </c>
      <c r="F1383">
        <v>758.16</v>
      </c>
      <c r="G1383">
        <v>760.19673999999998</v>
      </c>
      <c r="H1383">
        <v>1</v>
      </c>
      <c r="I1383">
        <v>1</v>
      </c>
      <c r="J1383">
        <v>-2.03674</v>
      </c>
      <c r="K1383">
        <f t="shared" si="76"/>
        <v>2.03674</v>
      </c>
      <c r="L1383">
        <f t="shared" si="77"/>
        <v>4.1483098276000003</v>
      </c>
      <c r="M1383">
        <f t="shared" si="78"/>
        <v>4.1483098276000003</v>
      </c>
    </row>
    <row r="1384" spans="1:13" x14ac:dyDescent="0.25">
      <c r="A1384" t="s">
        <v>68</v>
      </c>
      <c r="B1384">
        <v>8713</v>
      </c>
      <c r="C1384">
        <v>395243.81</v>
      </c>
      <c r="D1384">
        <v>7407889.6600000001</v>
      </c>
      <c r="E1384">
        <v>2</v>
      </c>
      <c r="F1384">
        <v>758.36</v>
      </c>
      <c r="G1384">
        <v>760.22192900000005</v>
      </c>
      <c r="H1384">
        <v>1</v>
      </c>
      <c r="I1384">
        <v>1</v>
      </c>
      <c r="J1384">
        <v>-1.8619289999999999</v>
      </c>
      <c r="K1384">
        <f t="shared" si="76"/>
        <v>1.8619289999999999</v>
      </c>
      <c r="L1384">
        <f t="shared" si="77"/>
        <v>3.4667796010409999</v>
      </c>
      <c r="M1384">
        <f t="shared" si="78"/>
        <v>3.4667796010409999</v>
      </c>
    </row>
    <row r="1385" spans="1:13" x14ac:dyDescent="0.25">
      <c r="A1385" t="s">
        <v>68</v>
      </c>
      <c r="B1385">
        <v>8741</v>
      </c>
      <c r="C1385">
        <v>395243.81</v>
      </c>
      <c r="D1385">
        <v>7407889.6600000001</v>
      </c>
      <c r="E1385">
        <v>2</v>
      </c>
      <c r="F1385">
        <v>758.36</v>
      </c>
      <c r="G1385">
        <v>760.24102900000003</v>
      </c>
      <c r="H1385">
        <v>1</v>
      </c>
      <c r="I1385">
        <v>1</v>
      </c>
      <c r="J1385">
        <v>-1.8810290000000001</v>
      </c>
      <c r="K1385">
        <f t="shared" si="76"/>
        <v>1.8810290000000001</v>
      </c>
      <c r="L1385">
        <f t="shared" si="77"/>
        <v>3.5382700988410001</v>
      </c>
      <c r="M1385">
        <f t="shared" si="78"/>
        <v>3.5382700988410001</v>
      </c>
    </row>
    <row r="1386" spans="1:13" x14ac:dyDescent="0.25">
      <c r="A1386" t="s">
        <v>68</v>
      </c>
      <c r="B1386">
        <v>8768</v>
      </c>
      <c r="C1386">
        <v>395243.81</v>
      </c>
      <c r="D1386">
        <v>7407889.6600000001</v>
      </c>
      <c r="E1386">
        <v>2</v>
      </c>
      <c r="F1386">
        <v>758.16</v>
      </c>
      <c r="G1386">
        <v>760.25949800000001</v>
      </c>
      <c r="H1386">
        <v>1</v>
      </c>
      <c r="I1386">
        <v>1</v>
      </c>
      <c r="J1386">
        <v>-2.0994980000000001</v>
      </c>
      <c r="K1386">
        <f t="shared" si="76"/>
        <v>2.0994980000000001</v>
      </c>
      <c r="L1386">
        <f t="shared" si="77"/>
        <v>4.407891852004</v>
      </c>
      <c r="M1386">
        <f t="shared" si="78"/>
        <v>4.407891852004</v>
      </c>
    </row>
    <row r="1387" spans="1:13" x14ac:dyDescent="0.25">
      <c r="A1387" t="s">
        <v>68</v>
      </c>
      <c r="B1387">
        <v>8802</v>
      </c>
      <c r="C1387">
        <v>395243.81</v>
      </c>
      <c r="D1387">
        <v>7407889.6600000001</v>
      </c>
      <c r="E1387">
        <v>2</v>
      </c>
      <c r="F1387">
        <v>757.56</v>
      </c>
      <c r="G1387">
        <v>760.28281700000002</v>
      </c>
      <c r="H1387">
        <v>1</v>
      </c>
      <c r="I1387">
        <v>1</v>
      </c>
      <c r="J1387">
        <v>-2.722817</v>
      </c>
      <c r="K1387">
        <f t="shared" si="76"/>
        <v>2.722817</v>
      </c>
      <c r="L1387">
        <f t="shared" si="77"/>
        <v>7.4137324154890001</v>
      </c>
      <c r="M1387">
        <f t="shared" si="78"/>
        <v>7.4137324154890001</v>
      </c>
    </row>
    <row r="1388" spans="1:13" x14ac:dyDescent="0.25">
      <c r="A1388" t="s">
        <v>68</v>
      </c>
      <c r="B1388">
        <v>8829</v>
      </c>
      <c r="C1388">
        <v>395243.81</v>
      </c>
      <c r="D1388">
        <v>7407889.6600000001</v>
      </c>
      <c r="E1388">
        <v>2</v>
      </c>
      <c r="F1388">
        <v>755.56</v>
      </c>
      <c r="G1388">
        <v>760.30133999999998</v>
      </c>
      <c r="H1388">
        <v>1</v>
      </c>
      <c r="I1388">
        <v>1</v>
      </c>
      <c r="J1388">
        <v>-4.7413400000000001</v>
      </c>
      <c r="K1388">
        <f t="shared" si="76"/>
        <v>4.7413400000000001</v>
      </c>
      <c r="L1388">
        <f t="shared" si="77"/>
        <v>22.480304995600001</v>
      </c>
      <c r="M1388">
        <f t="shared" si="78"/>
        <v>22.480304995600001</v>
      </c>
    </row>
    <row r="1389" spans="1:13" x14ac:dyDescent="0.25">
      <c r="A1389" t="s">
        <v>68</v>
      </c>
      <c r="B1389">
        <v>8858</v>
      </c>
      <c r="C1389">
        <v>395243.81</v>
      </c>
      <c r="D1389">
        <v>7407889.6600000001</v>
      </c>
      <c r="E1389">
        <v>2</v>
      </c>
      <c r="F1389">
        <v>761.9</v>
      </c>
      <c r="G1389">
        <v>760.32131700000002</v>
      </c>
      <c r="H1389">
        <v>1</v>
      </c>
      <c r="I1389">
        <v>1</v>
      </c>
      <c r="J1389">
        <v>1.5786830000000001</v>
      </c>
      <c r="K1389">
        <f t="shared" si="76"/>
        <v>1.5786830000000001</v>
      </c>
      <c r="L1389">
        <f t="shared" si="77"/>
        <v>2.492240014489</v>
      </c>
      <c r="M1389">
        <f t="shared" si="78"/>
        <v>2.492240014489</v>
      </c>
    </row>
    <row r="1390" spans="1:13" x14ac:dyDescent="0.25">
      <c r="A1390" t="s">
        <v>68</v>
      </c>
      <c r="B1390">
        <v>8892</v>
      </c>
      <c r="C1390">
        <v>395243.81</v>
      </c>
      <c r="D1390">
        <v>7407889.6600000001</v>
      </c>
      <c r="E1390">
        <v>2</v>
      </c>
      <c r="F1390">
        <v>759.26</v>
      </c>
      <c r="G1390">
        <v>760.34471599999995</v>
      </c>
      <c r="H1390">
        <v>1</v>
      </c>
      <c r="I1390">
        <v>1</v>
      </c>
      <c r="J1390">
        <v>-1.084716</v>
      </c>
      <c r="K1390">
        <f t="shared" si="76"/>
        <v>1.084716</v>
      </c>
      <c r="L1390">
        <f t="shared" si="77"/>
        <v>1.176608800656</v>
      </c>
      <c r="M1390">
        <f t="shared" si="78"/>
        <v>1.176608800656</v>
      </c>
    </row>
    <row r="1391" spans="1:13" x14ac:dyDescent="0.25">
      <c r="A1391" t="s">
        <v>68</v>
      </c>
      <c r="B1391">
        <v>8930</v>
      </c>
      <c r="C1391">
        <v>395243.81</v>
      </c>
      <c r="D1391">
        <v>7407889.6600000001</v>
      </c>
      <c r="E1391">
        <v>2</v>
      </c>
      <c r="F1391">
        <v>758.86</v>
      </c>
      <c r="G1391">
        <v>760.37096299999996</v>
      </c>
      <c r="H1391">
        <v>1</v>
      </c>
      <c r="I1391">
        <v>1</v>
      </c>
      <c r="J1391">
        <v>-1.5109630000000001</v>
      </c>
      <c r="K1391">
        <f t="shared" si="76"/>
        <v>1.5109630000000001</v>
      </c>
      <c r="L1391">
        <f t="shared" si="77"/>
        <v>2.2830091873690002</v>
      </c>
      <c r="M1391">
        <f t="shared" si="78"/>
        <v>2.2830091873690002</v>
      </c>
    </row>
    <row r="1392" spans="1:13" x14ac:dyDescent="0.25">
      <c r="A1392" t="s">
        <v>68</v>
      </c>
      <c r="B1392">
        <v>8956</v>
      </c>
      <c r="C1392">
        <v>395243.81</v>
      </c>
      <c r="D1392">
        <v>7407889.6600000001</v>
      </c>
      <c r="E1392">
        <v>2</v>
      </c>
      <c r="F1392">
        <v>758.96</v>
      </c>
      <c r="G1392">
        <v>760.38895200000002</v>
      </c>
      <c r="H1392">
        <v>1</v>
      </c>
      <c r="I1392">
        <v>1</v>
      </c>
      <c r="J1392">
        <v>-1.428952</v>
      </c>
      <c r="K1392">
        <f t="shared" si="76"/>
        <v>1.428952</v>
      </c>
      <c r="L1392">
        <f t="shared" si="77"/>
        <v>2.0419038183040001</v>
      </c>
      <c r="M1392">
        <f t="shared" si="78"/>
        <v>2.0419038183040001</v>
      </c>
    </row>
    <row r="1393" spans="1:13" x14ac:dyDescent="0.25">
      <c r="A1393" t="s">
        <v>68</v>
      </c>
      <c r="B1393">
        <v>8988</v>
      </c>
      <c r="C1393">
        <v>395243.81</v>
      </c>
      <c r="D1393">
        <v>7407889.6600000001</v>
      </c>
      <c r="E1393">
        <v>2</v>
      </c>
      <c r="F1393">
        <v>759.01</v>
      </c>
      <c r="G1393">
        <v>760.41110000000003</v>
      </c>
      <c r="H1393">
        <v>1</v>
      </c>
      <c r="I1393">
        <v>1</v>
      </c>
      <c r="J1393">
        <v>-1.4011</v>
      </c>
      <c r="K1393">
        <f t="shared" si="76"/>
        <v>1.4011</v>
      </c>
      <c r="L1393">
        <f t="shared" si="77"/>
        <v>1.9630812100000001</v>
      </c>
      <c r="M1393">
        <f t="shared" si="78"/>
        <v>1.9630812100000001</v>
      </c>
    </row>
    <row r="1394" spans="1:13" x14ac:dyDescent="0.25">
      <c r="A1394" t="s">
        <v>68</v>
      </c>
      <c r="B1394">
        <v>9021</v>
      </c>
      <c r="C1394">
        <v>395243.81</v>
      </c>
      <c r="D1394">
        <v>7407889.6600000001</v>
      </c>
      <c r="E1394">
        <v>2</v>
      </c>
      <c r="F1394">
        <v>759.1</v>
      </c>
      <c r="G1394">
        <v>760.43396800000005</v>
      </c>
      <c r="H1394">
        <v>1</v>
      </c>
      <c r="I1394">
        <v>1</v>
      </c>
      <c r="J1394">
        <v>-1.333968</v>
      </c>
      <c r="K1394">
        <f t="shared" si="76"/>
        <v>1.333968</v>
      </c>
      <c r="L1394">
        <f t="shared" si="77"/>
        <v>1.7794706250240002</v>
      </c>
      <c r="M1394">
        <f t="shared" si="78"/>
        <v>1.7794706250240002</v>
      </c>
    </row>
    <row r="1395" spans="1:13" x14ac:dyDescent="0.25">
      <c r="A1395" t="s">
        <v>68</v>
      </c>
      <c r="B1395">
        <v>9054</v>
      </c>
      <c r="C1395">
        <v>395243.81</v>
      </c>
      <c r="D1395">
        <v>7407889.6600000001</v>
      </c>
      <c r="E1395">
        <v>2</v>
      </c>
      <c r="F1395">
        <v>759.05</v>
      </c>
      <c r="G1395">
        <v>760.456862</v>
      </c>
      <c r="H1395">
        <v>1</v>
      </c>
      <c r="I1395">
        <v>1</v>
      </c>
      <c r="J1395">
        <v>-1.4068620000000001</v>
      </c>
      <c r="K1395">
        <f t="shared" si="76"/>
        <v>1.4068620000000001</v>
      </c>
      <c r="L1395">
        <f t="shared" si="77"/>
        <v>1.9792606870440002</v>
      </c>
      <c r="M1395">
        <f t="shared" si="78"/>
        <v>1.9792606870440002</v>
      </c>
    </row>
    <row r="1396" spans="1:13" x14ac:dyDescent="0.25">
      <c r="A1396" t="s">
        <v>68</v>
      </c>
      <c r="B1396">
        <v>9083</v>
      </c>
      <c r="C1396">
        <v>395243.81</v>
      </c>
      <c r="D1396">
        <v>7407889.6600000001</v>
      </c>
      <c r="E1396">
        <v>2</v>
      </c>
      <c r="F1396">
        <v>759.34</v>
      </c>
      <c r="G1396">
        <v>760.47700699999996</v>
      </c>
      <c r="H1396">
        <v>1</v>
      </c>
      <c r="I1396">
        <v>1</v>
      </c>
      <c r="J1396">
        <v>-1.1370070000000001</v>
      </c>
      <c r="K1396">
        <f t="shared" si="76"/>
        <v>1.1370070000000001</v>
      </c>
      <c r="L1396">
        <f t="shared" si="77"/>
        <v>1.2927849180490003</v>
      </c>
      <c r="M1396">
        <f t="shared" si="78"/>
        <v>1.2927849180490003</v>
      </c>
    </row>
    <row r="1397" spans="1:13" x14ac:dyDescent="0.25">
      <c r="A1397" t="s">
        <v>68</v>
      </c>
      <c r="B1397">
        <v>9117</v>
      </c>
      <c r="C1397">
        <v>395243.81</v>
      </c>
      <c r="D1397">
        <v>7407889.6600000001</v>
      </c>
      <c r="E1397">
        <v>2</v>
      </c>
      <c r="F1397">
        <v>759.42</v>
      </c>
      <c r="G1397">
        <v>760.50060900000005</v>
      </c>
      <c r="H1397">
        <v>1</v>
      </c>
      <c r="I1397">
        <v>1</v>
      </c>
      <c r="J1397">
        <v>-1.0806089999999999</v>
      </c>
      <c r="K1397">
        <f t="shared" si="76"/>
        <v>1.0806089999999999</v>
      </c>
      <c r="L1397">
        <f t="shared" si="77"/>
        <v>1.167715810881</v>
      </c>
      <c r="M1397">
        <f t="shared" si="78"/>
        <v>1.167715810881</v>
      </c>
    </row>
    <row r="1398" spans="1:13" x14ac:dyDescent="0.25">
      <c r="A1398" t="s">
        <v>68</v>
      </c>
      <c r="B1398">
        <v>9155</v>
      </c>
      <c r="C1398">
        <v>395243.81</v>
      </c>
      <c r="D1398">
        <v>7407889.6600000001</v>
      </c>
      <c r="E1398">
        <v>2</v>
      </c>
      <c r="F1398">
        <v>759.58</v>
      </c>
      <c r="G1398">
        <v>760.52699399999995</v>
      </c>
      <c r="H1398">
        <v>1</v>
      </c>
      <c r="I1398">
        <v>1</v>
      </c>
      <c r="J1398">
        <v>-0.946994</v>
      </c>
      <c r="K1398">
        <f t="shared" si="76"/>
        <v>0.946994</v>
      </c>
      <c r="L1398">
        <f t="shared" si="77"/>
        <v>0.89679763603600005</v>
      </c>
      <c r="M1398">
        <f t="shared" si="78"/>
        <v>0.89679763603600005</v>
      </c>
    </row>
    <row r="1399" spans="1:13" x14ac:dyDescent="0.25">
      <c r="A1399" t="s">
        <v>68</v>
      </c>
      <c r="B1399">
        <v>9179</v>
      </c>
      <c r="C1399">
        <v>395243.81</v>
      </c>
      <c r="D1399">
        <v>7407889.6600000001</v>
      </c>
      <c r="E1399">
        <v>2</v>
      </c>
      <c r="F1399">
        <v>759.7</v>
      </c>
      <c r="G1399">
        <v>760.54366300000004</v>
      </c>
      <c r="H1399">
        <v>1</v>
      </c>
      <c r="I1399">
        <v>1</v>
      </c>
      <c r="J1399">
        <v>-0.84366300000000005</v>
      </c>
      <c r="K1399">
        <f t="shared" si="76"/>
        <v>0.84366300000000005</v>
      </c>
      <c r="L1399">
        <f t="shared" si="77"/>
        <v>0.71176725756900006</v>
      </c>
      <c r="M1399">
        <f t="shared" si="78"/>
        <v>0.71176725756900006</v>
      </c>
    </row>
    <row r="1400" spans="1:13" x14ac:dyDescent="0.25">
      <c r="A1400" t="s">
        <v>68</v>
      </c>
      <c r="B1400">
        <v>9201</v>
      </c>
      <c r="C1400">
        <v>395243.81</v>
      </c>
      <c r="D1400">
        <v>7407889.6600000001</v>
      </c>
      <c r="E1400">
        <v>2</v>
      </c>
      <c r="F1400">
        <v>759.76</v>
      </c>
      <c r="G1400">
        <v>760.55893600000002</v>
      </c>
      <c r="H1400">
        <v>1</v>
      </c>
      <c r="I1400">
        <v>1</v>
      </c>
      <c r="J1400">
        <v>-0.79893599999999998</v>
      </c>
      <c r="K1400">
        <f t="shared" si="76"/>
        <v>0.79893599999999998</v>
      </c>
      <c r="L1400">
        <f t="shared" si="77"/>
        <v>0.63829873209599997</v>
      </c>
      <c r="M1400">
        <f t="shared" si="78"/>
        <v>0.63829873209599997</v>
      </c>
    </row>
    <row r="1401" spans="1:13" x14ac:dyDescent="0.25">
      <c r="A1401" t="s">
        <v>68</v>
      </c>
      <c r="B1401">
        <v>9230</v>
      </c>
      <c r="C1401">
        <v>395243.81</v>
      </c>
      <c r="D1401">
        <v>7407889.6600000001</v>
      </c>
      <c r="E1401">
        <v>2</v>
      </c>
      <c r="F1401">
        <v>759.79</v>
      </c>
      <c r="G1401">
        <v>760.57905800000003</v>
      </c>
      <c r="H1401">
        <v>1</v>
      </c>
      <c r="I1401">
        <v>1</v>
      </c>
      <c r="J1401">
        <v>-0.78905800000000004</v>
      </c>
      <c r="K1401">
        <f t="shared" si="76"/>
        <v>0.78905800000000004</v>
      </c>
      <c r="L1401">
        <f t="shared" si="77"/>
        <v>0.62261252736400008</v>
      </c>
      <c r="M1401">
        <f t="shared" si="78"/>
        <v>0.62261252736400008</v>
      </c>
    </row>
    <row r="1402" spans="1:13" x14ac:dyDescent="0.25">
      <c r="A1402" t="s">
        <v>68</v>
      </c>
      <c r="B1402">
        <v>9280</v>
      </c>
      <c r="C1402">
        <v>395243.81</v>
      </c>
      <c r="D1402">
        <v>7407889.6600000001</v>
      </c>
      <c r="E1402">
        <v>2</v>
      </c>
      <c r="F1402">
        <v>759.96</v>
      </c>
      <c r="G1402">
        <v>760.61370599999998</v>
      </c>
      <c r="H1402">
        <v>1</v>
      </c>
      <c r="I1402">
        <v>1</v>
      </c>
      <c r="J1402">
        <v>-0.65370600000000001</v>
      </c>
      <c r="K1402">
        <f t="shared" si="76"/>
        <v>0.65370600000000001</v>
      </c>
      <c r="L1402">
        <f t="shared" si="77"/>
        <v>0.42733153443600003</v>
      </c>
      <c r="M1402">
        <f t="shared" si="78"/>
        <v>0.42733153443600003</v>
      </c>
    </row>
    <row r="1403" spans="1:13" x14ac:dyDescent="0.25">
      <c r="A1403" t="s">
        <v>68</v>
      </c>
      <c r="B1403">
        <v>9287</v>
      </c>
      <c r="C1403">
        <v>395243.81</v>
      </c>
      <c r="D1403">
        <v>7407889.6600000001</v>
      </c>
      <c r="E1403">
        <v>2</v>
      </c>
      <c r="F1403">
        <v>759.92</v>
      </c>
      <c r="G1403">
        <v>760.61855100000002</v>
      </c>
      <c r="H1403">
        <v>1</v>
      </c>
      <c r="I1403">
        <v>1</v>
      </c>
      <c r="J1403">
        <v>-0.69855100000000003</v>
      </c>
      <c r="K1403">
        <f t="shared" si="76"/>
        <v>0.69855100000000003</v>
      </c>
      <c r="L1403">
        <f t="shared" si="77"/>
        <v>0.48797349960100006</v>
      </c>
      <c r="M1403">
        <f t="shared" si="78"/>
        <v>0.48797349960100006</v>
      </c>
    </row>
    <row r="1404" spans="1:13" x14ac:dyDescent="0.25">
      <c r="A1404" t="s">
        <v>68</v>
      </c>
      <c r="B1404">
        <v>9333</v>
      </c>
      <c r="C1404">
        <v>395243.81</v>
      </c>
      <c r="D1404">
        <v>7407889.6600000001</v>
      </c>
      <c r="E1404">
        <v>2</v>
      </c>
      <c r="F1404">
        <v>760.06</v>
      </c>
      <c r="G1404">
        <v>760.65035999999998</v>
      </c>
      <c r="H1404">
        <v>1</v>
      </c>
      <c r="I1404">
        <v>1</v>
      </c>
      <c r="J1404">
        <v>-0.59036</v>
      </c>
      <c r="K1404">
        <f t="shared" si="76"/>
        <v>0.59036</v>
      </c>
      <c r="L1404">
        <f t="shared" si="77"/>
        <v>0.34852492959999998</v>
      </c>
      <c r="M1404">
        <f t="shared" si="78"/>
        <v>0.34852492959999998</v>
      </c>
    </row>
    <row r="1405" spans="1:13" x14ac:dyDescent="0.25">
      <c r="A1405" t="s">
        <v>68</v>
      </c>
      <c r="B1405">
        <v>9372</v>
      </c>
      <c r="C1405">
        <v>395243.81</v>
      </c>
      <c r="D1405">
        <v>7407889.6600000001</v>
      </c>
      <c r="E1405">
        <v>2</v>
      </c>
      <c r="F1405">
        <v>760.19</v>
      </c>
      <c r="G1405">
        <v>760.67725299999995</v>
      </c>
      <c r="H1405">
        <v>1</v>
      </c>
      <c r="I1405">
        <v>1</v>
      </c>
      <c r="J1405">
        <v>-0.48725299999999999</v>
      </c>
      <c r="K1405">
        <f t="shared" si="76"/>
        <v>0.48725299999999999</v>
      </c>
      <c r="L1405">
        <f t="shared" si="77"/>
        <v>0.237415486009</v>
      </c>
      <c r="M1405">
        <f t="shared" si="78"/>
        <v>0.237415486009</v>
      </c>
    </row>
    <row r="1406" spans="1:13" x14ac:dyDescent="0.25">
      <c r="A1406" t="s">
        <v>68</v>
      </c>
      <c r="B1406">
        <v>9405</v>
      </c>
      <c r="C1406">
        <v>395243.81</v>
      </c>
      <c r="D1406">
        <v>7407889.6600000001</v>
      </c>
      <c r="E1406">
        <v>2</v>
      </c>
      <c r="F1406">
        <v>760</v>
      </c>
      <c r="G1406">
        <v>760.69998899999996</v>
      </c>
      <c r="H1406">
        <v>1</v>
      </c>
      <c r="I1406">
        <v>1</v>
      </c>
      <c r="J1406">
        <v>-0.69998899999999997</v>
      </c>
      <c r="K1406">
        <f t="shared" si="76"/>
        <v>0.69998899999999997</v>
      </c>
      <c r="L1406">
        <f t="shared" si="77"/>
        <v>0.48998460012099998</v>
      </c>
      <c r="M1406">
        <f t="shared" si="78"/>
        <v>0.48998460012099998</v>
      </c>
    </row>
    <row r="1407" spans="1:13" x14ac:dyDescent="0.25">
      <c r="A1407" t="s">
        <v>68</v>
      </c>
      <c r="B1407">
        <v>9435</v>
      </c>
      <c r="C1407">
        <v>395243.81</v>
      </c>
      <c r="D1407">
        <v>7407889.6600000001</v>
      </c>
      <c r="E1407">
        <v>2</v>
      </c>
      <c r="F1407">
        <v>759.95</v>
      </c>
      <c r="G1407">
        <v>760.72059999999999</v>
      </c>
      <c r="H1407">
        <v>1</v>
      </c>
      <c r="I1407">
        <v>1</v>
      </c>
      <c r="J1407">
        <v>-0.77059999999999995</v>
      </c>
      <c r="K1407">
        <f t="shared" si="76"/>
        <v>0.77059999999999995</v>
      </c>
      <c r="L1407">
        <f t="shared" si="77"/>
        <v>0.59382435999999994</v>
      </c>
      <c r="M1407">
        <f t="shared" si="78"/>
        <v>0.59382435999999994</v>
      </c>
    </row>
    <row r="1408" spans="1:13" x14ac:dyDescent="0.25">
      <c r="A1408" t="s">
        <v>68</v>
      </c>
      <c r="B1408">
        <v>9454</v>
      </c>
      <c r="C1408">
        <v>395243.81</v>
      </c>
      <c r="D1408">
        <v>7407889.6600000001</v>
      </c>
      <c r="E1408">
        <v>2</v>
      </c>
      <c r="F1408">
        <v>759.97</v>
      </c>
      <c r="G1408">
        <v>760.73362699999996</v>
      </c>
      <c r="H1408">
        <v>1</v>
      </c>
      <c r="I1408">
        <v>1</v>
      </c>
      <c r="J1408">
        <v>-0.76362699999999994</v>
      </c>
      <c r="K1408">
        <f t="shared" ref="K1408:K1471" si="79">ABS(J1408)</f>
        <v>0.76362699999999994</v>
      </c>
      <c r="L1408">
        <f t="shared" ref="L1408:L1471" si="80">K1408^2</f>
        <v>0.58312619512899988</v>
      </c>
      <c r="M1408">
        <f t="shared" si="78"/>
        <v>0.58312619512899988</v>
      </c>
    </row>
    <row r="1409" spans="1:13" x14ac:dyDescent="0.25">
      <c r="A1409" t="s">
        <v>68</v>
      </c>
      <c r="B1409">
        <v>9496</v>
      </c>
      <c r="C1409">
        <v>395243.81</v>
      </c>
      <c r="D1409">
        <v>7407889.6600000001</v>
      </c>
      <c r="E1409">
        <v>2</v>
      </c>
      <c r="F1409">
        <v>760.59</v>
      </c>
      <c r="G1409">
        <v>760.76237000000003</v>
      </c>
      <c r="H1409">
        <v>1</v>
      </c>
      <c r="I1409">
        <v>1</v>
      </c>
      <c r="J1409">
        <v>-0.17237</v>
      </c>
      <c r="K1409">
        <f t="shared" si="79"/>
        <v>0.17237</v>
      </c>
      <c r="L1409">
        <f t="shared" si="80"/>
        <v>2.9711416899999999E-2</v>
      </c>
      <c r="M1409">
        <f t="shared" ref="M1409:M1472" si="81">L1409*H1409</f>
        <v>2.9711416899999999E-2</v>
      </c>
    </row>
    <row r="1410" spans="1:13" x14ac:dyDescent="0.25">
      <c r="A1410" t="s">
        <v>68</v>
      </c>
      <c r="B1410">
        <v>9505</v>
      </c>
      <c r="C1410">
        <v>395243.81</v>
      </c>
      <c r="D1410">
        <v>7407889.6600000001</v>
      </c>
      <c r="E1410">
        <v>2</v>
      </c>
      <c r="F1410">
        <v>760.48</v>
      </c>
      <c r="G1410">
        <v>760.768505</v>
      </c>
      <c r="H1410">
        <v>1</v>
      </c>
      <c r="I1410">
        <v>1</v>
      </c>
      <c r="J1410">
        <v>-0.28850500000000001</v>
      </c>
      <c r="K1410">
        <f t="shared" si="79"/>
        <v>0.28850500000000001</v>
      </c>
      <c r="L1410">
        <f t="shared" si="80"/>
        <v>8.3235135025000004E-2</v>
      </c>
      <c r="M1410">
        <f t="shared" si="81"/>
        <v>8.3235135025000004E-2</v>
      </c>
    </row>
    <row r="1411" spans="1:13" x14ac:dyDescent="0.25">
      <c r="A1411" t="s">
        <v>68</v>
      </c>
      <c r="B1411">
        <v>9541</v>
      </c>
      <c r="C1411">
        <v>395243.81</v>
      </c>
      <c r="D1411">
        <v>7407889.6600000001</v>
      </c>
      <c r="E1411">
        <v>2</v>
      </c>
      <c r="F1411">
        <v>760.69</v>
      </c>
      <c r="G1411">
        <v>760.79303000000004</v>
      </c>
      <c r="H1411">
        <v>1</v>
      </c>
      <c r="I1411">
        <v>1</v>
      </c>
      <c r="J1411">
        <v>-0.10303</v>
      </c>
      <c r="K1411">
        <f t="shared" si="79"/>
        <v>0.10303</v>
      </c>
      <c r="L1411">
        <f t="shared" si="80"/>
        <v>1.06151809E-2</v>
      </c>
      <c r="M1411">
        <f t="shared" si="81"/>
        <v>1.06151809E-2</v>
      </c>
    </row>
    <row r="1412" spans="1:13" x14ac:dyDescent="0.25">
      <c r="A1412" t="s">
        <v>68</v>
      </c>
      <c r="B1412">
        <v>9568</v>
      </c>
      <c r="C1412">
        <v>395243.81</v>
      </c>
      <c r="D1412">
        <v>7407889.6600000001</v>
      </c>
      <c r="E1412">
        <v>2</v>
      </c>
      <c r="F1412">
        <v>761.17</v>
      </c>
      <c r="G1412">
        <v>760.81138299999998</v>
      </c>
      <c r="H1412">
        <v>1</v>
      </c>
      <c r="I1412">
        <v>1</v>
      </c>
      <c r="J1412">
        <v>0.35861700000000002</v>
      </c>
      <c r="K1412">
        <f t="shared" si="79"/>
        <v>0.35861700000000002</v>
      </c>
      <c r="L1412">
        <f t="shared" si="80"/>
        <v>0.12860615268900003</v>
      </c>
      <c r="M1412">
        <f t="shared" si="81"/>
        <v>0.12860615268900003</v>
      </c>
    </row>
    <row r="1413" spans="1:13" x14ac:dyDescent="0.25">
      <c r="A1413" t="s">
        <v>68</v>
      </c>
      <c r="B1413">
        <v>9616</v>
      </c>
      <c r="C1413">
        <v>395243.81</v>
      </c>
      <c r="D1413">
        <v>7407889.6600000001</v>
      </c>
      <c r="E1413">
        <v>2</v>
      </c>
      <c r="F1413">
        <v>761.21</v>
      </c>
      <c r="G1413">
        <v>760.84385599999996</v>
      </c>
      <c r="H1413">
        <v>1</v>
      </c>
      <c r="I1413">
        <v>1</v>
      </c>
      <c r="J1413">
        <v>0.36614400000000002</v>
      </c>
      <c r="K1413">
        <f t="shared" si="79"/>
        <v>0.36614400000000002</v>
      </c>
      <c r="L1413">
        <f t="shared" si="80"/>
        <v>0.13406142873600002</v>
      </c>
      <c r="M1413">
        <f t="shared" si="81"/>
        <v>0.13406142873600002</v>
      </c>
    </row>
    <row r="1414" spans="1:13" x14ac:dyDescent="0.25">
      <c r="A1414" t="s">
        <v>68</v>
      </c>
      <c r="B1414">
        <v>9645</v>
      </c>
      <c r="C1414">
        <v>395243.81</v>
      </c>
      <c r="D1414">
        <v>7407889.6600000001</v>
      </c>
      <c r="E1414">
        <v>2</v>
      </c>
      <c r="F1414">
        <v>761.56</v>
      </c>
      <c r="G1414">
        <v>760.86342400000001</v>
      </c>
      <c r="H1414">
        <v>1</v>
      </c>
      <c r="I1414">
        <v>1</v>
      </c>
      <c r="J1414">
        <v>0.69657599999999997</v>
      </c>
      <c r="K1414">
        <f t="shared" si="79"/>
        <v>0.69657599999999997</v>
      </c>
      <c r="L1414">
        <f t="shared" si="80"/>
        <v>0.48521812377599999</v>
      </c>
      <c r="M1414">
        <f t="shared" si="81"/>
        <v>0.48521812377599999</v>
      </c>
    </row>
    <row r="1415" spans="1:13" x14ac:dyDescent="0.25">
      <c r="A1415" t="s">
        <v>68</v>
      </c>
      <c r="B1415">
        <v>9664</v>
      </c>
      <c r="C1415">
        <v>395243.81</v>
      </c>
      <c r="D1415">
        <v>7407889.6600000001</v>
      </c>
      <c r="E1415">
        <v>2</v>
      </c>
      <c r="F1415">
        <v>761.36</v>
      </c>
      <c r="G1415">
        <v>760.87620700000002</v>
      </c>
      <c r="H1415">
        <v>1</v>
      </c>
      <c r="I1415">
        <v>1</v>
      </c>
      <c r="J1415">
        <v>0.48379299999999997</v>
      </c>
      <c r="K1415">
        <f t="shared" si="79"/>
        <v>0.48379299999999997</v>
      </c>
      <c r="L1415">
        <f t="shared" si="80"/>
        <v>0.23405566684899998</v>
      </c>
      <c r="M1415">
        <f t="shared" si="81"/>
        <v>0.23405566684899998</v>
      </c>
    </row>
    <row r="1416" spans="1:13" x14ac:dyDescent="0.25">
      <c r="A1416" t="s">
        <v>68</v>
      </c>
      <c r="B1416">
        <v>9708</v>
      </c>
      <c r="C1416">
        <v>395243.81</v>
      </c>
      <c r="D1416">
        <v>7407889.6600000001</v>
      </c>
      <c r="E1416">
        <v>2</v>
      </c>
      <c r="F1416">
        <v>761.2</v>
      </c>
      <c r="G1416">
        <v>760.90571799999998</v>
      </c>
      <c r="H1416">
        <v>1</v>
      </c>
      <c r="I1416">
        <v>1</v>
      </c>
      <c r="J1416">
        <v>0.29428199999999999</v>
      </c>
      <c r="K1416">
        <f t="shared" si="79"/>
        <v>0.29428199999999999</v>
      </c>
      <c r="L1416">
        <f t="shared" si="80"/>
        <v>8.6601895523999994E-2</v>
      </c>
      <c r="M1416">
        <f t="shared" si="81"/>
        <v>8.6601895523999994E-2</v>
      </c>
    </row>
    <row r="1417" spans="1:13" x14ac:dyDescent="0.25">
      <c r="A1417" t="s">
        <v>68</v>
      </c>
      <c r="B1417">
        <v>9740</v>
      </c>
      <c r="C1417">
        <v>395243.81</v>
      </c>
      <c r="D1417">
        <v>7407889.6600000001</v>
      </c>
      <c r="E1417">
        <v>2</v>
      </c>
      <c r="F1417">
        <v>761.27</v>
      </c>
      <c r="G1417">
        <v>760.92709300000001</v>
      </c>
      <c r="H1417">
        <v>1</v>
      </c>
      <c r="I1417">
        <v>1</v>
      </c>
      <c r="J1417">
        <v>0.34290700000000002</v>
      </c>
      <c r="K1417">
        <f t="shared" si="79"/>
        <v>0.34290700000000002</v>
      </c>
      <c r="L1417">
        <f t="shared" si="80"/>
        <v>0.11758521064900002</v>
      </c>
      <c r="M1417">
        <f t="shared" si="81"/>
        <v>0.11758521064900002</v>
      </c>
    </row>
    <row r="1418" spans="1:13" x14ac:dyDescent="0.25">
      <c r="A1418" t="s">
        <v>68</v>
      </c>
      <c r="B1418">
        <v>9761</v>
      </c>
      <c r="C1418">
        <v>395243.81</v>
      </c>
      <c r="D1418">
        <v>7407889.6600000001</v>
      </c>
      <c r="E1418">
        <v>2</v>
      </c>
      <c r="F1418">
        <v>761.35</v>
      </c>
      <c r="G1418">
        <v>760.94106799999997</v>
      </c>
      <c r="H1418">
        <v>1</v>
      </c>
      <c r="I1418">
        <v>1</v>
      </c>
      <c r="J1418">
        <v>0.40893200000000002</v>
      </c>
      <c r="K1418">
        <f t="shared" si="79"/>
        <v>0.40893200000000002</v>
      </c>
      <c r="L1418">
        <f t="shared" si="80"/>
        <v>0.16722538062400003</v>
      </c>
      <c r="M1418">
        <f t="shared" si="81"/>
        <v>0.16722538062400003</v>
      </c>
    </row>
    <row r="1419" spans="1:13" x14ac:dyDescent="0.25">
      <c r="A1419" t="s">
        <v>68</v>
      </c>
      <c r="B1419">
        <v>9798</v>
      </c>
      <c r="C1419">
        <v>395243.81</v>
      </c>
      <c r="D1419">
        <v>7407889.6600000001</v>
      </c>
      <c r="E1419">
        <v>2</v>
      </c>
      <c r="F1419">
        <v>761.44</v>
      </c>
      <c r="G1419">
        <v>760.96560999999997</v>
      </c>
      <c r="H1419">
        <v>1</v>
      </c>
      <c r="I1419">
        <v>1</v>
      </c>
      <c r="J1419">
        <v>0.47438999999999998</v>
      </c>
      <c r="K1419">
        <f t="shared" si="79"/>
        <v>0.47438999999999998</v>
      </c>
      <c r="L1419">
        <f t="shared" si="80"/>
        <v>0.22504587209999999</v>
      </c>
      <c r="M1419">
        <f t="shared" si="81"/>
        <v>0.22504587209999999</v>
      </c>
    </row>
    <row r="1420" spans="1:13" x14ac:dyDescent="0.25">
      <c r="A1420" t="s">
        <v>68</v>
      </c>
      <c r="B1420">
        <v>9831</v>
      </c>
      <c r="C1420">
        <v>395243.81</v>
      </c>
      <c r="D1420">
        <v>7407889.6600000001</v>
      </c>
      <c r="E1420">
        <v>2</v>
      </c>
      <c r="F1420">
        <v>761.11</v>
      </c>
      <c r="G1420">
        <v>760.98742200000004</v>
      </c>
      <c r="H1420">
        <v>1</v>
      </c>
      <c r="I1420">
        <v>1</v>
      </c>
      <c r="J1420">
        <v>0.12257800000000001</v>
      </c>
      <c r="K1420">
        <f t="shared" si="79"/>
        <v>0.12257800000000001</v>
      </c>
      <c r="L1420">
        <f t="shared" si="80"/>
        <v>1.5025366084000001E-2</v>
      </c>
      <c r="M1420">
        <f t="shared" si="81"/>
        <v>1.5025366084000001E-2</v>
      </c>
    </row>
    <row r="1421" spans="1:13" x14ac:dyDescent="0.25">
      <c r="A1421" t="s">
        <v>68</v>
      </c>
      <c r="B1421">
        <v>9834</v>
      </c>
      <c r="C1421">
        <v>395243.81</v>
      </c>
      <c r="D1421">
        <v>7407889.6600000001</v>
      </c>
      <c r="E1421">
        <v>2</v>
      </c>
      <c r="F1421">
        <v>761.5</v>
      </c>
      <c r="G1421">
        <v>760.98939399999995</v>
      </c>
      <c r="H1421">
        <v>1</v>
      </c>
      <c r="I1421">
        <v>1</v>
      </c>
      <c r="J1421">
        <v>0.510606</v>
      </c>
      <c r="K1421">
        <f t="shared" si="79"/>
        <v>0.510606</v>
      </c>
      <c r="L1421">
        <f t="shared" si="80"/>
        <v>0.260718487236</v>
      </c>
      <c r="M1421">
        <f t="shared" si="81"/>
        <v>0.260718487236</v>
      </c>
    </row>
    <row r="1422" spans="1:13" x14ac:dyDescent="0.25">
      <c r="A1422" t="s">
        <v>68</v>
      </c>
      <c r="B1422">
        <v>9880</v>
      </c>
      <c r="C1422">
        <v>395243.81</v>
      </c>
      <c r="D1422">
        <v>7407889.6600000001</v>
      </c>
      <c r="E1422">
        <v>2</v>
      </c>
      <c r="F1422">
        <v>761.71</v>
      </c>
      <c r="G1422">
        <v>761.01959099999999</v>
      </c>
      <c r="H1422">
        <v>1</v>
      </c>
      <c r="I1422">
        <v>1</v>
      </c>
      <c r="J1422">
        <v>0.69040900000000005</v>
      </c>
      <c r="K1422">
        <f t="shared" si="79"/>
        <v>0.69040900000000005</v>
      </c>
      <c r="L1422">
        <f t="shared" si="80"/>
        <v>0.47666458728100009</v>
      </c>
      <c r="M1422">
        <f t="shared" si="81"/>
        <v>0.47666458728100009</v>
      </c>
    </row>
    <row r="1423" spans="1:13" x14ac:dyDescent="0.25">
      <c r="A1423" t="s">
        <v>68</v>
      </c>
      <c r="B1423">
        <v>9921</v>
      </c>
      <c r="C1423">
        <v>395243.81</v>
      </c>
      <c r="D1423">
        <v>7407889.6600000001</v>
      </c>
      <c r="E1423">
        <v>2</v>
      </c>
      <c r="F1423">
        <v>761.82</v>
      </c>
      <c r="G1423">
        <v>761.04637300000002</v>
      </c>
      <c r="H1423">
        <v>1</v>
      </c>
      <c r="I1423">
        <v>1</v>
      </c>
      <c r="J1423">
        <v>0.77362699999999995</v>
      </c>
      <c r="K1423">
        <f t="shared" si="79"/>
        <v>0.77362699999999995</v>
      </c>
      <c r="L1423">
        <f t="shared" si="80"/>
        <v>0.59849873512899998</v>
      </c>
      <c r="M1423">
        <f t="shared" si="81"/>
        <v>0.59849873512899998</v>
      </c>
    </row>
    <row r="1424" spans="1:13" x14ac:dyDescent="0.25">
      <c r="A1424" t="s">
        <v>68</v>
      </c>
      <c r="B1424">
        <v>9939</v>
      </c>
      <c r="C1424">
        <v>395243.81</v>
      </c>
      <c r="D1424">
        <v>7407889.6600000001</v>
      </c>
      <c r="E1424">
        <v>2</v>
      </c>
      <c r="F1424">
        <v>761.85</v>
      </c>
      <c r="G1424">
        <v>761.05808200000001</v>
      </c>
      <c r="H1424">
        <v>1</v>
      </c>
      <c r="I1424">
        <v>1</v>
      </c>
      <c r="J1424">
        <v>0.79191800000000001</v>
      </c>
      <c r="K1424">
        <f t="shared" si="79"/>
        <v>0.79191800000000001</v>
      </c>
      <c r="L1424">
        <f t="shared" si="80"/>
        <v>0.62713411872400004</v>
      </c>
      <c r="M1424">
        <f t="shared" si="81"/>
        <v>0.62713411872400004</v>
      </c>
    </row>
    <row r="1425" spans="1:13" x14ac:dyDescent="0.25">
      <c r="A1425" t="s">
        <v>68</v>
      </c>
      <c r="B1425">
        <v>9945</v>
      </c>
      <c r="C1425">
        <v>395243.81</v>
      </c>
      <c r="D1425">
        <v>7407889.6600000001</v>
      </c>
      <c r="E1425">
        <v>2</v>
      </c>
      <c r="F1425">
        <v>761.81</v>
      </c>
      <c r="G1425">
        <v>761.06198500000005</v>
      </c>
      <c r="H1425">
        <v>1</v>
      </c>
      <c r="I1425">
        <v>1</v>
      </c>
      <c r="J1425">
        <v>0.74801499999999999</v>
      </c>
      <c r="K1425">
        <f t="shared" si="79"/>
        <v>0.74801499999999999</v>
      </c>
      <c r="L1425">
        <f t="shared" si="80"/>
        <v>0.55952644022499998</v>
      </c>
      <c r="M1425">
        <f t="shared" si="81"/>
        <v>0.55952644022499998</v>
      </c>
    </row>
    <row r="1426" spans="1:13" x14ac:dyDescent="0.25">
      <c r="A1426" t="s">
        <v>68</v>
      </c>
      <c r="B1426">
        <v>9945</v>
      </c>
      <c r="C1426">
        <v>395243.81</v>
      </c>
      <c r="D1426">
        <v>7407889.6600000001</v>
      </c>
      <c r="E1426">
        <v>2</v>
      </c>
      <c r="F1426">
        <v>761.81</v>
      </c>
      <c r="G1426">
        <v>761.06198500000005</v>
      </c>
      <c r="H1426">
        <v>1</v>
      </c>
      <c r="I1426">
        <v>1</v>
      </c>
      <c r="J1426">
        <v>0.74801499999999999</v>
      </c>
      <c r="K1426">
        <f t="shared" si="79"/>
        <v>0.74801499999999999</v>
      </c>
      <c r="L1426">
        <f t="shared" si="80"/>
        <v>0.55952644022499998</v>
      </c>
      <c r="M1426">
        <f t="shared" si="81"/>
        <v>0.55952644022499998</v>
      </c>
    </row>
    <row r="1427" spans="1:13" x14ac:dyDescent="0.25">
      <c r="A1427" t="s">
        <v>69</v>
      </c>
      <c r="B1427">
        <v>9921</v>
      </c>
      <c r="C1427">
        <v>395333</v>
      </c>
      <c r="D1427">
        <v>7407732</v>
      </c>
      <c r="E1427">
        <v>2</v>
      </c>
      <c r="F1427">
        <v>761.55</v>
      </c>
      <c r="G1427">
        <v>761.11030800000003</v>
      </c>
      <c r="H1427">
        <v>1</v>
      </c>
      <c r="I1427">
        <v>1</v>
      </c>
      <c r="J1427">
        <v>0.43969200000000003</v>
      </c>
      <c r="K1427">
        <f t="shared" si="79"/>
        <v>0.43969200000000003</v>
      </c>
      <c r="L1427">
        <f t="shared" si="80"/>
        <v>0.19332905486400001</v>
      </c>
      <c r="M1427">
        <f t="shared" si="81"/>
        <v>0.19332905486400001</v>
      </c>
    </row>
    <row r="1428" spans="1:13" x14ac:dyDescent="0.25">
      <c r="A1428" t="s">
        <v>69</v>
      </c>
      <c r="B1428">
        <v>9939</v>
      </c>
      <c r="C1428">
        <v>395333</v>
      </c>
      <c r="D1428">
        <v>7407732</v>
      </c>
      <c r="E1428">
        <v>2</v>
      </c>
      <c r="F1428">
        <v>761.56</v>
      </c>
      <c r="G1428">
        <v>761.122163</v>
      </c>
      <c r="H1428">
        <v>1</v>
      </c>
      <c r="I1428">
        <v>1</v>
      </c>
      <c r="J1428">
        <v>0.43783699999999998</v>
      </c>
      <c r="K1428">
        <f t="shared" si="79"/>
        <v>0.43783699999999998</v>
      </c>
      <c r="L1428">
        <f t="shared" si="80"/>
        <v>0.19170123856899998</v>
      </c>
      <c r="M1428">
        <f t="shared" si="81"/>
        <v>0.19170123856899998</v>
      </c>
    </row>
    <row r="1429" spans="1:13" x14ac:dyDescent="0.25">
      <c r="A1429" t="s">
        <v>69</v>
      </c>
      <c r="B1429">
        <v>9945</v>
      </c>
      <c r="C1429">
        <v>395333</v>
      </c>
      <c r="D1429">
        <v>7407732</v>
      </c>
      <c r="E1429">
        <v>2</v>
      </c>
      <c r="F1429">
        <v>761.48</v>
      </c>
      <c r="G1429">
        <v>761.12611400000003</v>
      </c>
      <c r="H1429">
        <v>1</v>
      </c>
      <c r="I1429">
        <v>1</v>
      </c>
      <c r="J1429">
        <v>0.35388599999999998</v>
      </c>
      <c r="K1429">
        <f t="shared" si="79"/>
        <v>0.35388599999999998</v>
      </c>
      <c r="L1429">
        <f t="shared" si="80"/>
        <v>0.125235300996</v>
      </c>
      <c r="M1429">
        <f t="shared" si="81"/>
        <v>0.125235300996</v>
      </c>
    </row>
    <row r="1430" spans="1:13" x14ac:dyDescent="0.25">
      <c r="A1430" t="s">
        <v>69</v>
      </c>
      <c r="B1430">
        <v>9977</v>
      </c>
      <c r="C1430">
        <v>395333</v>
      </c>
      <c r="D1430">
        <v>7407732</v>
      </c>
      <c r="E1430">
        <v>2</v>
      </c>
      <c r="F1430">
        <v>761.71</v>
      </c>
      <c r="G1430">
        <v>761.14710700000001</v>
      </c>
      <c r="H1430">
        <v>1</v>
      </c>
      <c r="I1430">
        <v>1</v>
      </c>
      <c r="J1430">
        <v>0.56289299999999998</v>
      </c>
      <c r="K1430">
        <f t="shared" si="79"/>
        <v>0.56289299999999998</v>
      </c>
      <c r="L1430">
        <f t="shared" si="80"/>
        <v>0.31684852944899999</v>
      </c>
      <c r="M1430">
        <f t="shared" si="81"/>
        <v>0.31684852944899999</v>
      </c>
    </row>
    <row r="1431" spans="1:13" x14ac:dyDescent="0.25">
      <c r="A1431" t="s">
        <v>69</v>
      </c>
      <c r="B1431">
        <v>10006</v>
      </c>
      <c r="C1431">
        <v>395333</v>
      </c>
      <c r="D1431">
        <v>7407732</v>
      </c>
      <c r="E1431">
        <v>2</v>
      </c>
      <c r="F1431">
        <v>761.81</v>
      </c>
      <c r="G1431">
        <v>761.16602399999999</v>
      </c>
      <c r="H1431">
        <v>1</v>
      </c>
      <c r="I1431">
        <v>1</v>
      </c>
      <c r="J1431">
        <v>0.64397599999999999</v>
      </c>
      <c r="K1431">
        <f t="shared" si="79"/>
        <v>0.64397599999999999</v>
      </c>
      <c r="L1431">
        <f t="shared" si="80"/>
        <v>0.41470508857599997</v>
      </c>
      <c r="M1431">
        <f t="shared" si="81"/>
        <v>0.41470508857599997</v>
      </c>
    </row>
    <row r="1432" spans="1:13" x14ac:dyDescent="0.25">
      <c r="A1432" t="s">
        <v>69</v>
      </c>
      <c r="B1432">
        <v>10034</v>
      </c>
      <c r="C1432">
        <v>395333</v>
      </c>
      <c r="D1432">
        <v>7407732</v>
      </c>
      <c r="E1432">
        <v>2</v>
      </c>
      <c r="F1432">
        <v>762.68</v>
      </c>
      <c r="G1432">
        <v>761.18421499999999</v>
      </c>
      <c r="H1432">
        <v>1</v>
      </c>
      <c r="I1432">
        <v>1</v>
      </c>
      <c r="J1432">
        <v>1.4957849999999999</v>
      </c>
      <c r="K1432">
        <f t="shared" si="79"/>
        <v>1.4957849999999999</v>
      </c>
      <c r="L1432">
        <f t="shared" si="80"/>
        <v>2.2373727662249996</v>
      </c>
      <c r="M1432">
        <f t="shared" si="81"/>
        <v>2.2373727662249996</v>
      </c>
    </row>
    <row r="1433" spans="1:13" x14ac:dyDescent="0.25">
      <c r="A1433" t="s">
        <v>69</v>
      </c>
      <c r="B1433">
        <v>10071</v>
      </c>
      <c r="C1433">
        <v>395333</v>
      </c>
      <c r="D1433">
        <v>7407732</v>
      </c>
      <c r="E1433">
        <v>2</v>
      </c>
      <c r="F1433">
        <v>762</v>
      </c>
      <c r="G1433">
        <v>761.20814099999996</v>
      </c>
      <c r="H1433">
        <v>1</v>
      </c>
      <c r="I1433">
        <v>1</v>
      </c>
      <c r="J1433">
        <v>0.79185899999999998</v>
      </c>
      <c r="K1433">
        <f t="shared" si="79"/>
        <v>0.79185899999999998</v>
      </c>
      <c r="L1433">
        <f t="shared" si="80"/>
        <v>0.62704067588099999</v>
      </c>
      <c r="M1433">
        <f t="shared" si="81"/>
        <v>0.62704067588099999</v>
      </c>
    </row>
    <row r="1434" spans="1:13" x14ac:dyDescent="0.25">
      <c r="A1434" t="s">
        <v>70</v>
      </c>
      <c r="B1434">
        <v>1</v>
      </c>
      <c r="C1434">
        <v>396063.33</v>
      </c>
      <c r="D1434">
        <v>7408150.4199999999</v>
      </c>
      <c r="E1434">
        <v>2</v>
      </c>
      <c r="F1434">
        <v>756.64</v>
      </c>
      <c r="G1434">
        <v>758.49322600000005</v>
      </c>
      <c r="H1434">
        <v>1</v>
      </c>
      <c r="I1434">
        <v>1</v>
      </c>
      <c r="J1434">
        <v>-1.853226</v>
      </c>
      <c r="K1434">
        <f t="shared" si="79"/>
        <v>1.853226</v>
      </c>
      <c r="L1434">
        <f t="shared" si="80"/>
        <v>3.434446607076</v>
      </c>
      <c r="M1434">
        <f t="shared" si="81"/>
        <v>3.434446607076</v>
      </c>
    </row>
    <row r="1435" spans="1:13" x14ac:dyDescent="0.25">
      <c r="A1435" t="s">
        <v>70</v>
      </c>
      <c r="B1435">
        <v>2344</v>
      </c>
      <c r="C1435">
        <v>396063.33</v>
      </c>
      <c r="D1435">
        <v>7408150.4199999999</v>
      </c>
      <c r="E1435">
        <v>2</v>
      </c>
      <c r="F1435">
        <v>756.6</v>
      </c>
      <c r="G1435">
        <v>758.52287699999999</v>
      </c>
      <c r="H1435">
        <v>1</v>
      </c>
      <c r="I1435">
        <v>1</v>
      </c>
      <c r="J1435">
        <v>-1.9228769999999999</v>
      </c>
      <c r="K1435">
        <f t="shared" si="79"/>
        <v>1.9228769999999999</v>
      </c>
      <c r="L1435">
        <f t="shared" si="80"/>
        <v>3.6974559571289998</v>
      </c>
      <c r="M1435">
        <f t="shared" si="81"/>
        <v>3.6974559571289998</v>
      </c>
    </row>
    <row r="1436" spans="1:13" x14ac:dyDescent="0.25">
      <c r="A1436" t="s">
        <v>70</v>
      </c>
      <c r="B1436">
        <v>2344</v>
      </c>
      <c r="C1436">
        <v>396063.33</v>
      </c>
      <c r="D1436">
        <v>7408150.4199999999</v>
      </c>
      <c r="E1436">
        <v>2</v>
      </c>
      <c r="F1436">
        <v>756.25</v>
      </c>
      <c r="G1436">
        <v>758.52287699999999</v>
      </c>
      <c r="H1436">
        <v>1</v>
      </c>
      <c r="I1436">
        <v>1</v>
      </c>
      <c r="J1436">
        <v>-2.2728769999999998</v>
      </c>
      <c r="K1436">
        <f t="shared" si="79"/>
        <v>2.2728769999999998</v>
      </c>
      <c r="L1436">
        <f t="shared" si="80"/>
        <v>5.1659698571289994</v>
      </c>
      <c r="M1436">
        <f t="shared" si="81"/>
        <v>5.1659698571289994</v>
      </c>
    </row>
    <row r="1437" spans="1:13" x14ac:dyDescent="0.25">
      <c r="A1437" t="s">
        <v>70</v>
      </c>
      <c r="B1437">
        <v>2374</v>
      </c>
      <c r="C1437">
        <v>396063.33</v>
      </c>
      <c r="D1437">
        <v>7408150.4199999999</v>
      </c>
      <c r="E1437">
        <v>2</v>
      </c>
      <c r="F1437">
        <v>756.63</v>
      </c>
      <c r="G1437">
        <v>758.52336600000001</v>
      </c>
      <c r="H1437">
        <v>1</v>
      </c>
      <c r="I1437">
        <v>1</v>
      </c>
      <c r="J1437">
        <v>-1.8933660000000001</v>
      </c>
      <c r="K1437">
        <f t="shared" si="79"/>
        <v>1.8933660000000001</v>
      </c>
      <c r="L1437">
        <f t="shared" si="80"/>
        <v>3.5848348099560003</v>
      </c>
      <c r="M1437">
        <f t="shared" si="81"/>
        <v>3.5848348099560003</v>
      </c>
    </row>
    <row r="1438" spans="1:13" x14ac:dyDescent="0.25">
      <c r="A1438" t="s">
        <v>70</v>
      </c>
      <c r="B1438">
        <v>2405</v>
      </c>
      <c r="C1438">
        <v>396063.33</v>
      </c>
      <c r="D1438">
        <v>7408150.4199999999</v>
      </c>
      <c r="E1438">
        <v>2</v>
      </c>
      <c r="F1438">
        <v>756.61</v>
      </c>
      <c r="G1438">
        <v>758.52388299999996</v>
      </c>
      <c r="H1438">
        <v>1</v>
      </c>
      <c r="I1438">
        <v>1</v>
      </c>
      <c r="J1438">
        <v>-1.913883</v>
      </c>
      <c r="K1438">
        <f t="shared" si="79"/>
        <v>1.913883</v>
      </c>
      <c r="L1438">
        <f t="shared" si="80"/>
        <v>3.6629481376889999</v>
      </c>
      <c r="M1438">
        <f t="shared" si="81"/>
        <v>3.6629481376889999</v>
      </c>
    </row>
    <row r="1439" spans="1:13" x14ac:dyDescent="0.25">
      <c r="A1439" t="s">
        <v>70</v>
      </c>
      <c r="B1439">
        <v>2436</v>
      </c>
      <c r="C1439">
        <v>396063.33</v>
      </c>
      <c r="D1439">
        <v>7408150.4199999999</v>
      </c>
      <c r="E1439">
        <v>2</v>
      </c>
      <c r="F1439">
        <v>756.66</v>
      </c>
      <c r="G1439">
        <v>758.52437599999996</v>
      </c>
      <c r="H1439">
        <v>1</v>
      </c>
      <c r="I1439">
        <v>1</v>
      </c>
      <c r="J1439">
        <v>-1.864376</v>
      </c>
      <c r="K1439">
        <f t="shared" si="79"/>
        <v>1.864376</v>
      </c>
      <c r="L1439">
        <f t="shared" si="80"/>
        <v>3.4758978693760003</v>
      </c>
      <c r="M1439">
        <f t="shared" si="81"/>
        <v>3.4758978693760003</v>
      </c>
    </row>
    <row r="1440" spans="1:13" x14ac:dyDescent="0.25">
      <c r="A1440" t="s">
        <v>70</v>
      </c>
      <c r="B1440">
        <v>2466</v>
      </c>
      <c r="C1440">
        <v>396063.33</v>
      </c>
      <c r="D1440">
        <v>7408150.4199999999</v>
      </c>
      <c r="E1440">
        <v>2</v>
      </c>
      <c r="F1440">
        <v>756.63</v>
      </c>
      <c r="G1440">
        <v>758.52492099999995</v>
      </c>
      <c r="H1440">
        <v>1</v>
      </c>
      <c r="I1440">
        <v>1</v>
      </c>
      <c r="J1440">
        <v>-1.8949210000000001</v>
      </c>
      <c r="K1440">
        <f t="shared" si="79"/>
        <v>1.8949210000000001</v>
      </c>
      <c r="L1440">
        <f t="shared" si="80"/>
        <v>3.5907255962410001</v>
      </c>
      <c r="M1440">
        <f t="shared" si="81"/>
        <v>3.5907255962410001</v>
      </c>
    </row>
    <row r="1441" spans="1:13" x14ac:dyDescent="0.25">
      <c r="A1441" t="s">
        <v>70</v>
      </c>
      <c r="B1441">
        <v>2497</v>
      </c>
      <c r="C1441">
        <v>396063.33</v>
      </c>
      <c r="D1441">
        <v>7408150.4199999999</v>
      </c>
      <c r="E1441">
        <v>2</v>
      </c>
      <c r="F1441">
        <v>756.63</v>
      </c>
      <c r="G1441">
        <v>758.52541199999996</v>
      </c>
      <c r="H1441">
        <v>1</v>
      </c>
      <c r="I1441">
        <v>1</v>
      </c>
      <c r="J1441">
        <v>-1.8954120000000001</v>
      </c>
      <c r="K1441">
        <f t="shared" si="79"/>
        <v>1.8954120000000001</v>
      </c>
      <c r="L1441">
        <f t="shared" si="80"/>
        <v>3.5925866497440002</v>
      </c>
      <c r="M1441">
        <f t="shared" si="81"/>
        <v>3.5925866497440002</v>
      </c>
    </row>
    <row r="1442" spans="1:13" x14ac:dyDescent="0.25">
      <c r="A1442" t="s">
        <v>70</v>
      </c>
      <c r="B1442">
        <v>2527</v>
      </c>
      <c r="C1442">
        <v>396063.33</v>
      </c>
      <c r="D1442">
        <v>7408150.4199999999</v>
      </c>
      <c r="E1442">
        <v>2</v>
      </c>
      <c r="F1442">
        <v>756.63</v>
      </c>
      <c r="G1442">
        <v>758.52593100000001</v>
      </c>
      <c r="H1442">
        <v>1</v>
      </c>
      <c r="I1442">
        <v>1</v>
      </c>
      <c r="J1442">
        <v>-1.895931</v>
      </c>
      <c r="K1442">
        <f t="shared" si="79"/>
        <v>1.895931</v>
      </c>
      <c r="L1442">
        <f t="shared" si="80"/>
        <v>3.5945543567610003</v>
      </c>
      <c r="M1442">
        <f t="shared" si="81"/>
        <v>3.5945543567610003</v>
      </c>
    </row>
    <row r="1443" spans="1:13" x14ac:dyDescent="0.25">
      <c r="A1443" t="s">
        <v>70</v>
      </c>
      <c r="B1443">
        <v>2558</v>
      </c>
      <c r="C1443">
        <v>396063.33</v>
      </c>
      <c r="D1443">
        <v>7408150.4199999999</v>
      </c>
      <c r="E1443">
        <v>2</v>
      </c>
      <c r="F1443">
        <v>756.61</v>
      </c>
      <c r="G1443">
        <v>758.52648099999999</v>
      </c>
      <c r="H1443">
        <v>1</v>
      </c>
      <c r="I1443">
        <v>1</v>
      </c>
      <c r="J1443">
        <v>-1.9164810000000001</v>
      </c>
      <c r="K1443">
        <f t="shared" si="79"/>
        <v>1.9164810000000001</v>
      </c>
      <c r="L1443">
        <f t="shared" si="80"/>
        <v>3.6728994233610002</v>
      </c>
      <c r="M1443">
        <f t="shared" si="81"/>
        <v>3.6728994233610002</v>
      </c>
    </row>
    <row r="1444" spans="1:13" x14ac:dyDescent="0.25">
      <c r="A1444" t="s">
        <v>70</v>
      </c>
      <c r="B1444">
        <v>2589</v>
      </c>
      <c r="C1444">
        <v>396063.33</v>
      </c>
      <c r="D1444">
        <v>7408150.4199999999</v>
      </c>
      <c r="E1444">
        <v>2</v>
      </c>
      <c r="F1444">
        <v>756.65</v>
      </c>
      <c r="G1444">
        <v>758.52702999999997</v>
      </c>
      <c r="H1444">
        <v>1</v>
      </c>
      <c r="I1444">
        <v>1</v>
      </c>
      <c r="J1444">
        <v>-1.87703</v>
      </c>
      <c r="K1444">
        <f t="shared" si="79"/>
        <v>1.87703</v>
      </c>
      <c r="L1444">
        <f t="shared" si="80"/>
        <v>3.5232416208999999</v>
      </c>
      <c r="M1444">
        <f t="shared" si="81"/>
        <v>3.5232416208999999</v>
      </c>
    </row>
    <row r="1445" spans="1:13" x14ac:dyDescent="0.25">
      <c r="A1445" t="s">
        <v>70</v>
      </c>
      <c r="B1445">
        <v>2617</v>
      </c>
      <c r="C1445">
        <v>396063.33</v>
      </c>
      <c r="D1445">
        <v>7408150.4199999999</v>
      </c>
      <c r="E1445">
        <v>2</v>
      </c>
      <c r="F1445">
        <v>756.65</v>
      </c>
      <c r="G1445">
        <v>758.52752099999998</v>
      </c>
      <c r="H1445">
        <v>1</v>
      </c>
      <c r="I1445">
        <v>1</v>
      </c>
      <c r="J1445">
        <v>-1.877521</v>
      </c>
      <c r="K1445">
        <f t="shared" si="79"/>
        <v>1.877521</v>
      </c>
      <c r="L1445">
        <f t="shared" si="80"/>
        <v>3.5250851054410002</v>
      </c>
      <c r="M1445">
        <f t="shared" si="81"/>
        <v>3.5250851054410002</v>
      </c>
    </row>
    <row r="1446" spans="1:13" x14ac:dyDescent="0.25">
      <c r="A1446" t="s">
        <v>70</v>
      </c>
      <c r="B1446">
        <v>2648</v>
      </c>
      <c r="C1446">
        <v>396063.33</v>
      </c>
      <c r="D1446">
        <v>7408150.4199999999</v>
      </c>
      <c r="E1446">
        <v>2</v>
      </c>
      <c r="F1446">
        <v>756.65</v>
      </c>
      <c r="G1446">
        <v>758.528099</v>
      </c>
      <c r="H1446">
        <v>1</v>
      </c>
      <c r="I1446">
        <v>1</v>
      </c>
      <c r="J1446">
        <v>-1.878099</v>
      </c>
      <c r="K1446">
        <f t="shared" si="79"/>
        <v>1.878099</v>
      </c>
      <c r="L1446">
        <f t="shared" si="80"/>
        <v>3.5272558538009999</v>
      </c>
      <c r="M1446">
        <f t="shared" si="81"/>
        <v>3.5272558538009999</v>
      </c>
    </row>
    <row r="1447" spans="1:13" x14ac:dyDescent="0.25">
      <c r="A1447" t="s">
        <v>70</v>
      </c>
      <c r="B1447">
        <v>2678</v>
      </c>
      <c r="C1447">
        <v>396063.33</v>
      </c>
      <c r="D1447">
        <v>7408150.4199999999</v>
      </c>
      <c r="E1447">
        <v>2</v>
      </c>
      <c r="F1447">
        <v>756.47</v>
      </c>
      <c r="G1447">
        <v>758.52864799999998</v>
      </c>
      <c r="H1447">
        <v>1</v>
      </c>
      <c r="I1447">
        <v>1</v>
      </c>
      <c r="J1447">
        <v>-2.0586479999999998</v>
      </c>
      <c r="K1447">
        <f t="shared" si="79"/>
        <v>2.0586479999999998</v>
      </c>
      <c r="L1447">
        <f t="shared" si="80"/>
        <v>4.2380315879039996</v>
      </c>
      <c r="M1447">
        <f t="shared" si="81"/>
        <v>4.2380315879039996</v>
      </c>
    </row>
    <row r="1448" spans="1:13" x14ac:dyDescent="0.25">
      <c r="A1448" t="s">
        <v>70</v>
      </c>
      <c r="B1448">
        <v>2709</v>
      </c>
      <c r="C1448">
        <v>396063.33</v>
      </c>
      <c r="D1448">
        <v>7408150.4199999999</v>
      </c>
      <c r="E1448">
        <v>2</v>
      </c>
      <c r="F1448">
        <v>756.44</v>
      </c>
      <c r="G1448">
        <v>758.52919999999995</v>
      </c>
      <c r="H1448">
        <v>1</v>
      </c>
      <c r="I1448">
        <v>1</v>
      </c>
      <c r="J1448">
        <v>-2.0891999999999999</v>
      </c>
      <c r="K1448">
        <f t="shared" si="79"/>
        <v>2.0891999999999999</v>
      </c>
      <c r="L1448">
        <f t="shared" si="80"/>
        <v>4.3647566399999995</v>
      </c>
      <c r="M1448">
        <f t="shared" si="81"/>
        <v>4.3647566399999995</v>
      </c>
    </row>
    <row r="1449" spans="1:13" x14ac:dyDescent="0.25">
      <c r="A1449" t="s">
        <v>70</v>
      </c>
      <c r="B1449">
        <v>2739</v>
      </c>
      <c r="C1449">
        <v>396063.33</v>
      </c>
      <c r="D1449">
        <v>7408150.4199999999</v>
      </c>
      <c r="E1449">
        <v>2</v>
      </c>
      <c r="F1449">
        <v>756.59</v>
      </c>
      <c r="G1449">
        <v>758.52977999999996</v>
      </c>
      <c r="H1449">
        <v>1</v>
      </c>
      <c r="I1449">
        <v>1</v>
      </c>
      <c r="J1449">
        <v>-1.9397800000000001</v>
      </c>
      <c r="K1449">
        <f t="shared" si="79"/>
        <v>1.9397800000000001</v>
      </c>
      <c r="L1449">
        <f t="shared" si="80"/>
        <v>3.7627464484000002</v>
      </c>
      <c r="M1449">
        <f t="shared" si="81"/>
        <v>3.7627464484000002</v>
      </c>
    </row>
    <row r="1450" spans="1:13" x14ac:dyDescent="0.25">
      <c r="A1450" t="s">
        <v>70</v>
      </c>
      <c r="B1450">
        <v>2770</v>
      </c>
      <c r="C1450">
        <v>396063.33</v>
      </c>
      <c r="D1450">
        <v>7408150.4199999999</v>
      </c>
      <c r="E1450">
        <v>2</v>
      </c>
      <c r="F1450">
        <v>756.43</v>
      </c>
      <c r="G1450">
        <v>758.53039000000001</v>
      </c>
      <c r="H1450">
        <v>1</v>
      </c>
      <c r="I1450">
        <v>1</v>
      </c>
      <c r="J1450">
        <v>-2.10039</v>
      </c>
      <c r="K1450">
        <f t="shared" si="79"/>
        <v>2.10039</v>
      </c>
      <c r="L1450">
        <f t="shared" si="80"/>
        <v>4.4116381521000001</v>
      </c>
      <c r="M1450">
        <f t="shared" si="81"/>
        <v>4.4116381521000001</v>
      </c>
    </row>
    <row r="1451" spans="1:13" x14ac:dyDescent="0.25">
      <c r="A1451" t="s">
        <v>70</v>
      </c>
      <c r="B1451">
        <v>2801</v>
      </c>
      <c r="C1451">
        <v>396063.33</v>
      </c>
      <c r="D1451">
        <v>7408150.4199999999</v>
      </c>
      <c r="E1451">
        <v>2</v>
      </c>
      <c r="F1451">
        <v>756.41</v>
      </c>
      <c r="G1451">
        <v>758.53099899999995</v>
      </c>
      <c r="H1451">
        <v>1</v>
      </c>
      <c r="I1451">
        <v>1</v>
      </c>
      <c r="J1451">
        <v>-2.1209989999999999</v>
      </c>
      <c r="K1451">
        <f t="shared" si="79"/>
        <v>2.1209989999999999</v>
      </c>
      <c r="L1451">
        <f t="shared" si="80"/>
        <v>4.4986367580009992</v>
      </c>
      <c r="M1451">
        <f t="shared" si="81"/>
        <v>4.4986367580009992</v>
      </c>
    </row>
    <row r="1452" spans="1:13" x14ac:dyDescent="0.25">
      <c r="A1452" t="s">
        <v>70</v>
      </c>
      <c r="B1452">
        <v>2831</v>
      </c>
      <c r="C1452">
        <v>396063.33</v>
      </c>
      <c r="D1452">
        <v>7408150.4199999999</v>
      </c>
      <c r="E1452">
        <v>2</v>
      </c>
      <c r="F1452">
        <v>756.12</v>
      </c>
      <c r="G1452">
        <v>758.53155200000003</v>
      </c>
      <c r="H1452">
        <v>1</v>
      </c>
      <c r="I1452">
        <v>1</v>
      </c>
      <c r="J1452">
        <v>-2.4115519999999999</v>
      </c>
      <c r="K1452">
        <f t="shared" si="79"/>
        <v>2.4115519999999999</v>
      </c>
      <c r="L1452">
        <f t="shared" si="80"/>
        <v>5.8155830487039992</v>
      </c>
      <c r="M1452">
        <f t="shared" si="81"/>
        <v>5.8155830487039992</v>
      </c>
    </row>
    <row r="1453" spans="1:13" x14ac:dyDescent="0.25">
      <c r="A1453" t="s">
        <v>70</v>
      </c>
      <c r="B1453">
        <v>2862</v>
      </c>
      <c r="C1453">
        <v>396063.33</v>
      </c>
      <c r="D1453">
        <v>7408150.4199999999</v>
      </c>
      <c r="E1453">
        <v>2</v>
      </c>
      <c r="F1453">
        <v>756.22</v>
      </c>
      <c r="G1453">
        <v>758.53219200000001</v>
      </c>
      <c r="H1453">
        <v>1</v>
      </c>
      <c r="I1453">
        <v>1</v>
      </c>
      <c r="J1453">
        <v>-2.312192</v>
      </c>
      <c r="K1453">
        <f t="shared" si="79"/>
        <v>2.312192</v>
      </c>
      <c r="L1453">
        <f t="shared" si="80"/>
        <v>5.3462318448640005</v>
      </c>
      <c r="M1453">
        <f t="shared" si="81"/>
        <v>5.3462318448640005</v>
      </c>
    </row>
    <row r="1454" spans="1:13" x14ac:dyDescent="0.25">
      <c r="A1454" t="s">
        <v>70</v>
      </c>
      <c r="B1454">
        <v>2892</v>
      </c>
      <c r="C1454">
        <v>396063.33</v>
      </c>
      <c r="D1454">
        <v>7408150.4199999999</v>
      </c>
      <c r="E1454">
        <v>2</v>
      </c>
      <c r="F1454">
        <v>756.45</v>
      </c>
      <c r="G1454">
        <v>758.53280199999995</v>
      </c>
      <c r="H1454">
        <v>1</v>
      </c>
      <c r="I1454">
        <v>1</v>
      </c>
      <c r="J1454">
        <v>-2.082802</v>
      </c>
      <c r="K1454">
        <f t="shared" si="79"/>
        <v>2.082802</v>
      </c>
      <c r="L1454">
        <f t="shared" si="80"/>
        <v>4.3380641712040005</v>
      </c>
      <c r="M1454">
        <f t="shared" si="81"/>
        <v>4.3380641712040005</v>
      </c>
    </row>
    <row r="1455" spans="1:13" x14ac:dyDescent="0.25">
      <c r="A1455" t="s">
        <v>70</v>
      </c>
      <c r="B1455">
        <v>3440</v>
      </c>
      <c r="C1455">
        <v>396063.33</v>
      </c>
      <c r="D1455">
        <v>7408150.4199999999</v>
      </c>
      <c r="E1455">
        <v>2</v>
      </c>
      <c r="F1455">
        <v>756.49</v>
      </c>
      <c r="G1455">
        <v>758.54575399999999</v>
      </c>
      <c r="H1455">
        <v>1</v>
      </c>
      <c r="I1455">
        <v>1</v>
      </c>
      <c r="J1455">
        <v>-2.0557539999999999</v>
      </c>
      <c r="K1455">
        <f t="shared" si="79"/>
        <v>2.0557539999999999</v>
      </c>
      <c r="L1455">
        <f t="shared" si="80"/>
        <v>4.2261245085159995</v>
      </c>
      <c r="M1455">
        <f t="shared" si="81"/>
        <v>4.2261245085159995</v>
      </c>
    </row>
    <row r="1456" spans="1:13" x14ac:dyDescent="0.25">
      <c r="A1456" t="s">
        <v>70</v>
      </c>
      <c r="B1456">
        <v>6849</v>
      </c>
      <c r="C1456">
        <v>396063.33</v>
      </c>
      <c r="D1456">
        <v>7408150.4199999999</v>
      </c>
      <c r="E1456">
        <v>2</v>
      </c>
      <c r="F1456">
        <v>760.72</v>
      </c>
      <c r="G1456">
        <v>758.78609300000005</v>
      </c>
      <c r="H1456">
        <v>1</v>
      </c>
      <c r="I1456">
        <v>1</v>
      </c>
      <c r="J1456">
        <v>1.933907</v>
      </c>
      <c r="K1456">
        <f t="shared" si="79"/>
        <v>1.933907</v>
      </c>
      <c r="L1456">
        <f t="shared" si="80"/>
        <v>3.739996284649</v>
      </c>
      <c r="M1456">
        <f t="shared" si="81"/>
        <v>3.739996284649</v>
      </c>
    </row>
    <row r="1457" spans="1:13" x14ac:dyDescent="0.25">
      <c r="A1457" t="s">
        <v>70</v>
      </c>
      <c r="B1457">
        <v>6880</v>
      </c>
      <c r="C1457">
        <v>396063.33</v>
      </c>
      <c r="D1457">
        <v>7408150.4199999999</v>
      </c>
      <c r="E1457">
        <v>2</v>
      </c>
      <c r="F1457">
        <v>759.89</v>
      </c>
      <c r="G1457">
        <v>758.79039999999998</v>
      </c>
      <c r="H1457">
        <v>1</v>
      </c>
      <c r="I1457">
        <v>1</v>
      </c>
      <c r="J1457">
        <v>1.0995999999999999</v>
      </c>
      <c r="K1457">
        <f t="shared" si="79"/>
        <v>1.0995999999999999</v>
      </c>
      <c r="L1457">
        <f t="shared" si="80"/>
        <v>1.2091201599999999</v>
      </c>
      <c r="M1457">
        <f t="shared" si="81"/>
        <v>1.2091201599999999</v>
      </c>
    </row>
    <row r="1458" spans="1:13" x14ac:dyDescent="0.25">
      <c r="A1458" t="s">
        <v>70</v>
      </c>
      <c r="B1458">
        <v>6941</v>
      </c>
      <c r="C1458">
        <v>396063.33</v>
      </c>
      <c r="D1458">
        <v>7408150.4199999999</v>
      </c>
      <c r="E1458">
        <v>2</v>
      </c>
      <c r="F1458">
        <v>757.89</v>
      </c>
      <c r="G1458">
        <v>758.79901900000004</v>
      </c>
      <c r="H1458">
        <v>1</v>
      </c>
      <c r="I1458">
        <v>1</v>
      </c>
      <c r="J1458">
        <v>-0.90901900000000002</v>
      </c>
      <c r="K1458">
        <f t="shared" si="79"/>
        <v>0.90901900000000002</v>
      </c>
      <c r="L1458">
        <f t="shared" si="80"/>
        <v>0.82631554236100002</v>
      </c>
      <c r="M1458">
        <f t="shared" si="81"/>
        <v>0.82631554236100002</v>
      </c>
    </row>
    <row r="1459" spans="1:13" x14ac:dyDescent="0.25">
      <c r="A1459" t="s">
        <v>70</v>
      </c>
      <c r="B1459">
        <v>6972</v>
      </c>
      <c r="C1459">
        <v>396063.33</v>
      </c>
      <c r="D1459">
        <v>7408150.4199999999</v>
      </c>
      <c r="E1459">
        <v>2</v>
      </c>
      <c r="F1459">
        <v>761.89</v>
      </c>
      <c r="G1459">
        <v>758.80348200000003</v>
      </c>
      <c r="H1459">
        <v>1</v>
      </c>
      <c r="I1459">
        <v>1</v>
      </c>
      <c r="J1459">
        <v>3.0865179999999999</v>
      </c>
      <c r="K1459">
        <f t="shared" si="79"/>
        <v>3.0865179999999999</v>
      </c>
      <c r="L1459">
        <f t="shared" si="80"/>
        <v>9.5265933643239986</v>
      </c>
      <c r="M1459">
        <f t="shared" si="81"/>
        <v>9.5265933643239986</v>
      </c>
    </row>
    <row r="1460" spans="1:13" x14ac:dyDescent="0.25">
      <c r="A1460" t="s">
        <v>70</v>
      </c>
      <c r="B1460">
        <v>7000</v>
      </c>
      <c r="C1460">
        <v>396063.33</v>
      </c>
      <c r="D1460">
        <v>7408150.4199999999</v>
      </c>
      <c r="E1460">
        <v>2</v>
      </c>
      <c r="F1460">
        <v>760.89</v>
      </c>
      <c r="G1460">
        <v>758.80757600000004</v>
      </c>
      <c r="H1460">
        <v>1</v>
      </c>
      <c r="I1460">
        <v>1</v>
      </c>
      <c r="J1460">
        <v>2.0824240000000001</v>
      </c>
      <c r="K1460">
        <f t="shared" si="79"/>
        <v>2.0824240000000001</v>
      </c>
      <c r="L1460">
        <f t="shared" si="80"/>
        <v>4.3364897157760005</v>
      </c>
      <c r="M1460">
        <f t="shared" si="81"/>
        <v>4.3364897157760005</v>
      </c>
    </row>
    <row r="1461" spans="1:13" x14ac:dyDescent="0.25">
      <c r="A1461" t="s">
        <v>70</v>
      </c>
      <c r="B1461">
        <v>7031</v>
      </c>
      <c r="C1461">
        <v>396063.33</v>
      </c>
      <c r="D1461">
        <v>7408150.4199999999</v>
      </c>
      <c r="E1461">
        <v>2</v>
      </c>
      <c r="F1461">
        <v>761.89</v>
      </c>
      <c r="G1461">
        <v>758.81213200000002</v>
      </c>
      <c r="H1461">
        <v>1</v>
      </c>
      <c r="I1461">
        <v>1</v>
      </c>
      <c r="J1461">
        <v>3.077868</v>
      </c>
      <c r="K1461">
        <f t="shared" si="79"/>
        <v>3.077868</v>
      </c>
      <c r="L1461">
        <f t="shared" si="80"/>
        <v>9.4732714254240005</v>
      </c>
      <c r="M1461">
        <f t="shared" si="81"/>
        <v>9.4732714254240005</v>
      </c>
    </row>
    <row r="1462" spans="1:13" x14ac:dyDescent="0.25">
      <c r="A1462" t="s">
        <v>70</v>
      </c>
      <c r="B1462">
        <v>7061</v>
      </c>
      <c r="C1462">
        <v>396063.33</v>
      </c>
      <c r="D1462">
        <v>7408150.4199999999</v>
      </c>
      <c r="E1462">
        <v>2</v>
      </c>
      <c r="F1462">
        <v>760.89</v>
      </c>
      <c r="G1462">
        <v>758.81662500000004</v>
      </c>
      <c r="H1462">
        <v>1</v>
      </c>
      <c r="I1462">
        <v>1</v>
      </c>
      <c r="J1462">
        <v>2.073375</v>
      </c>
      <c r="K1462">
        <f t="shared" si="79"/>
        <v>2.073375</v>
      </c>
      <c r="L1462">
        <f t="shared" si="80"/>
        <v>4.2988838906249995</v>
      </c>
      <c r="M1462">
        <f t="shared" si="81"/>
        <v>4.2988838906249995</v>
      </c>
    </row>
    <row r="1463" spans="1:13" x14ac:dyDescent="0.25">
      <c r="A1463" t="s">
        <v>70</v>
      </c>
      <c r="B1463">
        <v>7092</v>
      </c>
      <c r="C1463">
        <v>396063.33</v>
      </c>
      <c r="D1463">
        <v>7408150.4199999999</v>
      </c>
      <c r="E1463">
        <v>2</v>
      </c>
      <c r="F1463">
        <v>757.89</v>
      </c>
      <c r="G1463">
        <v>758.82133199999998</v>
      </c>
      <c r="H1463">
        <v>1</v>
      </c>
      <c r="I1463">
        <v>1</v>
      </c>
      <c r="J1463">
        <v>-0.93133200000000005</v>
      </c>
      <c r="K1463">
        <f t="shared" si="79"/>
        <v>0.93133200000000005</v>
      </c>
      <c r="L1463">
        <f t="shared" si="80"/>
        <v>0.86737929422400006</v>
      </c>
      <c r="M1463">
        <f t="shared" si="81"/>
        <v>0.86737929422400006</v>
      </c>
    </row>
    <row r="1464" spans="1:13" x14ac:dyDescent="0.25">
      <c r="A1464" t="s">
        <v>70</v>
      </c>
      <c r="B1464">
        <v>7122</v>
      </c>
      <c r="C1464">
        <v>396063.33</v>
      </c>
      <c r="D1464">
        <v>7408150.4199999999</v>
      </c>
      <c r="E1464">
        <v>2</v>
      </c>
      <c r="F1464">
        <v>757.89</v>
      </c>
      <c r="G1464">
        <v>758.82594800000004</v>
      </c>
      <c r="H1464">
        <v>1</v>
      </c>
      <c r="I1464">
        <v>1</v>
      </c>
      <c r="J1464">
        <v>-0.935948</v>
      </c>
      <c r="K1464">
        <f t="shared" si="79"/>
        <v>0.935948</v>
      </c>
      <c r="L1464">
        <f t="shared" si="80"/>
        <v>0.87599865870399996</v>
      </c>
      <c r="M1464">
        <f t="shared" si="81"/>
        <v>0.87599865870399996</v>
      </c>
    </row>
    <row r="1465" spans="1:13" x14ac:dyDescent="0.25">
      <c r="A1465" t="s">
        <v>70</v>
      </c>
      <c r="B1465">
        <v>7184</v>
      </c>
      <c r="C1465">
        <v>396063.33</v>
      </c>
      <c r="D1465">
        <v>7408150.4199999999</v>
      </c>
      <c r="E1465">
        <v>2</v>
      </c>
      <c r="F1465">
        <v>758.39</v>
      </c>
      <c r="G1465">
        <v>758.83566699999994</v>
      </c>
      <c r="H1465">
        <v>1</v>
      </c>
      <c r="I1465">
        <v>1</v>
      </c>
      <c r="J1465">
        <v>-0.44566699999999998</v>
      </c>
      <c r="K1465">
        <f t="shared" si="79"/>
        <v>0.44566699999999998</v>
      </c>
      <c r="L1465">
        <f t="shared" si="80"/>
        <v>0.19861907488899999</v>
      </c>
      <c r="M1465">
        <f t="shared" si="81"/>
        <v>0.19861907488899999</v>
      </c>
    </row>
    <row r="1466" spans="1:13" x14ac:dyDescent="0.25">
      <c r="A1466" t="s">
        <v>70</v>
      </c>
      <c r="B1466">
        <v>7214</v>
      </c>
      <c r="C1466">
        <v>396063.33</v>
      </c>
      <c r="D1466">
        <v>7408150.4199999999</v>
      </c>
      <c r="E1466">
        <v>2</v>
      </c>
      <c r="F1466">
        <v>758.89</v>
      </c>
      <c r="G1466">
        <v>758.84046599999999</v>
      </c>
      <c r="H1466">
        <v>1</v>
      </c>
      <c r="I1466">
        <v>1</v>
      </c>
      <c r="J1466">
        <v>4.9534000000000002E-2</v>
      </c>
      <c r="K1466">
        <f t="shared" si="79"/>
        <v>4.9534000000000002E-2</v>
      </c>
      <c r="L1466">
        <f t="shared" si="80"/>
        <v>2.4536171560000002E-3</v>
      </c>
      <c r="M1466">
        <f t="shared" si="81"/>
        <v>2.4536171560000002E-3</v>
      </c>
    </row>
    <row r="1467" spans="1:13" x14ac:dyDescent="0.25">
      <c r="A1467" t="s">
        <v>70</v>
      </c>
      <c r="B1467">
        <v>7245</v>
      </c>
      <c r="C1467">
        <v>396063.33</v>
      </c>
      <c r="D1467">
        <v>7408150.4199999999</v>
      </c>
      <c r="E1467">
        <v>2</v>
      </c>
      <c r="F1467">
        <v>759.09</v>
      </c>
      <c r="G1467">
        <v>758.845506</v>
      </c>
      <c r="H1467">
        <v>1</v>
      </c>
      <c r="I1467">
        <v>1</v>
      </c>
      <c r="J1467">
        <v>0.24449399999999999</v>
      </c>
      <c r="K1467">
        <f t="shared" si="79"/>
        <v>0.24449399999999999</v>
      </c>
      <c r="L1467">
        <f t="shared" si="80"/>
        <v>5.9777316035999992E-2</v>
      </c>
      <c r="M1467">
        <f t="shared" si="81"/>
        <v>5.9777316035999992E-2</v>
      </c>
    </row>
    <row r="1468" spans="1:13" x14ac:dyDescent="0.25">
      <c r="A1468" t="s">
        <v>70</v>
      </c>
      <c r="B1468">
        <v>7275</v>
      </c>
      <c r="C1468">
        <v>396063.33</v>
      </c>
      <c r="D1468">
        <v>7408150.4199999999</v>
      </c>
      <c r="E1468">
        <v>2</v>
      </c>
      <c r="F1468">
        <v>758.89</v>
      </c>
      <c r="G1468">
        <v>758.85039900000004</v>
      </c>
      <c r="H1468">
        <v>1</v>
      </c>
      <c r="I1468">
        <v>1</v>
      </c>
      <c r="J1468">
        <v>3.9600999999999997E-2</v>
      </c>
      <c r="K1468">
        <f t="shared" si="79"/>
        <v>3.9600999999999997E-2</v>
      </c>
      <c r="L1468">
        <f t="shared" si="80"/>
        <v>1.5682392009999998E-3</v>
      </c>
      <c r="M1468">
        <f t="shared" si="81"/>
        <v>1.5682392009999998E-3</v>
      </c>
    </row>
    <row r="1469" spans="1:13" x14ac:dyDescent="0.25">
      <c r="A1469" t="s">
        <v>70</v>
      </c>
      <c r="B1469">
        <v>7306</v>
      </c>
      <c r="C1469">
        <v>396063.33</v>
      </c>
      <c r="D1469">
        <v>7408150.4199999999</v>
      </c>
      <c r="E1469">
        <v>2</v>
      </c>
      <c r="F1469">
        <v>757.89</v>
      </c>
      <c r="G1469">
        <v>758.85553300000004</v>
      </c>
      <c r="H1469">
        <v>1</v>
      </c>
      <c r="I1469">
        <v>1</v>
      </c>
      <c r="J1469">
        <v>-0.96553299999999997</v>
      </c>
      <c r="K1469">
        <f t="shared" si="79"/>
        <v>0.96553299999999997</v>
      </c>
      <c r="L1469">
        <f t="shared" si="80"/>
        <v>0.9322539740889999</v>
      </c>
      <c r="M1469">
        <f t="shared" si="81"/>
        <v>0.9322539740889999</v>
      </c>
    </row>
    <row r="1470" spans="1:13" x14ac:dyDescent="0.25">
      <c r="A1470" t="s">
        <v>70</v>
      </c>
      <c r="B1470">
        <v>7337</v>
      </c>
      <c r="C1470">
        <v>396063.33</v>
      </c>
      <c r="D1470">
        <v>7408150.4199999999</v>
      </c>
      <c r="E1470">
        <v>2</v>
      </c>
      <c r="F1470">
        <v>758.89</v>
      </c>
      <c r="G1470">
        <v>758.86069899999995</v>
      </c>
      <c r="H1470">
        <v>1</v>
      </c>
      <c r="I1470">
        <v>1</v>
      </c>
      <c r="J1470">
        <v>2.9301000000000001E-2</v>
      </c>
      <c r="K1470">
        <f t="shared" si="79"/>
        <v>2.9301000000000001E-2</v>
      </c>
      <c r="L1470">
        <f t="shared" si="80"/>
        <v>8.5854860100000009E-4</v>
      </c>
      <c r="M1470">
        <f t="shared" si="81"/>
        <v>8.5854860100000009E-4</v>
      </c>
    </row>
    <row r="1471" spans="1:13" x14ac:dyDescent="0.25">
      <c r="A1471" t="s">
        <v>70</v>
      </c>
      <c r="B1471">
        <v>7365</v>
      </c>
      <c r="C1471">
        <v>396063.33</v>
      </c>
      <c r="D1471">
        <v>7408150.4199999999</v>
      </c>
      <c r="E1471">
        <v>2</v>
      </c>
      <c r="F1471">
        <v>758.89</v>
      </c>
      <c r="G1471">
        <v>758.86543500000005</v>
      </c>
      <c r="H1471">
        <v>1</v>
      </c>
      <c r="I1471">
        <v>1</v>
      </c>
      <c r="J1471">
        <v>2.4565E-2</v>
      </c>
      <c r="K1471">
        <f t="shared" si="79"/>
        <v>2.4565E-2</v>
      </c>
      <c r="L1471">
        <f t="shared" si="80"/>
        <v>6.0343922499999996E-4</v>
      </c>
      <c r="M1471">
        <f t="shared" si="81"/>
        <v>6.0343922499999996E-4</v>
      </c>
    </row>
    <row r="1472" spans="1:13" x14ac:dyDescent="0.25">
      <c r="A1472" t="s">
        <v>70</v>
      </c>
      <c r="B1472">
        <v>7396</v>
      </c>
      <c r="C1472">
        <v>396063.33</v>
      </c>
      <c r="D1472">
        <v>7408150.4199999999</v>
      </c>
      <c r="E1472">
        <v>2</v>
      </c>
      <c r="F1472">
        <v>758.89</v>
      </c>
      <c r="G1472">
        <v>758.870724</v>
      </c>
      <c r="H1472">
        <v>1</v>
      </c>
      <c r="I1472">
        <v>1</v>
      </c>
      <c r="J1472">
        <v>1.9276000000000001E-2</v>
      </c>
      <c r="K1472">
        <f t="shared" ref="K1472:K1535" si="82">ABS(J1472)</f>
        <v>1.9276000000000001E-2</v>
      </c>
      <c r="L1472">
        <f t="shared" ref="L1472:L1535" si="83">K1472^2</f>
        <v>3.7156417600000006E-4</v>
      </c>
      <c r="M1472">
        <f t="shared" si="81"/>
        <v>3.7156417600000006E-4</v>
      </c>
    </row>
    <row r="1473" spans="1:13" x14ac:dyDescent="0.25">
      <c r="A1473" t="s">
        <v>70</v>
      </c>
      <c r="B1473">
        <v>7426</v>
      </c>
      <c r="C1473">
        <v>396063.33</v>
      </c>
      <c r="D1473">
        <v>7408150.4199999999</v>
      </c>
      <c r="E1473">
        <v>2</v>
      </c>
      <c r="F1473">
        <v>758.49</v>
      </c>
      <c r="G1473">
        <v>758.87591999999995</v>
      </c>
      <c r="H1473">
        <v>1</v>
      </c>
      <c r="I1473">
        <v>1</v>
      </c>
      <c r="J1473">
        <v>-0.38591999999999999</v>
      </c>
      <c r="K1473">
        <f t="shared" si="82"/>
        <v>0.38591999999999999</v>
      </c>
      <c r="L1473">
        <f t="shared" si="83"/>
        <v>0.1489342464</v>
      </c>
      <c r="M1473">
        <f t="shared" ref="M1473:M1536" si="84">L1473*H1473</f>
        <v>0.1489342464</v>
      </c>
    </row>
    <row r="1474" spans="1:13" x14ac:dyDescent="0.25">
      <c r="A1474" t="s">
        <v>70</v>
      </c>
      <c r="B1474">
        <v>7457</v>
      </c>
      <c r="C1474">
        <v>396063.33</v>
      </c>
      <c r="D1474">
        <v>7408150.4199999999</v>
      </c>
      <c r="E1474">
        <v>2</v>
      </c>
      <c r="F1474">
        <v>759.39</v>
      </c>
      <c r="G1474">
        <v>758.88132800000005</v>
      </c>
      <c r="H1474">
        <v>1</v>
      </c>
      <c r="I1474">
        <v>1</v>
      </c>
      <c r="J1474">
        <v>0.50867200000000001</v>
      </c>
      <c r="K1474">
        <f t="shared" si="82"/>
        <v>0.50867200000000001</v>
      </c>
      <c r="L1474">
        <f t="shared" si="83"/>
        <v>0.258747203584</v>
      </c>
      <c r="M1474">
        <f t="shared" si="84"/>
        <v>0.258747203584</v>
      </c>
    </row>
    <row r="1475" spans="1:13" x14ac:dyDescent="0.25">
      <c r="A1475" t="s">
        <v>70</v>
      </c>
      <c r="B1475">
        <v>7487</v>
      </c>
      <c r="C1475">
        <v>396063.33</v>
      </c>
      <c r="D1475">
        <v>7408150.4199999999</v>
      </c>
      <c r="E1475">
        <v>2</v>
      </c>
      <c r="F1475">
        <v>757.89</v>
      </c>
      <c r="G1475">
        <v>758.88655900000003</v>
      </c>
      <c r="H1475">
        <v>1</v>
      </c>
      <c r="I1475">
        <v>1</v>
      </c>
      <c r="J1475">
        <v>-0.99655899999999997</v>
      </c>
      <c r="K1475">
        <f t="shared" si="82"/>
        <v>0.99655899999999997</v>
      </c>
      <c r="L1475">
        <f t="shared" si="83"/>
        <v>0.99312984048099995</v>
      </c>
      <c r="M1475">
        <f t="shared" si="84"/>
        <v>0.99312984048099995</v>
      </c>
    </row>
    <row r="1476" spans="1:13" x14ac:dyDescent="0.25">
      <c r="A1476" t="s">
        <v>70</v>
      </c>
      <c r="B1476">
        <v>7518</v>
      </c>
      <c r="C1476">
        <v>396063.33</v>
      </c>
      <c r="D1476">
        <v>7408150.4199999999</v>
      </c>
      <c r="E1476">
        <v>2</v>
      </c>
      <c r="F1476">
        <v>758.89</v>
      </c>
      <c r="G1476">
        <v>758.89209100000005</v>
      </c>
      <c r="H1476">
        <v>1</v>
      </c>
      <c r="I1476">
        <v>1</v>
      </c>
      <c r="J1476">
        <v>-2.091E-3</v>
      </c>
      <c r="K1476">
        <f t="shared" si="82"/>
        <v>2.091E-3</v>
      </c>
      <c r="L1476">
        <f t="shared" si="83"/>
        <v>4.3722810000000002E-6</v>
      </c>
      <c r="M1476">
        <f t="shared" si="84"/>
        <v>4.3722810000000002E-6</v>
      </c>
    </row>
    <row r="1477" spans="1:13" x14ac:dyDescent="0.25">
      <c r="A1477" t="s">
        <v>70</v>
      </c>
      <c r="B1477">
        <v>7549</v>
      </c>
      <c r="C1477">
        <v>396063.33</v>
      </c>
      <c r="D1477">
        <v>7408150.4199999999</v>
      </c>
      <c r="E1477">
        <v>2</v>
      </c>
      <c r="F1477">
        <v>758.89</v>
      </c>
      <c r="G1477">
        <v>758.89768300000003</v>
      </c>
      <c r="H1477">
        <v>1</v>
      </c>
      <c r="I1477">
        <v>1</v>
      </c>
      <c r="J1477">
        <v>-7.6829999999999997E-3</v>
      </c>
      <c r="K1477">
        <f t="shared" si="82"/>
        <v>7.6829999999999997E-3</v>
      </c>
      <c r="L1477">
        <f t="shared" si="83"/>
        <v>5.9028488999999996E-5</v>
      </c>
      <c r="M1477">
        <f t="shared" si="84"/>
        <v>5.9028488999999996E-5</v>
      </c>
    </row>
    <row r="1478" spans="1:13" x14ac:dyDescent="0.25">
      <c r="A1478" t="s">
        <v>70</v>
      </c>
      <c r="B1478">
        <v>7579</v>
      </c>
      <c r="C1478">
        <v>396063.33</v>
      </c>
      <c r="D1478">
        <v>7408150.4199999999</v>
      </c>
      <c r="E1478">
        <v>2</v>
      </c>
      <c r="F1478">
        <v>759.29</v>
      </c>
      <c r="G1478">
        <v>758.903097</v>
      </c>
      <c r="H1478">
        <v>1</v>
      </c>
      <c r="I1478">
        <v>1</v>
      </c>
      <c r="J1478">
        <v>0.386903</v>
      </c>
      <c r="K1478">
        <f t="shared" si="82"/>
        <v>0.386903</v>
      </c>
      <c r="L1478">
        <f t="shared" si="83"/>
        <v>0.149693931409</v>
      </c>
      <c r="M1478">
        <f t="shared" si="84"/>
        <v>0.149693931409</v>
      </c>
    </row>
    <row r="1479" spans="1:13" x14ac:dyDescent="0.25">
      <c r="A1479" t="s">
        <v>70</v>
      </c>
      <c r="B1479">
        <v>7610</v>
      </c>
      <c r="C1479">
        <v>396063.33</v>
      </c>
      <c r="D1479">
        <v>7408150.4199999999</v>
      </c>
      <c r="E1479">
        <v>2</v>
      </c>
      <c r="F1479">
        <v>759.39</v>
      </c>
      <c r="G1479">
        <v>758.90880900000002</v>
      </c>
      <c r="H1479">
        <v>1</v>
      </c>
      <c r="I1479">
        <v>1</v>
      </c>
      <c r="J1479">
        <v>0.48119099999999998</v>
      </c>
      <c r="K1479">
        <f t="shared" si="82"/>
        <v>0.48119099999999998</v>
      </c>
      <c r="L1479">
        <f t="shared" si="83"/>
        <v>0.23154477848099997</v>
      </c>
      <c r="M1479">
        <f t="shared" si="84"/>
        <v>0.23154477848099997</v>
      </c>
    </row>
    <row r="1480" spans="1:13" x14ac:dyDescent="0.25">
      <c r="A1480" t="s">
        <v>70</v>
      </c>
      <c r="B1480">
        <v>7640</v>
      </c>
      <c r="C1480">
        <v>396063.33</v>
      </c>
      <c r="D1480">
        <v>7408150.4199999999</v>
      </c>
      <c r="E1480">
        <v>2</v>
      </c>
      <c r="F1480">
        <v>759.29</v>
      </c>
      <c r="G1480">
        <v>758.91434200000003</v>
      </c>
      <c r="H1480">
        <v>1</v>
      </c>
      <c r="I1480">
        <v>1</v>
      </c>
      <c r="J1480">
        <v>0.37565799999999999</v>
      </c>
      <c r="K1480">
        <f t="shared" si="82"/>
        <v>0.37565799999999999</v>
      </c>
      <c r="L1480">
        <f t="shared" si="83"/>
        <v>0.14111893296399999</v>
      </c>
      <c r="M1480">
        <f t="shared" si="84"/>
        <v>0.14111893296399999</v>
      </c>
    </row>
    <row r="1481" spans="1:13" x14ac:dyDescent="0.25">
      <c r="A1481" t="s">
        <v>70</v>
      </c>
      <c r="B1481">
        <v>7671</v>
      </c>
      <c r="C1481">
        <v>396063.33</v>
      </c>
      <c r="D1481">
        <v>7408150.4199999999</v>
      </c>
      <c r="E1481">
        <v>2</v>
      </c>
      <c r="F1481">
        <v>758.59</v>
      </c>
      <c r="G1481">
        <v>758.92012199999999</v>
      </c>
      <c r="H1481">
        <v>1</v>
      </c>
      <c r="I1481">
        <v>1</v>
      </c>
      <c r="J1481">
        <v>-0.33012200000000003</v>
      </c>
      <c r="K1481">
        <f t="shared" si="82"/>
        <v>0.33012200000000003</v>
      </c>
      <c r="L1481">
        <f t="shared" si="83"/>
        <v>0.10898053488400002</v>
      </c>
      <c r="M1481">
        <f t="shared" si="84"/>
        <v>0.10898053488400002</v>
      </c>
    </row>
    <row r="1482" spans="1:13" x14ac:dyDescent="0.25">
      <c r="A1482" t="s">
        <v>70</v>
      </c>
      <c r="B1482">
        <v>7702</v>
      </c>
      <c r="C1482">
        <v>396063.33</v>
      </c>
      <c r="D1482">
        <v>7408150.4199999999</v>
      </c>
      <c r="E1482">
        <v>2</v>
      </c>
      <c r="F1482">
        <v>759.69</v>
      </c>
      <c r="G1482">
        <v>758.92598799999996</v>
      </c>
      <c r="H1482">
        <v>1</v>
      </c>
      <c r="I1482">
        <v>1</v>
      </c>
      <c r="J1482">
        <v>0.76401200000000002</v>
      </c>
      <c r="K1482">
        <f t="shared" si="82"/>
        <v>0.76401200000000002</v>
      </c>
      <c r="L1482">
        <f t="shared" si="83"/>
        <v>0.58371433614400003</v>
      </c>
      <c r="M1482">
        <f t="shared" si="84"/>
        <v>0.58371433614400003</v>
      </c>
    </row>
    <row r="1483" spans="1:13" x14ac:dyDescent="0.25">
      <c r="A1483" t="s">
        <v>70</v>
      </c>
      <c r="B1483">
        <v>7731</v>
      </c>
      <c r="C1483">
        <v>396063.33</v>
      </c>
      <c r="D1483">
        <v>7408150.4199999999</v>
      </c>
      <c r="E1483">
        <v>2</v>
      </c>
      <c r="F1483">
        <v>759.49</v>
      </c>
      <c r="G1483">
        <v>758.93149400000004</v>
      </c>
      <c r="H1483">
        <v>1</v>
      </c>
      <c r="I1483">
        <v>1</v>
      </c>
      <c r="J1483">
        <v>0.55850599999999995</v>
      </c>
      <c r="K1483">
        <f t="shared" si="82"/>
        <v>0.55850599999999995</v>
      </c>
      <c r="L1483">
        <f t="shared" si="83"/>
        <v>0.31192895203599996</v>
      </c>
      <c r="M1483">
        <f t="shared" si="84"/>
        <v>0.31192895203599996</v>
      </c>
    </row>
    <row r="1484" spans="1:13" x14ac:dyDescent="0.25">
      <c r="A1484" t="s">
        <v>70</v>
      </c>
      <c r="B1484">
        <v>7762</v>
      </c>
      <c r="C1484">
        <v>396063.33</v>
      </c>
      <c r="D1484">
        <v>7408150.4199999999</v>
      </c>
      <c r="E1484">
        <v>2</v>
      </c>
      <c r="F1484">
        <v>759.89</v>
      </c>
      <c r="G1484">
        <v>758.937455</v>
      </c>
      <c r="H1484">
        <v>1</v>
      </c>
      <c r="I1484">
        <v>1</v>
      </c>
      <c r="J1484">
        <v>0.95254499999999998</v>
      </c>
      <c r="K1484">
        <f t="shared" si="82"/>
        <v>0.95254499999999998</v>
      </c>
      <c r="L1484">
        <f t="shared" si="83"/>
        <v>0.90734197702499997</v>
      </c>
      <c r="M1484">
        <f t="shared" si="84"/>
        <v>0.90734197702499997</v>
      </c>
    </row>
    <row r="1485" spans="1:13" x14ac:dyDescent="0.25">
      <c r="A1485" t="s">
        <v>70</v>
      </c>
      <c r="B1485">
        <v>7792</v>
      </c>
      <c r="C1485">
        <v>396063.33</v>
      </c>
      <c r="D1485">
        <v>7408150.4199999999</v>
      </c>
      <c r="E1485">
        <v>2</v>
      </c>
      <c r="F1485">
        <v>759.79</v>
      </c>
      <c r="G1485">
        <v>758.94329300000004</v>
      </c>
      <c r="H1485">
        <v>1</v>
      </c>
      <c r="I1485">
        <v>1</v>
      </c>
      <c r="J1485">
        <v>0.84670699999999999</v>
      </c>
      <c r="K1485">
        <f t="shared" si="82"/>
        <v>0.84670699999999999</v>
      </c>
      <c r="L1485">
        <f t="shared" si="83"/>
        <v>0.71691274384899994</v>
      </c>
      <c r="M1485">
        <f t="shared" si="84"/>
        <v>0.71691274384899994</v>
      </c>
    </row>
    <row r="1486" spans="1:13" x14ac:dyDescent="0.25">
      <c r="A1486" t="s">
        <v>70</v>
      </c>
      <c r="B1486">
        <v>7823</v>
      </c>
      <c r="C1486">
        <v>396063.33</v>
      </c>
      <c r="D1486">
        <v>7408150.4199999999</v>
      </c>
      <c r="E1486">
        <v>2</v>
      </c>
      <c r="F1486">
        <v>759.79</v>
      </c>
      <c r="G1486">
        <v>758.94937400000003</v>
      </c>
      <c r="H1486">
        <v>1</v>
      </c>
      <c r="I1486">
        <v>1</v>
      </c>
      <c r="J1486">
        <v>0.84062599999999998</v>
      </c>
      <c r="K1486">
        <f t="shared" si="82"/>
        <v>0.84062599999999998</v>
      </c>
      <c r="L1486">
        <f t="shared" si="83"/>
        <v>0.70665207187599999</v>
      </c>
      <c r="M1486">
        <f t="shared" si="84"/>
        <v>0.70665207187599999</v>
      </c>
    </row>
    <row r="1487" spans="1:13" x14ac:dyDescent="0.25">
      <c r="A1487" t="s">
        <v>70</v>
      </c>
      <c r="B1487">
        <v>7853</v>
      </c>
      <c r="C1487">
        <v>396063.33</v>
      </c>
      <c r="D1487">
        <v>7408150.4199999999</v>
      </c>
      <c r="E1487">
        <v>2</v>
      </c>
      <c r="F1487">
        <v>760.09</v>
      </c>
      <c r="G1487">
        <v>758.95527500000003</v>
      </c>
      <c r="H1487">
        <v>1</v>
      </c>
      <c r="I1487">
        <v>1</v>
      </c>
      <c r="J1487">
        <v>1.134725</v>
      </c>
      <c r="K1487">
        <f t="shared" si="82"/>
        <v>1.134725</v>
      </c>
      <c r="L1487">
        <f t="shared" si="83"/>
        <v>1.287600825625</v>
      </c>
      <c r="M1487">
        <f t="shared" si="84"/>
        <v>1.287600825625</v>
      </c>
    </row>
    <row r="1488" spans="1:13" x14ac:dyDescent="0.25">
      <c r="A1488" t="s">
        <v>70</v>
      </c>
      <c r="B1488">
        <v>7884</v>
      </c>
      <c r="C1488">
        <v>396063.33</v>
      </c>
      <c r="D1488">
        <v>7408150.4199999999</v>
      </c>
      <c r="E1488">
        <v>2</v>
      </c>
      <c r="F1488">
        <v>760.19</v>
      </c>
      <c r="G1488">
        <v>758.96145000000001</v>
      </c>
      <c r="H1488">
        <v>1</v>
      </c>
      <c r="I1488">
        <v>1</v>
      </c>
      <c r="J1488">
        <v>1.22855</v>
      </c>
      <c r="K1488">
        <f t="shared" si="82"/>
        <v>1.22855</v>
      </c>
      <c r="L1488">
        <f t="shared" si="83"/>
        <v>1.5093351025000001</v>
      </c>
      <c r="M1488">
        <f t="shared" si="84"/>
        <v>1.5093351025000001</v>
      </c>
    </row>
    <row r="1489" spans="1:13" x14ac:dyDescent="0.25">
      <c r="A1489" t="s">
        <v>70</v>
      </c>
      <c r="B1489">
        <v>7915</v>
      </c>
      <c r="C1489">
        <v>396063.33</v>
      </c>
      <c r="D1489">
        <v>7408150.4199999999</v>
      </c>
      <c r="E1489">
        <v>2</v>
      </c>
      <c r="F1489">
        <v>760.19</v>
      </c>
      <c r="G1489">
        <v>758.96768699999996</v>
      </c>
      <c r="H1489">
        <v>1</v>
      </c>
      <c r="I1489">
        <v>1</v>
      </c>
      <c r="J1489">
        <v>1.222313</v>
      </c>
      <c r="K1489">
        <f t="shared" si="82"/>
        <v>1.222313</v>
      </c>
      <c r="L1489">
        <f t="shared" si="83"/>
        <v>1.4940490699689999</v>
      </c>
      <c r="M1489">
        <f t="shared" si="84"/>
        <v>1.4940490699689999</v>
      </c>
    </row>
    <row r="1490" spans="1:13" x14ac:dyDescent="0.25">
      <c r="A1490" t="s">
        <v>70</v>
      </c>
      <c r="B1490">
        <v>7945</v>
      </c>
      <c r="C1490">
        <v>396063.33</v>
      </c>
      <c r="D1490">
        <v>7408150.4199999999</v>
      </c>
      <c r="E1490">
        <v>2</v>
      </c>
      <c r="F1490">
        <v>760.39</v>
      </c>
      <c r="G1490">
        <v>758.97376899999995</v>
      </c>
      <c r="H1490">
        <v>1</v>
      </c>
      <c r="I1490">
        <v>1</v>
      </c>
      <c r="J1490">
        <v>1.416231</v>
      </c>
      <c r="K1490">
        <f t="shared" si="82"/>
        <v>1.416231</v>
      </c>
      <c r="L1490">
        <f t="shared" si="83"/>
        <v>2.0057102453610001</v>
      </c>
      <c r="M1490">
        <f t="shared" si="84"/>
        <v>2.0057102453610001</v>
      </c>
    </row>
    <row r="1491" spans="1:13" x14ac:dyDescent="0.25">
      <c r="A1491" t="s">
        <v>70</v>
      </c>
      <c r="B1491">
        <v>7976</v>
      </c>
      <c r="C1491">
        <v>396063.33</v>
      </c>
      <c r="D1491">
        <v>7408150.4199999999</v>
      </c>
      <c r="E1491">
        <v>2</v>
      </c>
      <c r="F1491">
        <v>760.29</v>
      </c>
      <c r="G1491">
        <v>758.98006899999996</v>
      </c>
      <c r="H1491">
        <v>1</v>
      </c>
      <c r="I1491">
        <v>1</v>
      </c>
      <c r="J1491">
        <v>1.309931</v>
      </c>
      <c r="K1491">
        <f t="shared" si="82"/>
        <v>1.309931</v>
      </c>
      <c r="L1491">
        <f t="shared" si="83"/>
        <v>1.7159192247609998</v>
      </c>
      <c r="M1491">
        <f t="shared" si="84"/>
        <v>1.7159192247609998</v>
      </c>
    </row>
    <row r="1492" spans="1:13" x14ac:dyDescent="0.25">
      <c r="A1492" t="s">
        <v>70</v>
      </c>
      <c r="B1492">
        <v>8006</v>
      </c>
      <c r="C1492">
        <v>396063.33</v>
      </c>
      <c r="D1492">
        <v>7408150.4199999999</v>
      </c>
      <c r="E1492">
        <v>2</v>
      </c>
      <c r="F1492">
        <v>760.39</v>
      </c>
      <c r="G1492">
        <v>758.98627399999998</v>
      </c>
      <c r="H1492">
        <v>1</v>
      </c>
      <c r="I1492">
        <v>1</v>
      </c>
      <c r="J1492">
        <v>1.403726</v>
      </c>
      <c r="K1492">
        <f t="shared" si="82"/>
        <v>1.403726</v>
      </c>
      <c r="L1492">
        <f t="shared" si="83"/>
        <v>1.9704466830760001</v>
      </c>
      <c r="M1492">
        <f t="shared" si="84"/>
        <v>1.9704466830760001</v>
      </c>
    </row>
    <row r="1493" spans="1:13" x14ac:dyDescent="0.25">
      <c r="A1493" t="s">
        <v>70</v>
      </c>
      <c r="B1493">
        <v>8037</v>
      </c>
      <c r="C1493">
        <v>396063.33</v>
      </c>
      <c r="D1493">
        <v>7408150.4199999999</v>
      </c>
      <c r="E1493">
        <v>2</v>
      </c>
      <c r="F1493">
        <v>760.79</v>
      </c>
      <c r="G1493">
        <v>758.99272499999995</v>
      </c>
      <c r="H1493">
        <v>1</v>
      </c>
      <c r="I1493">
        <v>1</v>
      </c>
      <c r="J1493">
        <v>1.797275</v>
      </c>
      <c r="K1493">
        <f t="shared" si="82"/>
        <v>1.797275</v>
      </c>
      <c r="L1493">
        <f t="shared" si="83"/>
        <v>3.2301974256249997</v>
      </c>
      <c r="M1493">
        <f t="shared" si="84"/>
        <v>3.2301974256249997</v>
      </c>
    </row>
    <row r="1494" spans="1:13" x14ac:dyDescent="0.25">
      <c r="A1494" t="s">
        <v>70</v>
      </c>
      <c r="B1494">
        <v>8068</v>
      </c>
      <c r="C1494">
        <v>396063.33</v>
      </c>
      <c r="D1494">
        <v>7408150.4199999999</v>
      </c>
      <c r="E1494">
        <v>2</v>
      </c>
      <c r="F1494">
        <v>760.59</v>
      </c>
      <c r="G1494">
        <v>758.999236</v>
      </c>
      <c r="H1494">
        <v>1</v>
      </c>
      <c r="I1494">
        <v>1</v>
      </c>
      <c r="J1494">
        <v>1.5907640000000001</v>
      </c>
      <c r="K1494">
        <f t="shared" si="82"/>
        <v>1.5907640000000001</v>
      </c>
      <c r="L1494">
        <f t="shared" si="83"/>
        <v>2.5305301036960004</v>
      </c>
      <c r="M1494">
        <f t="shared" si="84"/>
        <v>2.5305301036960004</v>
      </c>
    </row>
    <row r="1495" spans="1:13" x14ac:dyDescent="0.25">
      <c r="A1495" t="s">
        <v>70</v>
      </c>
      <c r="B1495">
        <v>8096</v>
      </c>
      <c r="C1495">
        <v>396063.33</v>
      </c>
      <c r="D1495">
        <v>7408150.4199999999</v>
      </c>
      <c r="E1495">
        <v>2</v>
      </c>
      <c r="F1495">
        <v>760.49</v>
      </c>
      <c r="G1495">
        <v>759.00516600000003</v>
      </c>
      <c r="H1495">
        <v>1</v>
      </c>
      <c r="I1495">
        <v>1</v>
      </c>
      <c r="J1495">
        <v>1.484834</v>
      </c>
      <c r="K1495">
        <f t="shared" si="82"/>
        <v>1.484834</v>
      </c>
      <c r="L1495">
        <f t="shared" si="83"/>
        <v>2.2047320075560002</v>
      </c>
      <c r="M1495">
        <f t="shared" si="84"/>
        <v>2.2047320075560002</v>
      </c>
    </row>
    <row r="1496" spans="1:13" x14ac:dyDescent="0.25">
      <c r="A1496" t="s">
        <v>70</v>
      </c>
      <c r="B1496">
        <v>8127</v>
      </c>
      <c r="C1496">
        <v>396063.33</v>
      </c>
      <c r="D1496">
        <v>7408150.4199999999</v>
      </c>
      <c r="E1496">
        <v>2</v>
      </c>
      <c r="F1496">
        <v>759.99</v>
      </c>
      <c r="G1496">
        <v>759.011799</v>
      </c>
      <c r="H1496">
        <v>1</v>
      </c>
      <c r="I1496">
        <v>1</v>
      </c>
      <c r="J1496">
        <v>0.97820099999999999</v>
      </c>
      <c r="K1496">
        <f t="shared" si="82"/>
        <v>0.97820099999999999</v>
      </c>
      <c r="L1496">
        <f t="shared" si="83"/>
        <v>0.956877196401</v>
      </c>
      <c r="M1496">
        <f t="shared" si="84"/>
        <v>0.956877196401</v>
      </c>
    </row>
    <row r="1497" spans="1:13" x14ac:dyDescent="0.25">
      <c r="A1497" t="s">
        <v>70</v>
      </c>
      <c r="B1497">
        <v>8157</v>
      </c>
      <c r="C1497">
        <v>396063.33</v>
      </c>
      <c r="D1497">
        <v>7408150.4199999999</v>
      </c>
      <c r="E1497">
        <v>2</v>
      </c>
      <c r="F1497">
        <v>760.69</v>
      </c>
      <c r="G1497">
        <v>759.01824899999997</v>
      </c>
      <c r="H1497">
        <v>1</v>
      </c>
      <c r="I1497">
        <v>1</v>
      </c>
      <c r="J1497">
        <v>1.671751</v>
      </c>
      <c r="K1497">
        <f t="shared" si="82"/>
        <v>1.671751</v>
      </c>
      <c r="L1497">
        <f t="shared" si="83"/>
        <v>2.7947514060010001</v>
      </c>
      <c r="M1497">
        <f t="shared" si="84"/>
        <v>2.7947514060010001</v>
      </c>
    </row>
    <row r="1498" spans="1:13" x14ac:dyDescent="0.25">
      <c r="A1498" t="s">
        <v>70</v>
      </c>
      <c r="B1498">
        <v>8188</v>
      </c>
      <c r="C1498">
        <v>396063.33</v>
      </c>
      <c r="D1498">
        <v>7408150.4199999999</v>
      </c>
      <c r="E1498">
        <v>2</v>
      </c>
      <c r="F1498">
        <v>760.69</v>
      </c>
      <c r="G1498">
        <v>759.02494799999999</v>
      </c>
      <c r="H1498">
        <v>1</v>
      </c>
      <c r="I1498">
        <v>1</v>
      </c>
      <c r="J1498">
        <v>1.665052</v>
      </c>
      <c r="K1498">
        <f t="shared" si="82"/>
        <v>1.665052</v>
      </c>
      <c r="L1498">
        <f t="shared" si="83"/>
        <v>2.772398162704</v>
      </c>
      <c r="M1498">
        <f t="shared" si="84"/>
        <v>2.772398162704</v>
      </c>
    </row>
    <row r="1499" spans="1:13" x14ac:dyDescent="0.25">
      <c r="A1499" t="s">
        <v>70</v>
      </c>
      <c r="B1499">
        <v>8218</v>
      </c>
      <c r="C1499">
        <v>396063.33</v>
      </c>
      <c r="D1499">
        <v>7408150.4199999999</v>
      </c>
      <c r="E1499">
        <v>2</v>
      </c>
      <c r="F1499">
        <v>760.89</v>
      </c>
      <c r="G1499">
        <v>759.03151800000001</v>
      </c>
      <c r="H1499">
        <v>1</v>
      </c>
      <c r="I1499">
        <v>1</v>
      </c>
      <c r="J1499">
        <v>1.858482</v>
      </c>
      <c r="K1499">
        <f t="shared" si="82"/>
        <v>1.858482</v>
      </c>
      <c r="L1499">
        <f t="shared" si="83"/>
        <v>3.4539553443240001</v>
      </c>
      <c r="M1499">
        <f t="shared" si="84"/>
        <v>3.4539553443240001</v>
      </c>
    </row>
    <row r="1500" spans="1:13" x14ac:dyDescent="0.25">
      <c r="A1500" t="s">
        <v>70</v>
      </c>
      <c r="B1500">
        <v>8249</v>
      </c>
      <c r="C1500">
        <v>396063.33</v>
      </c>
      <c r="D1500">
        <v>7408150.4199999999</v>
      </c>
      <c r="E1500">
        <v>2</v>
      </c>
      <c r="F1500">
        <v>760.89</v>
      </c>
      <c r="G1500">
        <v>759.03830800000003</v>
      </c>
      <c r="H1500">
        <v>1</v>
      </c>
      <c r="I1500">
        <v>1</v>
      </c>
      <c r="J1500">
        <v>1.8516919999999999</v>
      </c>
      <c r="K1500">
        <f t="shared" si="82"/>
        <v>1.8516919999999999</v>
      </c>
      <c r="L1500">
        <f t="shared" si="83"/>
        <v>3.4287632628639995</v>
      </c>
      <c r="M1500">
        <f t="shared" si="84"/>
        <v>3.4287632628639995</v>
      </c>
    </row>
    <row r="1501" spans="1:13" x14ac:dyDescent="0.25">
      <c r="A1501" t="s">
        <v>70</v>
      </c>
      <c r="B1501">
        <v>8280</v>
      </c>
      <c r="C1501">
        <v>396063.33</v>
      </c>
      <c r="D1501">
        <v>7408150.4199999999</v>
      </c>
      <c r="E1501">
        <v>2</v>
      </c>
      <c r="F1501">
        <v>761.09</v>
      </c>
      <c r="G1501">
        <v>759.04521399999999</v>
      </c>
      <c r="H1501">
        <v>1</v>
      </c>
      <c r="I1501">
        <v>1</v>
      </c>
      <c r="J1501">
        <v>2.0447860000000002</v>
      </c>
      <c r="K1501">
        <f t="shared" si="82"/>
        <v>2.0447860000000002</v>
      </c>
      <c r="L1501">
        <f t="shared" si="83"/>
        <v>4.1811497857960012</v>
      </c>
      <c r="M1501">
        <f t="shared" si="84"/>
        <v>4.1811497857960012</v>
      </c>
    </row>
    <row r="1502" spans="1:13" x14ac:dyDescent="0.25">
      <c r="A1502" t="s">
        <v>70</v>
      </c>
      <c r="B1502">
        <v>8310</v>
      </c>
      <c r="C1502">
        <v>396063.33</v>
      </c>
      <c r="D1502">
        <v>7408150.4199999999</v>
      </c>
      <c r="E1502">
        <v>2</v>
      </c>
      <c r="F1502">
        <v>761.19</v>
      </c>
      <c r="G1502">
        <v>759.05191200000002</v>
      </c>
      <c r="H1502">
        <v>1</v>
      </c>
      <c r="I1502">
        <v>1</v>
      </c>
      <c r="J1502">
        <v>2.1380880000000002</v>
      </c>
      <c r="K1502">
        <f t="shared" si="82"/>
        <v>2.1380880000000002</v>
      </c>
      <c r="L1502">
        <f t="shared" si="83"/>
        <v>4.5714202957440007</v>
      </c>
      <c r="M1502">
        <f t="shared" si="84"/>
        <v>4.5714202957440007</v>
      </c>
    </row>
    <row r="1503" spans="1:13" x14ac:dyDescent="0.25">
      <c r="A1503" t="s">
        <v>70</v>
      </c>
      <c r="B1503">
        <v>8341</v>
      </c>
      <c r="C1503">
        <v>396063.33</v>
      </c>
      <c r="D1503">
        <v>7408150.4199999999</v>
      </c>
      <c r="E1503">
        <v>2</v>
      </c>
      <c r="F1503">
        <v>761.39</v>
      </c>
      <c r="G1503">
        <v>759.05891099999997</v>
      </c>
      <c r="H1503">
        <v>1</v>
      </c>
      <c r="I1503">
        <v>1</v>
      </c>
      <c r="J1503">
        <v>2.331089</v>
      </c>
      <c r="K1503">
        <f t="shared" si="82"/>
        <v>2.331089</v>
      </c>
      <c r="L1503">
        <f t="shared" si="83"/>
        <v>5.4339759259209997</v>
      </c>
      <c r="M1503">
        <f t="shared" si="84"/>
        <v>5.4339759259209997</v>
      </c>
    </row>
    <row r="1504" spans="1:13" x14ac:dyDescent="0.25">
      <c r="A1504" t="s">
        <v>70</v>
      </c>
      <c r="B1504">
        <v>8371</v>
      </c>
      <c r="C1504">
        <v>396063.33</v>
      </c>
      <c r="D1504">
        <v>7408150.4199999999</v>
      </c>
      <c r="E1504">
        <v>2</v>
      </c>
      <c r="F1504">
        <v>761.09</v>
      </c>
      <c r="G1504">
        <v>759.065699</v>
      </c>
      <c r="H1504">
        <v>1</v>
      </c>
      <c r="I1504">
        <v>1</v>
      </c>
      <c r="J1504">
        <v>2.0243009999999999</v>
      </c>
      <c r="K1504">
        <f t="shared" si="82"/>
        <v>2.0243009999999999</v>
      </c>
      <c r="L1504">
        <f t="shared" si="83"/>
        <v>4.0977945386009997</v>
      </c>
      <c r="M1504">
        <f t="shared" si="84"/>
        <v>4.0977945386009997</v>
      </c>
    </row>
    <row r="1505" spans="1:13" x14ac:dyDescent="0.25">
      <c r="A1505" t="s">
        <v>70</v>
      </c>
      <c r="B1505">
        <v>8402</v>
      </c>
      <c r="C1505">
        <v>396063.33</v>
      </c>
      <c r="D1505">
        <v>7408150.4199999999</v>
      </c>
      <c r="E1505">
        <v>2</v>
      </c>
      <c r="F1505">
        <v>761.69</v>
      </c>
      <c r="G1505">
        <v>759.07279200000005</v>
      </c>
      <c r="H1505">
        <v>1</v>
      </c>
      <c r="I1505">
        <v>1</v>
      </c>
      <c r="J1505">
        <v>2.6172080000000002</v>
      </c>
      <c r="K1505">
        <f t="shared" si="82"/>
        <v>2.6172080000000002</v>
      </c>
      <c r="L1505">
        <f t="shared" si="83"/>
        <v>6.8497777152640014</v>
      </c>
      <c r="M1505">
        <f t="shared" si="84"/>
        <v>6.8497777152640014</v>
      </c>
    </row>
    <row r="1506" spans="1:13" x14ac:dyDescent="0.25">
      <c r="A1506" t="s">
        <v>70</v>
      </c>
      <c r="B1506">
        <v>8433</v>
      </c>
      <c r="C1506">
        <v>396063.33</v>
      </c>
      <c r="D1506">
        <v>7408150.4199999999</v>
      </c>
      <c r="E1506">
        <v>2</v>
      </c>
      <c r="F1506">
        <v>761.89</v>
      </c>
      <c r="G1506">
        <v>759.07994299999996</v>
      </c>
      <c r="H1506">
        <v>1</v>
      </c>
      <c r="I1506">
        <v>1</v>
      </c>
      <c r="J1506">
        <v>2.810057</v>
      </c>
      <c r="K1506">
        <f t="shared" si="82"/>
        <v>2.810057</v>
      </c>
      <c r="L1506">
        <f t="shared" si="83"/>
        <v>7.8964203432489999</v>
      </c>
      <c r="M1506">
        <f t="shared" si="84"/>
        <v>7.8964203432489999</v>
      </c>
    </row>
    <row r="1507" spans="1:13" x14ac:dyDescent="0.25">
      <c r="A1507" t="s">
        <v>70</v>
      </c>
      <c r="B1507">
        <v>8461</v>
      </c>
      <c r="C1507">
        <v>396063.33</v>
      </c>
      <c r="D1507">
        <v>7408150.4199999999</v>
      </c>
      <c r="E1507">
        <v>2</v>
      </c>
      <c r="F1507">
        <v>762.29</v>
      </c>
      <c r="G1507">
        <v>759.08639600000004</v>
      </c>
      <c r="H1507">
        <v>1</v>
      </c>
      <c r="I1507">
        <v>1</v>
      </c>
      <c r="J1507">
        <v>3.2036039999999999</v>
      </c>
      <c r="K1507">
        <f t="shared" si="82"/>
        <v>3.2036039999999999</v>
      </c>
      <c r="L1507">
        <f t="shared" si="83"/>
        <v>10.263078588815999</v>
      </c>
      <c r="M1507">
        <f t="shared" si="84"/>
        <v>10.263078588815999</v>
      </c>
    </row>
    <row r="1508" spans="1:13" x14ac:dyDescent="0.25">
      <c r="A1508" t="s">
        <v>70</v>
      </c>
      <c r="B1508">
        <v>8492</v>
      </c>
      <c r="C1508">
        <v>396063.33</v>
      </c>
      <c r="D1508">
        <v>7408150.4199999999</v>
      </c>
      <c r="E1508">
        <v>2</v>
      </c>
      <c r="F1508">
        <v>762.59</v>
      </c>
      <c r="G1508">
        <v>759.09364100000005</v>
      </c>
      <c r="H1508">
        <v>1</v>
      </c>
      <c r="I1508">
        <v>1</v>
      </c>
      <c r="J1508">
        <v>3.496359</v>
      </c>
      <c r="K1508">
        <f t="shared" si="82"/>
        <v>3.496359</v>
      </c>
      <c r="L1508">
        <f t="shared" si="83"/>
        <v>12.224526256880999</v>
      </c>
      <c r="M1508">
        <f t="shared" si="84"/>
        <v>12.224526256880999</v>
      </c>
    </row>
    <row r="1509" spans="1:13" x14ac:dyDescent="0.25">
      <c r="A1509" t="s">
        <v>70</v>
      </c>
      <c r="B1509">
        <v>8522</v>
      </c>
      <c r="C1509">
        <v>396063.33</v>
      </c>
      <c r="D1509">
        <v>7408150.4199999999</v>
      </c>
      <c r="E1509">
        <v>2</v>
      </c>
      <c r="F1509">
        <v>762.99</v>
      </c>
      <c r="G1509">
        <v>759.10067400000003</v>
      </c>
      <c r="H1509">
        <v>1</v>
      </c>
      <c r="I1509">
        <v>1</v>
      </c>
      <c r="J1509">
        <v>3.8893260000000001</v>
      </c>
      <c r="K1509">
        <f t="shared" si="82"/>
        <v>3.8893260000000001</v>
      </c>
      <c r="L1509">
        <f t="shared" si="83"/>
        <v>15.126856734276</v>
      </c>
      <c r="M1509">
        <f t="shared" si="84"/>
        <v>15.126856734276</v>
      </c>
    </row>
    <row r="1510" spans="1:13" x14ac:dyDescent="0.25">
      <c r="A1510" t="s">
        <v>70</v>
      </c>
      <c r="B1510">
        <v>8553</v>
      </c>
      <c r="C1510">
        <v>396063.33</v>
      </c>
      <c r="D1510">
        <v>7408150.4199999999</v>
      </c>
      <c r="E1510">
        <v>2</v>
      </c>
      <c r="F1510">
        <v>763.69</v>
      </c>
      <c r="G1510">
        <v>759.10801000000004</v>
      </c>
      <c r="H1510">
        <v>1</v>
      </c>
      <c r="I1510">
        <v>1</v>
      </c>
      <c r="J1510">
        <v>4.5819900000000002</v>
      </c>
      <c r="K1510">
        <f t="shared" si="82"/>
        <v>4.5819900000000002</v>
      </c>
      <c r="L1510">
        <f t="shared" si="83"/>
        <v>20.994632360100002</v>
      </c>
      <c r="M1510">
        <f t="shared" si="84"/>
        <v>20.994632360100002</v>
      </c>
    </row>
    <row r="1511" spans="1:13" x14ac:dyDescent="0.25">
      <c r="A1511" t="s">
        <v>70</v>
      </c>
      <c r="B1511">
        <v>8583</v>
      </c>
      <c r="C1511">
        <v>396063.33</v>
      </c>
      <c r="D1511">
        <v>7408150.4199999999</v>
      </c>
      <c r="E1511">
        <v>2</v>
      </c>
      <c r="F1511">
        <v>763.59</v>
      </c>
      <c r="G1511">
        <v>759.11516300000005</v>
      </c>
      <c r="H1511">
        <v>1</v>
      </c>
      <c r="I1511">
        <v>1</v>
      </c>
      <c r="J1511">
        <v>4.474837</v>
      </c>
      <c r="K1511">
        <f t="shared" si="82"/>
        <v>4.474837</v>
      </c>
      <c r="L1511">
        <f t="shared" si="83"/>
        <v>20.024166176569</v>
      </c>
      <c r="M1511">
        <f t="shared" si="84"/>
        <v>20.024166176569</v>
      </c>
    </row>
    <row r="1512" spans="1:13" x14ac:dyDescent="0.25">
      <c r="A1512" t="s">
        <v>70</v>
      </c>
      <c r="B1512">
        <v>8614</v>
      </c>
      <c r="C1512">
        <v>396063.33</v>
      </c>
      <c r="D1512">
        <v>7408150.4199999999</v>
      </c>
      <c r="E1512">
        <v>2</v>
      </c>
      <c r="F1512">
        <v>763.79</v>
      </c>
      <c r="G1512">
        <v>759.12256400000001</v>
      </c>
      <c r="H1512">
        <v>1</v>
      </c>
      <c r="I1512">
        <v>1</v>
      </c>
      <c r="J1512">
        <v>4.6674360000000004</v>
      </c>
      <c r="K1512">
        <f t="shared" si="82"/>
        <v>4.6674360000000004</v>
      </c>
      <c r="L1512">
        <f t="shared" si="83"/>
        <v>21.784958814096004</v>
      </c>
      <c r="M1512">
        <f t="shared" si="84"/>
        <v>21.784958814096004</v>
      </c>
    </row>
    <row r="1513" spans="1:13" x14ac:dyDescent="0.25">
      <c r="A1513" t="s">
        <v>70</v>
      </c>
      <c r="B1513">
        <v>8645</v>
      </c>
      <c r="C1513">
        <v>396063.33</v>
      </c>
      <c r="D1513">
        <v>7408150.4199999999</v>
      </c>
      <c r="E1513">
        <v>2</v>
      </c>
      <c r="F1513">
        <v>764.09</v>
      </c>
      <c r="G1513">
        <v>759.13005299999998</v>
      </c>
      <c r="H1513">
        <v>1</v>
      </c>
      <c r="I1513">
        <v>1</v>
      </c>
      <c r="J1513">
        <v>4.9599469999999997</v>
      </c>
      <c r="K1513">
        <f t="shared" si="82"/>
        <v>4.9599469999999997</v>
      </c>
      <c r="L1513">
        <f t="shared" si="83"/>
        <v>24.601074242808998</v>
      </c>
      <c r="M1513">
        <f t="shared" si="84"/>
        <v>24.601074242808998</v>
      </c>
    </row>
    <row r="1514" spans="1:13" x14ac:dyDescent="0.25">
      <c r="A1514" t="s">
        <v>70</v>
      </c>
      <c r="B1514">
        <v>8675</v>
      </c>
      <c r="C1514">
        <v>396063.33</v>
      </c>
      <c r="D1514">
        <v>7408150.4199999999</v>
      </c>
      <c r="E1514">
        <v>2</v>
      </c>
      <c r="F1514">
        <v>764.59</v>
      </c>
      <c r="G1514">
        <v>759.13732800000002</v>
      </c>
      <c r="H1514">
        <v>1</v>
      </c>
      <c r="I1514">
        <v>1</v>
      </c>
      <c r="J1514">
        <v>5.4526719999999997</v>
      </c>
      <c r="K1514">
        <f t="shared" si="82"/>
        <v>5.4526719999999997</v>
      </c>
      <c r="L1514">
        <f t="shared" si="83"/>
        <v>29.731631939583998</v>
      </c>
      <c r="M1514">
        <f t="shared" si="84"/>
        <v>29.731631939583998</v>
      </c>
    </row>
    <row r="1515" spans="1:13" x14ac:dyDescent="0.25">
      <c r="A1515" t="s">
        <v>70</v>
      </c>
      <c r="B1515">
        <v>8706</v>
      </c>
      <c r="C1515">
        <v>396063.33</v>
      </c>
      <c r="D1515">
        <v>7408150.4199999999</v>
      </c>
      <c r="E1515">
        <v>2</v>
      </c>
      <c r="F1515">
        <v>764.69</v>
      </c>
      <c r="G1515">
        <v>759.14488100000005</v>
      </c>
      <c r="H1515">
        <v>1</v>
      </c>
      <c r="I1515">
        <v>1</v>
      </c>
      <c r="J1515">
        <v>5.5451189999999997</v>
      </c>
      <c r="K1515">
        <f t="shared" si="82"/>
        <v>5.5451189999999997</v>
      </c>
      <c r="L1515">
        <f t="shared" si="83"/>
        <v>30.748344724160997</v>
      </c>
      <c r="M1515">
        <f t="shared" si="84"/>
        <v>30.748344724160997</v>
      </c>
    </row>
    <row r="1516" spans="1:13" x14ac:dyDescent="0.25">
      <c r="A1516" t="s">
        <v>70</v>
      </c>
      <c r="B1516">
        <v>8736</v>
      </c>
      <c r="C1516">
        <v>396063.33</v>
      </c>
      <c r="D1516">
        <v>7408150.4199999999</v>
      </c>
      <c r="E1516">
        <v>2</v>
      </c>
      <c r="F1516">
        <v>764.79</v>
      </c>
      <c r="G1516">
        <v>759.15224899999998</v>
      </c>
      <c r="H1516">
        <v>1</v>
      </c>
      <c r="I1516">
        <v>1</v>
      </c>
      <c r="J1516">
        <v>5.6377509999999997</v>
      </c>
      <c r="K1516">
        <f t="shared" si="82"/>
        <v>5.6377509999999997</v>
      </c>
      <c r="L1516">
        <f t="shared" si="83"/>
        <v>31.784236338000998</v>
      </c>
      <c r="M1516">
        <f t="shared" si="84"/>
        <v>31.784236338000998</v>
      </c>
    </row>
    <row r="1517" spans="1:13" x14ac:dyDescent="0.25">
      <c r="A1517" t="s">
        <v>70</v>
      </c>
      <c r="B1517">
        <v>8768</v>
      </c>
      <c r="C1517">
        <v>396063.33</v>
      </c>
      <c r="D1517">
        <v>7408150.4199999999</v>
      </c>
      <c r="E1517">
        <v>2</v>
      </c>
      <c r="F1517">
        <v>764.99</v>
      </c>
      <c r="G1517">
        <v>759.16014099999995</v>
      </c>
      <c r="H1517">
        <v>1</v>
      </c>
      <c r="I1517">
        <v>1</v>
      </c>
      <c r="J1517">
        <v>5.8298589999999999</v>
      </c>
      <c r="K1517">
        <f t="shared" si="82"/>
        <v>5.8298589999999999</v>
      </c>
      <c r="L1517">
        <f t="shared" si="83"/>
        <v>33.987255959880997</v>
      </c>
      <c r="M1517">
        <f t="shared" si="84"/>
        <v>33.987255959880997</v>
      </c>
    </row>
    <row r="1518" spans="1:13" x14ac:dyDescent="0.25">
      <c r="A1518" t="s">
        <v>70</v>
      </c>
      <c r="B1518">
        <v>8803</v>
      </c>
      <c r="C1518">
        <v>396063.33</v>
      </c>
      <c r="D1518">
        <v>7408150.4199999999</v>
      </c>
      <c r="E1518">
        <v>2</v>
      </c>
      <c r="F1518">
        <v>764.94</v>
      </c>
      <c r="G1518">
        <v>759.16883900000005</v>
      </c>
      <c r="H1518">
        <v>1</v>
      </c>
      <c r="I1518">
        <v>1</v>
      </c>
      <c r="J1518">
        <v>5.7711610000000002</v>
      </c>
      <c r="K1518">
        <f t="shared" si="82"/>
        <v>5.7711610000000002</v>
      </c>
      <c r="L1518">
        <f t="shared" si="83"/>
        <v>33.306299287921</v>
      </c>
      <c r="M1518">
        <f t="shared" si="84"/>
        <v>33.306299287921</v>
      </c>
    </row>
    <row r="1519" spans="1:13" x14ac:dyDescent="0.25">
      <c r="A1519" t="s">
        <v>70</v>
      </c>
      <c r="B1519">
        <v>8829</v>
      </c>
      <c r="C1519">
        <v>396063.33</v>
      </c>
      <c r="D1519">
        <v>7408150.4199999999</v>
      </c>
      <c r="E1519">
        <v>2</v>
      </c>
      <c r="F1519">
        <v>765.79</v>
      </c>
      <c r="G1519">
        <v>759.17531699999995</v>
      </c>
      <c r="H1519">
        <v>1</v>
      </c>
      <c r="I1519">
        <v>1</v>
      </c>
      <c r="J1519">
        <v>6.6146830000000003</v>
      </c>
      <c r="K1519">
        <f t="shared" si="82"/>
        <v>6.6146830000000003</v>
      </c>
      <c r="L1519">
        <f t="shared" si="83"/>
        <v>43.754031190489002</v>
      </c>
      <c r="M1519">
        <f t="shared" si="84"/>
        <v>43.754031190489002</v>
      </c>
    </row>
    <row r="1520" spans="1:13" x14ac:dyDescent="0.25">
      <c r="A1520" t="s">
        <v>70</v>
      </c>
      <c r="B1520">
        <v>8871</v>
      </c>
      <c r="C1520">
        <v>396063.33</v>
      </c>
      <c r="D1520">
        <v>7408150.4199999999</v>
      </c>
      <c r="E1520">
        <v>2</v>
      </c>
      <c r="F1520">
        <v>767.06</v>
      </c>
      <c r="G1520">
        <v>759.18586900000003</v>
      </c>
      <c r="H1520">
        <v>1</v>
      </c>
      <c r="I1520">
        <v>1</v>
      </c>
      <c r="J1520">
        <v>7.8741310000000002</v>
      </c>
      <c r="K1520">
        <f t="shared" si="82"/>
        <v>7.8741310000000002</v>
      </c>
      <c r="L1520">
        <f t="shared" si="83"/>
        <v>62.001939005161006</v>
      </c>
      <c r="M1520">
        <f t="shared" si="84"/>
        <v>62.001939005161006</v>
      </c>
    </row>
    <row r="1521" spans="1:13" x14ac:dyDescent="0.25">
      <c r="A1521" t="s">
        <v>70</v>
      </c>
      <c r="B1521">
        <v>8892</v>
      </c>
      <c r="C1521">
        <v>396063.33</v>
      </c>
      <c r="D1521">
        <v>7408150.4199999999</v>
      </c>
      <c r="E1521">
        <v>2</v>
      </c>
      <c r="F1521">
        <v>766.99</v>
      </c>
      <c r="G1521">
        <v>759.19117900000003</v>
      </c>
      <c r="H1521">
        <v>1</v>
      </c>
      <c r="I1521">
        <v>1</v>
      </c>
      <c r="J1521">
        <v>7.7988210000000002</v>
      </c>
      <c r="K1521">
        <f t="shared" si="82"/>
        <v>7.7988210000000002</v>
      </c>
      <c r="L1521">
        <f t="shared" si="83"/>
        <v>60.821608990041007</v>
      </c>
      <c r="M1521">
        <f t="shared" si="84"/>
        <v>60.821608990041007</v>
      </c>
    </row>
    <row r="1522" spans="1:13" x14ac:dyDescent="0.25">
      <c r="A1522" t="s">
        <v>70</v>
      </c>
      <c r="B1522">
        <v>8927</v>
      </c>
      <c r="C1522">
        <v>396063.33</v>
      </c>
      <c r="D1522">
        <v>7408150.4199999999</v>
      </c>
      <c r="E1522">
        <v>2</v>
      </c>
      <c r="F1522">
        <v>769.09</v>
      </c>
      <c r="G1522">
        <v>759.20005200000003</v>
      </c>
      <c r="H1522">
        <v>1</v>
      </c>
      <c r="I1522">
        <v>1</v>
      </c>
      <c r="J1522">
        <v>9.8899480000000004</v>
      </c>
      <c r="K1522">
        <f t="shared" si="82"/>
        <v>9.8899480000000004</v>
      </c>
      <c r="L1522">
        <f t="shared" si="83"/>
        <v>97.811071442704005</v>
      </c>
      <c r="M1522">
        <f t="shared" si="84"/>
        <v>97.811071442704005</v>
      </c>
    </row>
    <row r="1523" spans="1:13" x14ac:dyDescent="0.25">
      <c r="A1523" t="s">
        <v>70</v>
      </c>
      <c r="B1523">
        <v>8956</v>
      </c>
      <c r="C1523">
        <v>396063.33</v>
      </c>
      <c r="D1523">
        <v>7408150.4199999999</v>
      </c>
      <c r="E1523">
        <v>2</v>
      </c>
      <c r="F1523">
        <v>769.09</v>
      </c>
      <c r="G1523">
        <v>759.20743400000003</v>
      </c>
      <c r="H1523">
        <v>1</v>
      </c>
      <c r="I1523">
        <v>1</v>
      </c>
      <c r="J1523">
        <v>9.8825660000000006</v>
      </c>
      <c r="K1523">
        <f t="shared" si="82"/>
        <v>9.8825660000000006</v>
      </c>
      <c r="L1523">
        <f t="shared" si="83"/>
        <v>97.665110744356014</v>
      </c>
      <c r="M1523">
        <f t="shared" si="84"/>
        <v>97.665110744356014</v>
      </c>
    </row>
    <row r="1524" spans="1:13" x14ac:dyDescent="0.25">
      <c r="A1524" t="s">
        <v>70</v>
      </c>
      <c r="B1524">
        <v>8988</v>
      </c>
      <c r="C1524">
        <v>396063.33</v>
      </c>
      <c r="D1524">
        <v>7408150.4199999999</v>
      </c>
      <c r="E1524">
        <v>2</v>
      </c>
      <c r="F1524">
        <v>769.66</v>
      </c>
      <c r="G1524">
        <v>759.21564699999999</v>
      </c>
      <c r="H1524">
        <v>1</v>
      </c>
      <c r="I1524">
        <v>1</v>
      </c>
      <c r="J1524">
        <v>10.444353</v>
      </c>
      <c r="K1524">
        <f t="shared" si="82"/>
        <v>10.444353</v>
      </c>
      <c r="L1524">
        <f t="shared" si="83"/>
        <v>109.084509588609</v>
      </c>
      <c r="M1524">
        <f t="shared" si="84"/>
        <v>109.084509588609</v>
      </c>
    </row>
    <row r="1525" spans="1:13" x14ac:dyDescent="0.25">
      <c r="A1525" t="s">
        <v>70</v>
      </c>
      <c r="B1525">
        <v>9021</v>
      </c>
      <c r="C1525">
        <v>396063.33</v>
      </c>
      <c r="D1525">
        <v>7408150.4199999999</v>
      </c>
      <c r="E1525">
        <v>2</v>
      </c>
      <c r="F1525">
        <v>769.03</v>
      </c>
      <c r="G1525">
        <v>759.22414500000002</v>
      </c>
      <c r="H1525">
        <v>1</v>
      </c>
      <c r="I1525">
        <v>1</v>
      </c>
      <c r="J1525">
        <v>9.8058549999999993</v>
      </c>
      <c r="K1525">
        <f t="shared" si="82"/>
        <v>9.8058549999999993</v>
      </c>
      <c r="L1525">
        <f t="shared" si="83"/>
        <v>96.154792281024982</v>
      </c>
      <c r="M1525">
        <f t="shared" si="84"/>
        <v>96.154792281024982</v>
      </c>
    </row>
    <row r="1526" spans="1:13" x14ac:dyDescent="0.25">
      <c r="A1526" t="s">
        <v>70</v>
      </c>
      <c r="B1526">
        <v>9055</v>
      </c>
      <c r="C1526">
        <v>396063.33</v>
      </c>
      <c r="D1526">
        <v>7408150.4199999999</v>
      </c>
      <c r="E1526">
        <v>2</v>
      </c>
      <c r="F1526">
        <v>767.56</v>
      </c>
      <c r="G1526">
        <v>759.232935</v>
      </c>
      <c r="H1526">
        <v>1</v>
      </c>
      <c r="I1526">
        <v>1</v>
      </c>
      <c r="J1526">
        <v>8.3270649999999993</v>
      </c>
      <c r="K1526">
        <f t="shared" si="82"/>
        <v>8.3270649999999993</v>
      </c>
      <c r="L1526">
        <f t="shared" si="83"/>
        <v>69.340011514224983</v>
      </c>
      <c r="M1526">
        <f t="shared" si="84"/>
        <v>69.340011514224983</v>
      </c>
    </row>
    <row r="1527" spans="1:13" x14ac:dyDescent="0.25">
      <c r="A1527" t="s">
        <v>70</v>
      </c>
      <c r="B1527">
        <v>9083</v>
      </c>
      <c r="C1527">
        <v>396063.33</v>
      </c>
      <c r="D1527">
        <v>7408150.4199999999</v>
      </c>
      <c r="E1527">
        <v>2</v>
      </c>
      <c r="F1527">
        <v>768.47</v>
      </c>
      <c r="G1527">
        <v>759.24021500000003</v>
      </c>
      <c r="H1527">
        <v>1</v>
      </c>
      <c r="I1527">
        <v>1</v>
      </c>
      <c r="J1527">
        <v>9.2297849999999997</v>
      </c>
      <c r="K1527">
        <f t="shared" si="82"/>
        <v>9.2297849999999997</v>
      </c>
      <c r="L1527">
        <f t="shared" si="83"/>
        <v>85.188931146224988</v>
      </c>
      <c r="M1527">
        <f t="shared" si="84"/>
        <v>85.188931146224988</v>
      </c>
    </row>
    <row r="1528" spans="1:13" x14ac:dyDescent="0.25">
      <c r="A1528" t="s">
        <v>70</v>
      </c>
      <c r="B1528">
        <v>9117</v>
      </c>
      <c r="C1528">
        <v>396063.33</v>
      </c>
      <c r="D1528">
        <v>7408150.4199999999</v>
      </c>
      <c r="E1528">
        <v>2</v>
      </c>
      <c r="F1528">
        <v>768.75</v>
      </c>
      <c r="G1528">
        <v>759.24910699999998</v>
      </c>
      <c r="H1528">
        <v>1</v>
      </c>
      <c r="I1528">
        <v>1</v>
      </c>
      <c r="J1528">
        <v>9.5008929999999996</v>
      </c>
      <c r="K1528">
        <f t="shared" si="82"/>
        <v>9.5008929999999996</v>
      </c>
      <c r="L1528">
        <f t="shared" si="83"/>
        <v>90.266967797448999</v>
      </c>
      <c r="M1528">
        <f t="shared" si="84"/>
        <v>90.266967797448999</v>
      </c>
    </row>
    <row r="1529" spans="1:13" x14ac:dyDescent="0.25">
      <c r="A1529" t="s">
        <v>70</v>
      </c>
      <c r="B1529">
        <v>9155</v>
      </c>
      <c r="C1529">
        <v>396063.33</v>
      </c>
      <c r="D1529">
        <v>7408150.4199999999</v>
      </c>
      <c r="E1529">
        <v>2</v>
      </c>
      <c r="F1529">
        <v>768.68</v>
      </c>
      <c r="G1529">
        <v>759.25907400000006</v>
      </c>
      <c r="H1529">
        <v>1</v>
      </c>
      <c r="I1529">
        <v>1</v>
      </c>
      <c r="J1529">
        <v>9.4209259999999997</v>
      </c>
      <c r="K1529">
        <f t="shared" si="82"/>
        <v>9.4209259999999997</v>
      </c>
      <c r="L1529">
        <f t="shared" si="83"/>
        <v>88.753846697475993</v>
      </c>
      <c r="M1529">
        <f t="shared" si="84"/>
        <v>88.753846697475993</v>
      </c>
    </row>
    <row r="1530" spans="1:13" x14ac:dyDescent="0.25">
      <c r="A1530" t="s">
        <v>70</v>
      </c>
      <c r="B1530">
        <v>9179</v>
      </c>
      <c r="C1530">
        <v>396063.33</v>
      </c>
      <c r="D1530">
        <v>7408150.4199999999</v>
      </c>
      <c r="E1530">
        <v>2</v>
      </c>
      <c r="F1530">
        <v>768.57</v>
      </c>
      <c r="G1530">
        <v>759.26539000000002</v>
      </c>
      <c r="H1530">
        <v>1</v>
      </c>
      <c r="I1530">
        <v>1</v>
      </c>
      <c r="J1530">
        <v>9.3046100000000003</v>
      </c>
      <c r="K1530">
        <f t="shared" si="82"/>
        <v>9.3046100000000003</v>
      </c>
      <c r="L1530">
        <f t="shared" si="83"/>
        <v>86.575767252100007</v>
      </c>
      <c r="M1530">
        <f t="shared" si="84"/>
        <v>86.575767252100007</v>
      </c>
    </row>
    <row r="1531" spans="1:13" x14ac:dyDescent="0.25">
      <c r="A1531" t="s">
        <v>70</v>
      </c>
      <c r="B1531">
        <v>9201</v>
      </c>
      <c r="C1531">
        <v>396063.33</v>
      </c>
      <c r="D1531">
        <v>7408150.4199999999</v>
      </c>
      <c r="E1531">
        <v>2</v>
      </c>
      <c r="F1531">
        <v>768.35</v>
      </c>
      <c r="G1531">
        <v>759.27120500000001</v>
      </c>
      <c r="H1531">
        <v>1</v>
      </c>
      <c r="I1531">
        <v>1</v>
      </c>
      <c r="J1531">
        <v>9.0787949999999995</v>
      </c>
      <c r="K1531">
        <f t="shared" si="82"/>
        <v>9.0787949999999995</v>
      </c>
      <c r="L1531">
        <f t="shared" si="83"/>
        <v>82.424518652024986</v>
      </c>
      <c r="M1531">
        <f t="shared" si="84"/>
        <v>82.424518652024986</v>
      </c>
    </row>
    <row r="1532" spans="1:13" x14ac:dyDescent="0.25">
      <c r="A1532" t="s">
        <v>70</v>
      </c>
      <c r="B1532">
        <v>9230</v>
      </c>
      <c r="C1532">
        <v>396063.33</v>
      </c>
      <c r="D1532">
        <v>7408150.4199999999</v>
      </c>
      <c r="E1532">
        <v>2</v>
      </c>
      <c r="F1532">
        <v>768.26</v>
      </c>
      <c r="G1532">
        <v>759.27891</v>
      </c>
      <c r="H1532">
        <v>1</v>
      </c>
      <c r="I1532">
        <v>1</v>
      </c>
      <c r="J1532">
        <v>8.98109</v>
      </c>
      <c r="K1532">
        <f t="shared" si="82"/>
        <v>8.98109</v>
      </c>
      <c r="L1532">
        <f t="shared" si="83"/>
        <v>80.659977588100006</v>
      </c>
      <c r="M1532">
        <f t="shared" si="84"/>
        <v>80.659977588100006</v>
      </c>
    </row>
    <row r="1533" spans="1:13" x14ac:dyDescent="0.25">
      <c r="A1533" t="s">
        <v>70</v>
      </c>
      <c r="B1533">
        <v>9280</v>
      </c>
      <c r="C1533">
        <v>396063.33</v>
      </c>
      <c r="D1533">
        <v>7408150.4199999999</v>
      </c>
      <c r="E1533">
        <v>2</v>
      </c>
      <c r="F1533">
        <v>767.86</v>
      </c>
      <c r="G1533">
        <v>759.292236</v>
      </c>
      <c r="H1533">
        <v>1</v>
      </c>
      <c r="I1533">
        <v>1</v>
      </c>
      <c r="J1533">
        <v>8.5677640000000004</v>
      </c>
      <c r="K1533">
        <f t="shared" si="82"/>
        <v>8.5677640000000004</v>
      </c>
      <c r="L1533">
        <f t="shared" si="83"/>
        <v>73.406579959696003</v>
      </c>
      <c r="M1533">
        <f t="shared" si="84"/>
        <v>73.406579959696003</v>
      </c>
    </row>
    <row r="1534" spans="1:13" x14ac:dyDescent="0.25">
      <c r="A1534" t="s">
        <v>70</v>
      </c>
      <c r="B1534">
        <v>9287</v>
      </c>
      <c r="C1534">
        <v>396063.33</v>
      </c>
      <c r="D1534">
        <v>7408150.4199999999</v>
      </c>
      <c r="E1534">
        <v>2</v>
      </c>
      <c r="F1534">
        <v>767.88</v>
      </c>
      <c r="G1534">
        <v>759.29410700000005</v>
      </c>
      <c r="H1534">
        <v>1</v>
      </c>
      <c r="I1534">
        <v>1</v>
      </c>
      <c r="J1534">
        <v>8.5858930000000004</v>
      </c>
      <c r="K1534">
        <f t="shared" si="82"/>
        <v>8.5858930000000004</v>
      </c>
      <c r="L1534">
        <f t="shared" si="83"/>
        <v>73.717558607449007</v>
      </c>
      <c r="M1534">
        <f t="shared" si="84"/>
        <v>73.717558607449007</v>
      </c>
    </row>
    <row r="1535" spans="1:13" x14ac:dyDescent="0.25">
      <c r="A1535" t="s">
        <v>70</v>
      </c>
      <c r="B1535">
        <v>9333</v>
      </c>
      <c r="C1535">
        <v>396063.33</v>
      </c>
      <c r="D1535">
        <v>7408150.4199999999</v>
      </c>
      <c r="E1535">
        <v>2</v>
      </c>
      <c r="F1535">
        <v>767.66</v>
      </c>
      <c r="G1535">
        <v>759.30645800000002</v>
      </c>
      <c r="H1535">
        <v>1</v>
      </c>
      <c r="I1535">
        <v>1</v>
      </c>
      <c r="J1535">
        <v>8.3535419999999991</v>
      </c>
      <c r="K1535">
        <f t="shared" si="82"/>
        <v>8.3535419999999991</v>
      </c>
      <c r="L1535">
        <f t="shared" si="83"/>
        <v>69.781663945763981</v>
      </c>
      <c r="M1535">
        <f t="shared" si="84"/>
        <v>69.781663945763981</v>
      </c>
    </row>
    <row r="1536" spans="1:13" x14ac:dyDescent="0.25">
      <c r="A1536" t="s">
        <v>70</v>
      </c>
      <c r="B1536">
        <v>9369</v>
      </c>
      <c r="C1536">
        <v>396063.33</v>
      </c>
      <c r="D1536">
        <v>7408150.4199999999</v>
      </c>
      <c r="E1536">
        <v>2</v>
      </c>
      <c r="F1536">
        <v>767.43</v>
      </c>
      <c r="G1536">
        <v>759.316149</v>
      </c>
      <c r="H1536">
        <v>1</v>
      </c>
      <c r="I1536">
        <v>1</v>
      </c>
      <c r="J1536">
        <v>8.1138510000000004</v>
      </c>
      <c r="K1536">
        <f t="shared" ref="K1536:K1585" si="85">ABS(J1536)</f>
        <v>8.1138510000000004</v>
      </c>
      <c r="L1536">
        <f t="shared" ref="L1536:L1585" si="86">K1536^2</f>
        <v>65.834578050201003</v>
      </c>
      <c r="M1536">
        <f t="shared" si="84"/>
        <v>65.834578050201003</v>
      </c>
    </row>
    <row r="1537" spans="1:13" x14ac:dyDescent="0.25">
      <c r="A1537" t="s">
        <v>70</v>
      </c>
      <c r="B1537">
        <v>9405</v>
      </c>
      <c r="C1537">
        <v>396063.33</v>
      </c>
      <c r="D1537">
        <v>7408150.4199999999</v>
      </c>
      <c r="E1537">
        <v>2</v>
      </c>
      <c r="F1537">
        <v>767.76</v>
      </c>
      <c r="G1537">
        <v>759.32589399999995</v>
      </c>
      <c r="H1537">
        <v>1</v>
      </c>
      <c r="I1537">
        <v>1</v>
      </c>
      <c r="J1537">
        <v>8.4341059999999999</v>
      </c>
      <c r="K1537">
        <f t="shared" si="85"/>
        <v>8.4341059999999999</v>
      </c>
      <c r="L1537">
        <f t="shared" si="86"/>
        <v>71.134144019236004</v>
      </c>
      <c r="M1537">
        <f t="shared" ref="M1537:M1585" si="87">L1537*H1537</f>
        <v>71.134144019236004</v>
      </c>
    </row>
    <row r="1538" spans="1:13" x14ac:dyDescent="0.25">
      <c r="A1538" t="s">
        <v>70</v>
      </c>
      <c r="B1538">
        <v>9435</v>
      </c>
      <c r="C1538">
        <v>396063.33</v>
      </c>
      <c r="D1538">
        <v>7408150.4199999999</v>
      </c>
      <c r="E1538">
        <v>2</v>
      </c>
      <c r="F1538">
        <v>767.8</v>
      </c>
      <c r="G1538">
        <v>759.33402899999999</v>
      </c>
      <c r="H1538">
        <v>1</v>
      </c>
      <c r="I1538">
        <v>1</v>
      </c>
      <c r="J1538">
        <v>8.4659709999999997</v>
      </c>
      <c r="K1538">
        <f t="shared" si="85"/>
        <v>8.4659709999999997</v>
      </c>
      <c r="L1538">
        <f t="shared" si="86"/>
        <v>71.672664972840991</v>
      </c>
      <c r="M1538">
        <f t="shared" si="87"/>
        <v>71.672664972840991</v>
      </c>
    </row>
    <row r="1539" spans="1:13" x14ac:dyDescent="0.25">
      <c r="A1539" t="s">
        <v>70</v>
      </c>
      <c r="B1539">
        <v>9454</v>
      </c>
      <c r="C1539">
        <v>396063.33</v>
      </c>
      <c r="D1539">
        <v>7408150.4199999999</v>
      </c>
      <c r="E1539">
        <v>2</v>
      </c>
      <c r="F1539">
        <v>767.78</v>
      </c>
      <c r="G1539">
        <v>759.33921499999997</v>
      </c>
      <c r="H1539">
        <v>1</v>
      </c>
      <c r="I1539">
        <v>1</v>
      </c>
      <c r="J1539">
        <v>8.440785</v>
      </c>
      <c r="K1539">
        <f t="shared" si="85"/>
        <v>8.440785</v>
      </c>
      <c r="L1539">
        <f t="shared" si="86"/>
        <v>71.246851416224999</v>
      </c>
      <c r="M1539">
        <f t="shared" si="87"/>
        <v>71.246851416224999</v>
      </c>
    </row>
    <row r="1540" spans="1:13" x14ac:dyDescent="0.25">
      <c r="A1540" t="s">
        <v>70</v>
      </c>
      <c r="B1540">
        <v>9496</v>
      </c>
      <c r="C1540">
        <v>396063.33</v>
      </c>
      <c r="D1540">
        <v>7408150.4199999999</v>
      </c>
      <c r="E1540">
        <v>2</v>
      </c>
      <c r="F1540">
        <v>764.92</v>
      </c>
      <c r="G1540">
        <v>759.350685</v>
      </c>
      <c r="H1540">
        <v>1</v>
      </c>
      <c r="I1540">
        <v>1</v>
      </c>
      <c r="J1540">
        <v>5.5693149999999996</v>
      </c>
      <c r="K1540">
        <f t="shared" si="85"/>
        <v>5.5693149999999996</v>
      </c>
      <c r="L1540">
        <f t="shared" si="86"/>
        <v>31.017269569224997</v>
      </c>
      <c r="M1540">
        <f t="shared" si="87"/>
        <v>31.017269569224997</v>
      </c>
    </row>
    <row r="1541" spans="1:13" x14ac:dyDescent="0.25">
      <c r="A1541" t="s">
        <v>70</v>
      </c>
      <c r="B1541">
        <v>9505</v>
      </c>
      <c r="C1541">
        <v>396063.33</v>
      </c>
      <c r="D1541">
        <v>7408150.4199999999</v>
      </c>
      <c r="E1541">
        <v>2</v>
      </c>
      <c r="F1541">
        <v>766.72</v>
      </c>
      <c r="G1541">
        <v>759.35314300000005</v>
      </c>
      <c r="H1541">
        <v>1</v>
      </c>
      <c r="I1541">
        <v>1</v>
      </c>
      <c r="J1541">
        <v>7.3668570000000004</v>
      </c>
      <c r="K1541">
        <f t="shared" si="85"/>
        <v>7.3668570000000004</v>
      </c>
      <c r="L1541">
        <f t="shared" si="86"/>
        <v>54.270582058449008</v>
      </c>
      <c r="M1541">
        <f t="shared" si="87"/>
        <v>54.270582058449008</v>
      </c>
    </row>
    <row r="1542" spans="1:13" x14ac:dyDescent="0.25">
      <c r="A1542" t="s">
        <v>70</v>
      </c>
      <c r="B1542">
        <v>9541</v>
      </c>
      <c r="C1542">
        <v>396063.33</v>
      </c>
      <c r="D1542">
        <v>7408150.4199999999</v>
      </c>
      <c r="E1542">
        <v>2</v>
      </c>
      <c r="F1542">
        <v>767.86</v>
      </c>
      <c r="G1542">
        <v>759.36300100000005</v>
      </c>
      <c r="H1542">
        <v>1</v>
      </c>
      <c r="I1542">
        <v>1</v>
      </c>
      <c r="J1542">
        <v>8.4969990000000006</v>
      </c>
      <c r="K1542">
        <f t="shared" si="85"/>
        <v>8.4969990000000006</v>
      </c>
      <c r="L1542">
        <f t="shared" si="86"/>
        <v>72.198992006001006</v>
      </c>
      <c r="M1542">
        <f t="shared" si="87"/>
        <v>72.198992006001006</v>
      </c>
    </row>
    <row r="1543" spans="1:13" x14ac:dyDescent="0.25">
      <c r="A1543" t="s">
        <v>70</v>
      </c>
      <c r="B1543">
        <v>9568</v>
      </c>
      <c r="C1543">
        <v>396063.33</v>
      </c>
      <c r="D1543">
        <v>7408150.4199999999</v>
      </c>
      <c r="E1543">
        <v>2</v>
      </c>
      <c r="F1543">
        <v>767.34</v>
      </c>
      <c r="G1543">
        <v>759.37042799999995</v>
      </c>
      <c r="H1543">
        <v>1</v>
      </c>
      <c r="I1543">
        <v>1</v>
      </c>
      <c r="J1543">
        <v>7.9695720000000003</v>
      </c>
      <c r="K1543">
        <f t="shared" si="85"/>
        <v>7.9695720000000003</v>
      </c>
      <c r="L1543">
        <f t="shared" si="86"/>
        <v>63.514077863184006</v>
      </c>
      <c r="M1543">
        <f t="shared" si="87"/>
        <v>63.514077863184006</v>
      </c>
    </row>
    <row r="1544" spans="1:13" x14ac:dyDescent="0.25">
      <c r="A1544" t="s">
        <v>70</v>
      </c>
      <c r="B1544">
        <v>9616</v>
      </c>
      <c r="C1544">
        <v>396063.33</v>
      </c>
      <c r="D1544">
        <v>7408150.4199999999</v>
      </c>
      <c r="E1544">
        <v>2</v>
      </c>
      <c r="F1544">
        <v>766.61</v>
      </c>
      <c r="G1544">
        <v>759.38366199999996</v>
      </c>
      <c r="H1544">
        <v>1</v>
      </c>
      <c r="I1544">
        <v>1</v>
      </c>
      <c r="J1544">
        <v>7.2263380000000002</v>
      </c>
      <c r="K1544">
        <f t="shared" si="85"/>
        <v>7.2263380000000002</v>
      </c>
      <c r="L1544">
        <f t="shared" si="86"/>
        <v>52.219960890244003</v>
      </c>
      <c r="M1544">
        <f t="shared" si="87"/>
        <v>52.219960890244003</v>
      </c>
    </row>
    <row r="1545" spans="1:13" x14ac:dyDescent="0.25">
      <c r="A1545" t="s">
        <v>70</v>
      </c>
      <c r="B1545">
        <v>9645</v>
      </c>
      <c r="C1545">
        <v>396063.33</v>
      </c>
      <c r="D1545">
        <v>7408150.4199999999</v>
      </c>
      <c r="E1545">
        <v>2</v>
      </c>
      <c r="F1545">
        <v>766.39</v>
      </c>
      <c r="G1545">
        <v>759.39169500000003</v>
      </c>
      <c r="H1545">
        <v>1</v>
      </c>
      <c r="I1545">
        <v>1</v>
      </c>
      <c r="J1545">
        <v>6.9983050000000002</v>
      </c>
      <c r="K1545">
        <f t="shared" si="85"/>
        <v>6.9983050000000002</v>
      </c>
      <c r="L1545">
        <f t="shared" si="86"/>
        <v>48.976272873025003</v>
      </c>
      <c r="M1545">
        <f t="shared" si="87"/>
        <v>48.976272873025003</v>
      </c>
    </row>
    <row r="1546" spans="1:13" x14ac:dyDescent="0.25">
      <c r="A1546" t="s">
        <v>70</v>
      </c>
      <c r="B1546">
        <v>9664</v>
      </c>
      <c r="C1546">
        <v>396063.33</v>
      </c>
      <c r="D1546">
        <v>7408150.4199999999</v>
      </c>
      <c r="E1546">
        <v>2</v>
      </c>
      <c r="F1546">
        <v>766.88</v>
      </c>
      <c r="G1546">
        <v>759.39696000000004</v>
      </c>
      <c r="H1546">
        <v>1</v>
      </c>
      <c r="I1546">
        <v>1</v>
      </c>
      <c r="J1546">
        <v>7.4830399999999999</v>
      </c>
      <c r="K1546">
        <f t="shared" si="85"/>
        <v>7.4830399999999999</v>
      </c>
      <c r="L1546">
        <f t="shared" si="86"/>
        <v>55.9958876416</v>
      </c>
      <c r="M1546">
        <f t="shared" si="87"/>
        <v>55.9958876416</v>
      </c>
    </row>
    <row r="1547" spans="1:13" x14ac:dyDescent="0.25">
      <c r="A1547" t="s">
        <v>70</v>
      </c>
      <c r="B1547">
        <v>9691</v>
      </c>
      <c r="C1547">
        <v>396063.33</v>
      </c>
      <c r="D1547">
        <v>7408150.4199999999</v>
      </c>
      <c r="E1547">
        <v>2</v>
      </c>
      <c r="F1547">
        <v>767.22</v>
      </c>
      <c r="G1547">
        <v>759.40445499999998</v>
      </c>
      <c r="H1547">
        <v>1</v>
      </c>
      <c r="I1547">
        <v>1</v>
      </c>
      <c r="J1547">
        <v>7.8155450000000002</v>
      </c>
      <c r="K1547">
        <f t="shared" si="85"/>
        <v>7.8155450000000002</v>
      </c>
      <c r="L1547">
        <f t="shared" si="86"/>
        <v>61.082743647025005</v>
      </c>
      <c r="M1547">
        <f t="shared" si="87"/>
        <v>61.082743647025005</v>
      </c>
    </row>
    <row r="1548" spans="1:13" x14ac:dyDescent="0.25">
      <c r="A1548" t="s">
        <v>70</v>
      </c>
      <c r="B1548">
        <v>9722</v>
      </c>
      <c r="C1548">
        <v>396063.33</v>
      </c>
      <c r="D1548">
        <v>7408150.4199999999</v>
      </c>
      <c r="E1548">
        <v>2</v>
      </c>
      <c r="F1548">
        <v>764.76</v>
      </c>
      <c r="G1548">
        <v>759.41307400000005</v>
      </c>
      <c r="H1548">
        <v>1</v>
      </c>
      <c r="I1548">
        <v>1</v>
      </c>
      <c r="J1548">
        <v>5.3469259999999998</v>
      </c>
      <c r="K1548">
        <f t="shared" si="85"/>
        <v>5.3469259999999998</v>
      </c>
      <c r="L1548">
        <f t="shared" si="86"/>
        <v>28.589617649475997</v>
      </c>
      <c r="M1548">
        <f t="shared" si="87"/>
        <v>28.589617649475997</v>
      </c>
    </row>
    <row r="1549" spans="1:13" x14ac:dyDescent="0.25">
      <c r="A1549" t="s">
        <v>70</v>
      </c>
      <c r="B1549">
        <v>9798</v>
      </c>
      <c r="C1549">
        <v>396063.33</v>
      </c>
      <c r="D1549">
        <v>7408150.4199999999</v>
      </c>
      <c r="E1549">
        <v>2</v>
      </c>
      <c r="F1549">
        <v>767.96</v>
      </c>
      <c r="G1549">
        <v>759.43429600000002</v>
      </c>
      <c r="H1549">
        <v>1</v>
      </c>
      <c r="I1549">
        <v>1</v>
      </c>
      <c r="J1549">
        <v>8.5257039999999993</v>
      </c>
      <c r="K1549">
        <f t="shared" si="85"/>
        <v>8.5257039999999993</v>
      </c>
      <c r="L1549">
        <f t="shared" si="86"/>
        <v>72.687628695615984</v>
      </c>
      <c r="M1549">
        <f t="shared" si="87"/>
        <v>72.687628695615984</v>
      </c>
    </row>
    <row r="1550" spans="1:13" x14ac:dyDescent="0.25">
      <c r="A1550" t="s">
        <v>70</v>
      </c>
      <c r="B1550">
        <v>9827</v>
      </c>
      <c r="C1550">
        <v>396063.33</v>
      </c>
      <c r="D1550">
        <v>7408150.4199999999</v>
      </c>
      <c r="E1550">
        <v>2</v>
      </c>
      <c r="F1550">
        <v>767.48</v>
      </c>
      <c r="G1550">
        <v>759.44239100000004</v>
      </c>
      <c r="H1550">
        <v>1</v>
      </c>
      <c r="I1550">
        <v>1</v>
      </c>
      <c r="J1550">
        <v>8.0376089999999998</v>
      </c>
      <c r="K1550">
        <f t="shared" si="85"/>
        <v>8.0376089999999998</v>
      </c>
      <c r="L1550">
        <f t="shared" si="86"/>
        <v>64.603158436881003</v>
      </c>
      <c r="M1550">
        <f t="shared" si="87"/>
        <v>64.603158436881003</v>
      </c>
    </row>
    <row r="1551" spans="1:13" x14ac:dyDescent="0.25">
      <c r="A1551" t="s">
        <v>70</v>
      </c>
      <c r="B1551">
        <v>9833</v>
      </c>
      <c r="C1551">
        <v>396063.33</v>
      </c>
      <c r="D1551">
        <v>7408150.4199999999</v>
      </c>
      <c r="E1551">
        <v>2</v>
      </c>
      <c r="F1551">
        <v>767.63</v>
      </c>
      <c r="G1551">
        <v>759.44407000000001</v>
      </c>
      <c r="H1551">
        <v>1</v>
      </c>
      <c r="I1551">
        <v>1</v>
      </c>
      <c r="J1551">
        <v>8.1859300000000008</v>
      </c>
      <c r="K1551">
        <f t="shared" si="85"/>
        <v>8.1859300000000008</v>
      </c>
      <c r="L1551">
        <f t="shared" si="86"/>
        <v>67.009449964900014</v>
      </c>
      <c r="M1551">
        <f t="shared" si="87"/>
        <v>67.009449964900014</v>
      </c>
    </row>
    <row r="1552" spans="1:13" x14ac:dyDescent="0.25">
      <c r="A1552" t="s">
        <v>70</v>
      </c>
      <c r="B1552">
        <v>9875</v>
      </c>
      <c r="C1552">
        <v>396063.33</v>
      </c>
      <c r="D1552">
        <v>7408150.4199999999</v>
      </c>
      <c r="E1552">
        <v>2</v>
      </c>
      <c r="F1552">
        <v>768.08</v>
      </c>
      <c r="G1552">
        <v>759.45585800000003</v>
      </c>
      <c r="H1552">
        <v>1</v>
      </c>
      <c r="I1552">
        <v>1</v>
      </c>
      <c r="J1552">
        <v>8.6241420000000009</v>
      </c>
      <c r="K1552">
        <f t="shared" si="85"/>
        <v>8.6241420000000009</v>
      </c>
      <c r="L1552">
        <f t="shared" si="86"/>
        <v>74.375825236164019</v>
      </c>
      <c r="M1552">
        <f t="shared" si="87"/>
        <v>74.375825236164019</v>
      </c>
    </row>
    <row r="1553" spans="1:13" x14ac:dyDescent="0.25">
      <c r="A1553" t="s">
        <v>70</v>
      </c>
      <c r="B1553">
        <v>9914</v>
      </c>
      <c r="C1553">
        <v>396063.33</v>
      </c>
      <c r="D1553">
        <v>7408150.4199999999</v>
      </c>
      <c r="E1553">
        <v>2</v>
      </c>
      <c r="F1553">
        <v>765.87</v>
      </c>
      <c r="G1553">
        <v>759.466813</v>
      </c>
      <c r="H1553">
        <v>1</v>
      </c>
      <c r="I1553">
        <v>1</v>
      </c>
      <c r="J1553">
        <v>6.403187</v>
      </c>
      <c r="K1553">
        <f t="shared" si="85"/>
        <v>6.403187</v>
      </c>
      <c r="L1553">
        <f t="shared" si="86"/>
        <v>41.000803756968999</v>
      </c>
      <c r="M1553">
        <f t="shared" si="87"/>
        <v>41.000803756968999</v>
      </c>
    </row>
    <row r="1554" spans="1:13" x14ac:dyDescent="0.25">
      <c r="A1554" t="s">
        <v>70</v>
      </c>
      <c r="B1554">
        <v>9946</v>
      </c>
      <c r="C1554">
        <v>396063.33</v>
      </c>
      <c r="D1554">
        <v>7408150.4199999999</v>
      </c>
      <c r="E1554">
        <v>2</v>
      </c>
      <c r="F1554">
        <v>768.22</v>
      </c>
      <c r="G1554">
        <v>759.47580800000003</v>
      </c>
      <c r="H1554">
        <v>1</v>
      </c>
      <c r="I1554">
        <v>1</v>
      </c>
      <c r="J1554">
        <v>8.744192</v>
      </c>
      <c r="K1554">
        <f t="shared" si="85"/>
        <v>8.744192</v>
      </c>
      <c r="L1554">
        <f t="shared" si="86"/>
        <v>76.460893732863994</v>
      </c>
      <c r="M1554">
        <f t="shared" si="87"/>
        <v>76.460893732863994</v>
      </c>
    </row>
    <row r="1555" spans="1:13" x14ac:dyDescent="0.25">
      <c r="A1555" t="s">
        <v>70</v>
      </c>
      <c r="B1555">
        <v>9974</v>
      </c>
      <c r="C1555">
        <v>396063.33</v>
      </c>
      <c r="D1555">
        <v>7408150.4199999999</v>
      </c>
      <c r="E1555">
        <v>2</v>
      </c>
      <c r="F1555">
        <v>768.31</v>
      </c>
      <c r="G1555">
        <v>759.48370199999999</v>
      </c>
      <c r="H1555">
        <v>1</v>
      </c>
      <c r="I1555">
        <v>1</v>
      </c>
      <c r="J1555">
        <v>8.8262979999999995</v>
      </c>
      <c r="K1555">
        <f t="shared" si="85"/>
        <v>8.8262979999999995</v>
      </c>
      <c r="L1555">
        <f t="shared" si="86"/>
        <v>77.903536384803985</v>
      </c>
      <c r="M1555">
        <f t="shared" si="87"/>
        <v>77.903536384803985</v>
      </c>
    </row>
    <row r="1556" spans="1:13" x14ac:dyDescent="0.25">
      <c r="A1556" t="s">
        <v>70</v>
      </c>
      <c r="B1556">
        <v>10005</v>
      </c>
      <c r="C1556">
        <v>396063.33</v>
      </c>
      <c r="D1556">
        <v>7408150.4199999999</v>
      </c>
      <c r="E1556">
        <v>2</v>
      </c>
      <c r="F1556">
        <v>768.45</v>
      </c>
      <c r="G1556">
        <v>759.49242300000003</v>
      </c>
      <c r="H1556">
        <v>1</v>
      </c>
      <c r="I1556">
        <v>1</v>
      </c>
      <c r="J1556">
        <v>8.9575770000000006</v>
      </c>
      <c r="K1556">
        <f t="shared" si="85"/>
        <v>8.9575770000000006</v>
      </c>
      <c r="L1556">
        <f t="shared" si="86"/>
        <v>80.238185710929017</v>
      </c>
      <c r="M1556">
        <f t="shared" si="87"/>
        <v>80.238185710929017</v>
      </c>
    </row>
    <row r="1557" spans="1:13" x14ac:dyDescent="0.25">
      <c r="A1557" t="s">
        <v>70</v>
      </c>
      <c r="B1557">
        <v>10030</v>
      </c>
      <c r="C1557">
        <v>396063.33</v>
      </c>
      <c r="D1557">
        <v>7408150.4199999999</v>
      </c>
      <c r="E1557">
        <v>2</v>
      </c>
      <c r="F1557">
        <v>768.64</v>
      </c>
      <c r="G1557">
        <v>759.49946899999998</v>
      </c>
      <c r="H1557">
        <v>1</v>
      </c>
      <c r="I1557">
        <v>1</v>
      </c>
      <c r="J1557">
        <v>9.1405309999999993</v>
      </c>
      <c r="K1557">
        <f t="shared" si="85"/>
        <v>9.1405309999999993</v>
      </c>
      <c r="L1557">
        <f t="shared" si="86"/>
        <v>83.549306961960994</v>
      </c>
      <c r="M1557">
        <f t="shared" si="87"/>
        <v>83.549306961960994</v>
      </c>
    </row>
    <row r="1558" spans="1:13" x14ac:dyDescent="0.25">
      <c r="A1558" t="s">
        <v>70</v>
      </c>
      <c r="B1558">
        <v>10051</v>
      </c>
      <c r="C1558">
        <v>396063.33</v>
      </c>
      <c r="D1558">
        <v>7408150.4199999999</v>
      </c>
      <c r="E1558">
        <v>2</v>
      </c>
      <c r="F1558">
        <v>768.78</v>
      </c>
      <c r="G1558">
        <v>759.50540000000001</v>
      </c>
      <c r="H1558">
        <v>1</v>
      </c>
      <c r="I1558">
        <v>1</v>
      </c>
      <c r="J1558">
        <v>9.2745999999999995</v>
      </c>
      <c r="K1558">
        <f t="shared" si="85"/>
        <v>9.2745999999999995</v>
      </c>
      <c r="L1558">
        <f t="shared" si="86"/>
        <v>86.018205159999994</v>
      </c>
      <c r="M1558">
        <f t="shared" si="87"/>
        <v>86.018205159999994</v>
      </c>
    </row>
    <row r="1559" spans="1:13" x14ac:dyDescent="0.25">
      <c r="A1559" t="s">
        <v>71</v>
      </c>
      <c r="B1559">
        <v>9764</v>
      </c>
      <c r="C1559">
        <v>391561</v>
      </c>
      <c r="D1559">
        <v>7406530</v>
      </c>
      <c r="E1559">
        <v>2</v>
      </c>
      <c r="F1559">
        <v>814.15</v>
      </c>
      <c r="G1559">
        <v>799.97307599999999</v>
      </c>
      <c r="H1559">
        <v>1</v>
      </c>
      <c r="I1559">
        <v>1</v>
      </c>
      <c r="J1559">
        <v>14.176924</v>
      </c>
      <c r="K1559">
        <f t="shared" si="85"/>
        <v>14.176924</v>
      </c>
      <c r="L1559">
        <f t="shared" si="86"/>
        <v>200.98517410177598</v>
      </c>
      <c r="M1559">
        <f t="shared" si="87"/>
        <v>200.98517410177598</v>
      </c>
    </row>
    <row r="1560" spans="1:13" x14ac:dyDescent="0.25">
      <c r="A1560" t="s">
        <v>71</v>
      </c>
      <c r="B1560">
        <v>9834</v>
      </c>
      <c r="C1560">
        <v>391561</v>
      </c>
      <c r="D1560">
        <v>7406530</v>
      </c>
      <c r="E1560">
        <v>2</v>
      </c>
      <c r="F1560">
        <v>814.78</v>
      </c>
      <c r="G1560">
        <v>799.172057</v>
      </c>
      <c r="H1560">
        <v>1</v>
      </c>
      <c r="I1560">
        <v>1</v>
      </c>
      <c r="J1560">
        <v>15.607943000000001</v>
      </c>
      <c r="K1560">
        <f t="shared" si="85"/>
        <v>15.607943000000001</v>
      </c>
      <c r="L1560">
        <f t="shared" si="86"/>
        <v>243.60788469124901</v>
      </c>
      <c r="M1560">
        <f t="shared" si="87"/>
        <v>243.60788469124901</v>
      </c>
    </row>
    <row r="1561" spans="1:13" x14ac:dyDescent="0.25">
      <c r="A1561" t="s">
        <v>71</v>
      </c>
      <c r="B1561">
        <v>9882</v>
      </c>
      <c r="C1561">
        <v>391561</v>
      </c>
      <c r="D1561">
        <v>7406530</v>
      </c>
      <c r="E1561">
        <v>2</v>
      </c>
      <c r="F1561">
        <v>815.02</v>
      </c>
      <c r="G1561">
        <v>798.61897399999998</v>
      </c>
      <c r="H1561">
        <v>1</v>
      </c>
      <c r="I1561">
        <v>1</v>
      </c>
      <c r="J1561">
        <v>16.401026000000002</v>
      </c>
      <c r="K1561">
        <f t="shared" si="85"/>
        <v>16.401026000000002</v>
      </c>
      <c r="L1561">
        <f t="shared" si="86"/>
        <v>268.99365385267606</v>
      </c>
      <c r="M1561">
        <f t="shared" si="87"/>
        <v>268.99365385267606</v>
      </c>
    </row>
    <row r="1562" spans="1:13" x14ac:dyDescent="0.25">
      <c r="A1562" t="s">
        <v>71</v>
      </c>
      <c r="B1562">
        <v>9917</v>
      </c>
      <c r="C1562">
        <v>391561</v>
      </c>
      <c r="D1562">
        <v>7406530</v>
      </c>
      <c r="E1562">
        <v>2</v>
      </c>
      <c r="F1562">
        <v>814.99</v>
      </c>
      <c r="G1562">
        <v>798.08342600000003</v>
      </c>
      <c r="H1562">
        <v>1</v>
      </c>
      <c r="I1562">
        <v>1</v>
      </c>
      <c r="J1562">
        <v>16.906573999999999</v>
      </c>
      <c r="K1562">
        <f t="shared" si="85"/>
        <v>16.906573999999999</v>
      </c>
      <c r="L1562">
        <f t="shared" si="86"/>
        <v>285.83224441747598</v>
      </c>
      <c r="M1562">
        <f t="shared" si="87"/>
        <v>285.83224441747598</v>
      </c>
    </row>
    <row r="1563" spans="1:13" x14ac:dyDescent="0.25">
      <c r="A1563" t="s">
        <v>71</v>
      </c>
      <c r="B1563">
        <v>9952</v>
      </c>
      <c r="C1563">
        <v>391561</v>
      </c>
      <c r="D1563">
        <v>7406530</v>
      </c>
      <c r="E1563">
        <v>2</v>
      </c>
      <c r="F1563">
        <v>814.68</v>
      </c>
      <c r="G1563">
        <v>797.52076</v>
      </c>
      <c r="H1563">
        <v>1</v>
      </c>
      <c r="I1563">
        <v>1</v>
      </c>
      <c r="J1563">
        <v>17.15924</v>
      </c>
      <c r="K1563">
        <f t="shared" si="85"/>
        <v>17.15924</v>
      </c>
      <c r="L1563">
        <f t="shared" si="86"/>
        <v>294.4395173776</v>
      </c>
      <c r="M1563">
        <f t="shared" si="87"/>
        <v>294.4395173776</v>
      </c>
    </row>
    <row r="1564" spans="1:13" x14ac:dyDescent="0.25">
      <c r="A1564" t="s">
        <v>71</v>
      </c>
      <c r="B1564">
        <v>10013</v>
      </c>
      <c r="C1564">
        <v>391561</v>
      </c>
      <c r="D1564">
        <v>7406530</v>
      </c>
      <c r="E1564">
        <v>2</v>
      </c>
      <c r="F1564">
        <v>814.3</v>
      </c>
      <c r="G1564">
        <v>796.62392499999999</v>
      </c>
      <c r="H1564">
        <v>1</v>
      </c>
      <c r="I1564">
        <v>1</v>
      </c>
      <c r="J1564">
        <v>17.676075000000001</v>
      </c>
      <c r="K1564">
        <f t="shared" si="85"/>
        <v>17.676075000000001</v>
      </c>
      <c r="L1564">
        <f t="shared" si="86"/>
        <v>312.44362740562502</v>
      </c>
      <c r="M1564">
        <f t="shared" si="87"/>
        <v>312.44362740562502</v>
      </c>
    </row>
    <row r="1565" spans="1:13" x14ac:dyDescent="0.25">
      <c r="A1565" t="s">
        <v>71</v>
      </c>
      <c r="B1565">
        <v>10072</v>
      </c>
      <c r="C1565">
        <v>391561</v>
      </c>
      <c r="D1565">
        <v>7406530</v>
      </c>
      <c r="E1565">
        <v>2</v>
      </c>
      <c r="F1565">
        <v>814.2</v>
      </c>
      <c r="G1565">
        <v>796.09742800000004</v>
      </c>
      <c r="H1565">
        <v>1</v>
      </c>
      <c r="I1565">
        <v>1</v>
      </c>
      <c r="J1565">
        <v>18.102571999999999</v>
      </c>
      <c r="K1565">
        <f t="shared" si="85"/>
        <v>18.102571999999999</v>
      </c>
      <c r="L1565">
        <f t="shared" si="86"/>
        <v>327.70311301518393</v>
      </c>
      <c r="M1565">
        <f t="shared" si="87"/>
        <v>327.70311301518393</v>
      </c>
    </row>
    <row r="1566" spans="1:13" x14ac:dyDescent="0.25">
      <c r="A1566" t="s">
        <v>72</v>
      </c>
      <c r="B1566">
        <v>9882</v>
      </c>
      <c r="C1566">
        <v>392119</v>
      </c>
      <c r="D1566">
        <v>7406564</v>
      </c>
      <c r="E1566">
        <v>2</v>
      </c>
      <c r="F1566">
        <v>803.24</v>
      </c>
      <c r="G1566">
        <v>802.46191299999998</v>
      </c>
      <c r="H1566">
        <v>1</v>
      </c>
      <c r="I1566">
        <v>1</v>
      </c>
      <c r="J1566">
        <v>0.77808699999999997</v>
      </c>
      <c r="K1566">
        <f t="shared" si="85"/>
        <v>0.77808699999999997</v>
      </c>
      <c r="L1566">
        <f t="shared" si="86"/>
        <v>0.60541937956899994</v>
      </c>
      <c r="M1566">
        <f t="shared" si="87"/>
        <v>0.60541937956899994</v>
      </c>
    </row>
    <row r="1567" spans="1:13" x14ac:dyDescent="0.25">
      <c r="A1567" t="s">
        <v>72</v>
      </c>
      <c r="B1567">
        <v>9917</v>
      </c>
      <c r="C1567">
        <v>392119</v>
      </c>
      <c r="D1567">
        <v>7406564</v>
      </c>
      <c r="E1567">
        <v>2</v>
      </c>
      <c r="F1567">
        <v>802.89</v>
      </c>
      <c r="G1567">
        <v>802.15233599999999</v>
      </c>
      <c r="H1567">
        <v>1</v>
      </c>
      <c r="I1567">
        <v>1</v>
      </c>
      <c r="J1567">
        <v>0.73766399999999999</v>
      </c>
      <c r="K1567">
        <f t="shared" si="85"/>
        <v>0.73766399999999999</v>
      </c>
      <c r="L1567">
        <f t="shared" si="86"/>
        <v>0.54414817689600004</v>
      </c>
      <c r="M1567">
        <f t="shared" si="87"/>
        <v>0.54414817689600004</v>
      </c>
    </row>
    <row r="1568" spans="1:13" x14ac:dyDescent="0.25">
      <c r="A1568" t="s">
        <v>72</v>
      </c>
      <c r="B1568">
        <v>9943</v>
      </c>
      <c r="C1568">
        <v>392119</v>
      </c>
      <c r="D1568">
        <v>7406564</v>
      </c>
      <c r="E1568">
        <v>2</v>
      </c>
      <c r="F1568">
        <v>802.68</v>
      </c>
      <c r="G1568">
        <v>801.93012799999997</v>
      </c>
      <c r="H1568">
        <v>1</v>
      </c>
      <c r="I1568">
        <v>1</v>
      </c>
      <c r="J1568">
        <v>0.74987199999999998</v>
      </c>
      <c r="K1568">
        <f t="shared" si="85"/>
        <v>0.74987199999999998</v>
      </c>
      <c r="L1568">
        <f t="shared" si="86"/>
        <v>0.56230801638399996</v>
      </c>
      <c r="M1568">
        <f t="shared" si="87"/>
        <v>0.56230801638399996</v>
      </c>
    </row>
    <row r="1569" spans="1:13" x14ac:dyDescent="0.25">
      <c r="A1569" t="s">
        <v>72</v>
      </c>
      <c r="B1569">
        <v>9943</v>
      </c>
      <c r="C1569">
        <v>392119</v>
      </c>
      <c r="D1569">
        <v>7406564</v>
      </c>
      <c r="E1569">
        <v>2</v>
      </c>
      <c r="F1569">
        <v>802.68</v>
      </c>
      <c r="G1569">
        <v>801.93012799999997</v>
      </c>
      <c r="H1569">
        <v>1</v>
      </c>
      <c r="I1569">
        <v>1</v>
      </c>
      <c r="J1569">
        <v>0.74987199999999998</v>
      </c>
      <c r="K1569">
        <f t="shared" si="85"/>
        <v>0.74987199999999998</v>
      </c>
      <c r="L1569">
        <f t="shared" si="86"/>
        <v>0.56230801638399996</v>
      </c>
      <c r="M1569">
        <f t="shared" si="87"/>
        <v>0.56230801638399996</v>
      </c>
    </row>
    <row r="1570" spans="1:13" x14ac:dyDescent="0.25">
      <c r="A1570" t="s">
        <v>72</v>
      </c>
      <c r="B1570">
        <v>10013</v>
      </c>
      <c r="C1570">
        <v>392119</v>
      </c>
      <c r="D1570">
        <v>7406564</v>
      </c>
      <c r="E1570">
        <v>2</v>
      </c>
      <c r="F1570">
        <v>801.66</v>
      </c>
      <c r="G1570">
        <v>801.35647100000006</v>
      </c>
      <c r="H1570">
        <v>1</v>
      </c>
      <c r="I1570">
        <v>1</v>
      </c>
      <c r="J1570">
        <v>0.30352899999999999</v>
      </c>
      <c r="K1570">
        <f t="shared" si="85"/>
        <v>0.30352899999999999</v>
      </c>
      <c r="L1570">
        <f t="shared" si="86"/>
        <v>9.212985384099999E-2</v>
      </c>
      <c r="M1570">
        <f t="shared" si="87"/>
        <v>9.212985384099999E-2</v>
      </c>
    </row>
    <row r="1571" spans="1:13" x14ac:dyDescent="0.25">
      <c r="A1571" t="s">
        <v>72</v>
      </c>
      <c r="B1571">
        <v>10034</v>
      </c>
      <c r="C1571">
        <v>392119</v>
      </c>
      <c r="D1571">
        <v>7406564</v>
      </c>
      <c r="E1571">
        <v>2</v>
      </c>
      <c r="F1571">
        <v>803.04</v>
      </c>
      <c r="G1571">
        <v>801.19477199999994</v>
      </c>
      <c r="H1571">
        <v>1</v>
      </c>
      <c r="I1571">
        <v>1</v>
      </c>
      <c r="J1571">
        <v>1.8452280000000001</v>
      </c>
      <c r="K1571">
        <f t="shared" si="85"/>
        <v>1.8452280000000001</v>
      </c>
      <c r="L1571">
        <f t="shared" si="86"/>
        <v>3.4048663719840002</v>
      </c>
      <c r="M1571">
        <f t="shared" si="87"/>
        <v>3.4048663719840002</v>
      </c>
    </row>
    <row r="1572" spans="1:13" x14ac:dyDescent="0.25">
      <c r="A1572" t="s">
        <v>72</v>
      </c>
      <c r="B1572">
        <v>10072</v>
      </c>
      <c r="C1572">
        <v>392119</v>
      </c>
      <c r="D1572">
        <v>7406564</v>
      </c>
      <c r="E1572">
        <v>2</v>
      </c>
      <c r="F1572">
        <v>801.45</v>
      </c>
      <c r="G1572">
        <v>800.92320900000004</v>
      </c>
      <c r="H1572">
        <v>1</v>
      </c>
      <c r="I1572">
        <v>1</v>
      </c>
      <c r="J1572">
        <v>0.52679100000000001</v>
      </c>
      <c r="K1572">
        <f t="shared" si="85"/>
        <v>0.52679100000000001</v>
      </c>
      <c r="L1572">
        <f t="shared" si="86"/>
        <v>0.27750875768100003</v>
      </c>
      <c r="M1572">
        <f t="shared" si="87"/>
        <v>0.27750875768100003</v>
      </c>
    </row>
    <row r="1573" spans="1:13" x14ac:dyDescent="0.25">
      <c r="A1573" t="s">
        <v>73</v>
      </c>
      <c r="B1573">
        <v>9763</v>
      </c>
      <c r="C1573">
        <v>391797</v>
      </c>
      <c r="D1573">
        <v>7406382</v>
      </c>
      <c r="E1573">
        <v>2</v>
      </c>
      <c r="F1573">
        <v>790.23</v>
      </c>
      <c r="G1573">
        <v>790.36886800000002</v>
      </c>
      <c r="H1573">
        <v>1</v>
      </c>
      <c r="I1573">
        <v>1</v>
      </c>
      <c r="J1573">
        <v>-0.13886799999999999</v>
      </c>
      <c r="K1573">
        <f t="shared" si="85"/>
        <v>0.13886799999999999</v>
      </c>
      <c r="L1573">
        <f t="shared" si="86"/>
        <v>1.9284321423999998E-2</v>
      </c>
      <c r="M1573">
        <f t="shared" si="87"/>
        <v>1.9284321423999998E-2</v>
      </c>
    </row>
    <row r="1574" spans="1:13" x14ac:dyDescent="0.25">
      <c r="A1574" t="s">
        <v>73</v>
      </c>
      <c r="B1574">
        <v>9834</v>
      </c>
      <c r="C1574">
        <v>391797</v>
      </c>
      <c r="D1574">
        <v>7406382</v>
      </c>
      <c r="E1574">
        <v>2</v>
      </c>
      <c r="F1574">
        <v>790.25</v>
      </c>
      <c r="G1574">
        <v>790.12467800000002</v>
      </c>
      <c r="H1574">
        <v>1</v>
      </c>
      <c r="I1574">
        <v>1</v>
      </c>
      <c r="J1574">
        <v>0.12532199999999999</v>
      </c>
      <c r="K1574">
        <f t="shared" si="85"/>
        <v>0.12532199999999999</v>
      </c>
      <c r="L1574">
        <f t="shared" si="86"/>
        <v>1.5705603683999998E-2</v>
      </c>
      <c r="M1574">
        <f t="shared" si="87"/>
        <v>1.5705603683999998E-2</v>
      </c>
    </row>
    <row r="1575" spans="1:13" x14ac:dyDescent="0.25">
      <c r="A1575" t="s">
        <v>73</v>
      </c>
      <c r="B1575">
        <v>9880</v>
      </c>
      <c r="C1575">
        <v>391797</v>
      </c>
      <c r="D1575">
        <v>7406382</v>
      </c>
      <c r="E1575">
        <v>2</v>
      </c>
      <c r="F1575">
        <v>790.23</v>
      </c>
      <c r="G1575">
        <v>789.97464400000001</v>
      </c>
      <c r="H1575">
        <v>1</v>
      </c>
      <c r="I1575">
        <v>1</v>
      </c>
      <c r="J1575">
        <v>0.25535600000000003</v>
      </c>
      <c r="K1575">
        <f t="shared" si="85"/>
        <v>0.25535600000000003</v>
      </c>
      <c r="L1575">
        <f t="shared" si="86"/>
        <v>6.5206686736000011E-2</v>
      </c>
      <c r="M1575">
        <f t="shared" si="87"/>
        <v>6.5206686736000011E-2</v>
      </c>
    </row>
    <row r="1576" spans="1:13" x14ac:dyDescent="0.25">
      <c r="A1576" t="s">
        <v>73</v>
      </c>
      <c r="B1576">
        <v>9916</v>
      </c>
      <c r="C1576">
        <v>391797</v>
      </c>
      <c r="D1576">
        <v>7406382</v>
      </c>
      <c r="E1576">
        <v>2</v>
      </c>
      <c r="F1576">
        <v>790.23</v>
      </c>
      <c r="G1576">
        <v>789.855997</v>
      </c>
      <c r="H1576">
        <v>1</v>
      </c>
      <c r="I1576">
        <v>1</v>
      </c>
      <c r="J1576">
        <v>0.37400299999999997</v>
      </c>
      <c r="K1576">
        <f t="shared" si="85"/>
        <v>0.37400299999999997</v>
      </c>
      <c r="L1576">
        <f t="shared" si="86"/>
        <v>0.13987824400899998</v>
      </c>
      <c r="M1576">
        <f t="shared" si="87"/>
        <v>0.13987824400899998</v>
      </c>
    </row>
    <row r="1577" spans="1:13" x14ac:dyDescent="0.25">
      <c r="A1577" t="s">
        <v>73</v>
      </c>
      <c r="B1577">
        <v>9943</v>
      </c>
      <c r="C1577">
        <v>391797</v>
      </c>
      <c r="D1577">
        <v>7406382</v>
      </c>
      <c r="E1577">
        <v>2</v>
      </c>
      <c r="F1577">
        <v>790.2</v>
      </c>
      <c r="G1577">
        <v>789.76553100000001</v>
      </c>
      <c r="H1577">
        <v>1</v>
      </c>
      <c r="I1577">
        <v>1</v>
      </c>
      <c r="J1577">
        <v>0.43446899999999999</v>
      </c>
      <c r="K1577">
        <f t="shared" si="85"/>
        <v>0.43446899999999999</v>
      </c>
      <c r="L1577">
        <f t="shared" si="86"/>
        <v>0.18876331196099999</v>
      </c>
      <c r="M1577">
        <f t="shared" si="87"/>
        <v>0.18876331196099999</v>
      </c>
    </row>
    <row r="1578" spans="1:13" x14ac:dyDescent="0.25">
      <c r="A1578" t="s">
        <v>73</v>
      </c>
      <c r="B1578">
        <v>10006</v>
      </c>
      <c r="C1578">
        <v>391797</v>
      </c>
      <c r="D1578">
        <v>7406382</v>
      </c>
      <c r="E1578">
        <v>2</v>
      </c>
      <c r="F1578">
        <v>790.19</v>
      </c>
      <c r="G1578">
        <v>789.57090300000004</v>
      </c>
      <c r="H1578">
        <v>1</v>
      </c>
      <c r="I1578">
        <v>1</v>
      </c>
      <c r="J1578">
        <v>0.61909700000000001</v>
      </c>
      <c r="K1578">
        <f t="shared" si="85"/>
        <v>0.61909700000000001</v>
      </c>
      <c r="L1578">
        <f t="shared" si="86"/>
        <v>0.38328109540900002</v>
      </c>
      <c r="M1578">
        <f t="shared" si="87"/>
        <v>0.38328109540900002</v>
      </c>
    </row>
    <row r="1579" spans="1:13" x14ac:dyDescent="0.25">
      <c r="A1579" t="s">
        <v>73</v>
      </c>
      <c r="B1579">
        <v>10034</v>
      </c>
      <c r="C1579">
        <v>391797</v>
      </c>
      <c r="D1579">
        <v>7406382</v>
      </c>
      <c r="E1579">
        <v>2</v>
      </c>
      <c r="F1579">
        <v>790.87</v>
      </c>
      <c r="G1579">
        <v>789.48909500000002</v>
      </c>
      <c r="H1579">
        <v>1</v>
      </c>
      <c r="I1579">
        <v>1</v>
      </c>
      <c r="J1579">
        <v>1.380905</v>
      </c>
      <c r="K1579">
        <f t="shared" si="85"/>
        <v>1.380905</v>
      </c>
      <c r="L1579">
        <f t="shared" si="86"/>
        <v>1.9068986190250001</v>
      </c>
      <c r="M1579">
        <f t="shared" si="87"/>
        <v>1.9068986190250001</v>
      </c>
    </row>
    <row r="1580" spans="1:13" x14ac:dyDescent="0.25">
      <c r="A1580" t="s">
        <v>73</v>
      </c>
      <c r="B1580">
        <v>10071</v>
      </c>
      <c r="C1580">
        <v>391797</v>
      </c>
      <c r="D1580">
        <v>7406382</v>
      </c>
      <c r="E1580">
        <v>2</v>
      </c>
      <c r="F1580">
        <v>790.26</v>
      </c>
      <c r="G1580">
        <v>789.38567699999999</v>
      </c>
      <c r="H1580">
        <v>1</v>
      </c>
      <c r="I1580">
        <v>1</v>
      </c>
      <c r="J1580">
        <v>0.87432299999999996</v>
      </c>
      <c r="K1580">
        <f t="shared" si="85"/>
        <v>0.87432299999999996</v>
      </c>
      <c r="L1580">
        <f t="shared" si="86"/>
        <v>0.76444070832899991</v>
      </c>
      <c r="M1580">
        <f t="shared" si="87"/>
        <v>0.76444070832899991</v>
      </c>
    </row>
    <row r="1581" spans="1:13" x14ac:dyDescent="0.25">
      <c r="A1581" t="s">
        <v>74</v>
      </c>
      <c r="B1581">
        <v>9880</v>
      </c>
      <c r="C1581">
        <v>392109</v>
      </c>
      <c r="D1581">
        <v>7406433</v>
      </c>
      <c r="E1581">
        <v>2</v>
      </c>
      <c r="F1581">
        <v>794.62</v>
      </c>
      <c r="G1581">
        <v>795.69891900000005</v>
      </c>
      <c r="H1581">
        <v>1</v>
      </c>
      <c r="I1581">
        <v>1</v>
      </c>
      <c r="J1581">
        <v>-1.078919</v>
      </c>
      <c r="K1581">
        <f t="shared" si="85"/>
        <v>1.078919</v>
      </c>
      <c r="L1581">
        <f t="shared" si="86"/>
        <v>1.1640662085609998</v>
      </c>
      <c r="M1581">
        <f t="shared" si="87"/>
        <v>1.1640662085609998</v>
      </c>
    </row>
    <row r="1582" spans="1:13" x14ac:dyDescent="0.25">
      <c r="A1582" t="s">
        <v>74</v>
      </c>
      <c r="B1582">
        <v>9916</v>
      </c>
      <c r="C1582">
        <v>392109</v>
      </c>
      <c r="D1582">
        <v>7406433</v>
      </c>
      <c r="E1582">
        <v>2</v>
      </c>
      <c r="F1582">
        <v>794.46</v>
      </c>
      <c r="G1582">
        <v>795.52051500000005</v>
      </c>
      <c r="H1582">
        <v>1</v>
      </c>
      <c r="I1582">
        <v>1</v>
      </c>
      <c r="J1582">
        <v>-1.0605150000000001</v>
      </c>
      <c r="K1582">
        <f t="shared" si="85"/>
        <v>1.0605150000000001</v>
      </c>
      <c r="L1582">
        <f t="shared" si="86"/>
        <v>1.1246920652250003</v>
      </c>
      <c r="M1582">
        <f t="shared" si="87"/>
        <v>1.1246920652250003</v>
      </c>
    </row>
    <row r="1583" spans="1:13" x14ac:dyDescent="0.25">
      <c r="A1583" t="s">
        <v>74</v>
      </c>
      <c r="B1583">
        <v>9943</v>
      </c>
      <c r="C1583">
        <v>392109</v>
      </c>
      <c r="D1583">
        <v>7406433</v>
      </c>
      <c r="E1583">
        <v>2</v>
      </c>
      <c r="F1583">
        <v>794.39</v>
      </c>
      <c r="G1583">
        <v>795.38691400000005</v>
      </c>
      <c r="H1583">
        <v>1</v>
      </c>
      <c r="I1583">
        <v>1</v>
      </c>
      <c r="J1583">
        <v>-0.99691399999999997</v>
      </c>
      <c r="K1583">
        <f t="shared" si="85"/>
        <v>0.99691399999999997</v>
      </c>
      <c r="L1583">
        <f t="shared" si="86"/>
        <v>0.99383752339599996</v>
      </c>
      <c r="M1583">
        <f t="shared" si="87"/>
        <v>0.99383752339599996</v>
      </c>
    </row>
    <row r="1584" spans="1:13" x14ac:dyDescent="0.25">
      <c r="A1584" t="s">
        <v>74</v>
      </c>
      <c r="B1584">
        <v>10006</v>
      </c>
      <c r="C1584">
        <v>392109</v>
      </c>
      <c r="D1584">
        <v>7406433</v>
      </c>
      <c r="E1584">
        <v>2</v>
      </c>
      <c r="F1584">
        <v>794.2</v>
      </c>
      <c r="G1584">
        <v>795.08140800000001</v>
      </c>
      <c r="H1584">
        <v>1</v>
      </c>
      <c r="I1584">
        <v>1</v>
      </c>
      <c r="J1584">
        <v>-0.88140799999999997</v>
      </c>
      <c r="K1584">
        <f t="shared" si="85"/>
        <v>0.88140799999999997</v>
      </c>
      <c r="L1584">
        <f t="shared" si="86"/>
        <v>0.77688006246399999</v>
      </c>
      <c r="M1584">
        <f t="shared" si="87"/>
        <v>0.77688006246399999</v>
      </c>
    </row>
    <row r="1585" spans="1:13" x14ac:dyDescent="0.25">
      <c r="A1585" t="s">
        <v>74</v>
      </c>
      <c r="B1585">
        <v>10071</v>
      </c>
      <c r="C1585">
        <v>392109</v>
      </c>
      <c r="D1585">
        <v>7406433</v>
      </c>
      <c r="E1585">
        <v>2</v>
      </c>
      <c r="F1585">
        <v>794.13</v>
      </c>
      <c r="G1585">
        <v>794.78663600000004</v>
      </c>
      <c r="H1585">
        <v>1</v>
      </c>
      <c r="I1585">
        <v>1</v>
      </c>
      <c r="J1585">
        <v>-0.656636</v>
      </c>
      <c r="K1585">
        <f t="shared" si="85"/>
        <v>0.656636</v>
      </c>
      <c r="L1585">
        <f t="shared" si="86"/>
        <v>0.43117083649600002</v>
      </c>
      <c r="M1585">
        <f t="shared" si="87"/>
        <v>0.43117083649600002</v>
      </c>
    </row>
  </sheetData>
  <mergeCells count="10">
    <mergeCell ref="O36:Q36"/>
    <mergeCell ref="O37:Q37"/>
    <mergeCell ref="O38:Q38"/>
    <mergeCell ref="O39:Q39"/>
    <mergeCell ref="O30:Q30"/>
    <mergeCell ref="O31:Q31"/>
    <mergeCell ref="O32:Q32"/>
    <mergeCell ref="O33:Q33"/>
    <mergeCell ref="O34:Q34"/>
    <mergeCell ref="O35:Q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62201-8B2D-409F-BA12-CBE0AFD15819}">
  <sheetPr codeName="Hoja3"/>
  <dimension ref="A1:AB43270"/>
  <sheetViews>
    <sheetView topLeftCell="J31" zoomScale="145" zoomScaleNormal="145" workbookViewId="0">
      <selection activeCell="K9" sqref="K9"/>
    </sheetView>
  </sheetViews>
  <sheetFormatPr baseColWidth="10" defaultRowHeight="15" x14ac:dyDescent="0.25"/>
  <cols>
    <col min="28" max="28" width="14.42578125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18</v>
      </c>
      <c r="L1" t="s">
        <v>19</v>
      </c>
      <c r="M1" t="s">
        <v>28</v>
      </c>
    </row>
    <row r="2" spans="1:28" x14ac:dyDescent="0.25">
      <c r="A2" t="s">
        <v>37</v>
      </c>
      <c r="B2">
        <v>1</v>
      </c>
      <c r="C2">
        <v>389765</v>
      </c>
      <c r="D2">
        <v>7406246</v>
      </c>
      <c r="E2">
        <v>2</v>
      </c>
      <c r="F2">
        <v>757.86</v>
      </c>
      <c r="G2">
        <v>759.54710299999999</v>
      </c>
      <c r="H2">
        <v>1</v>
      </c>
      <c r="I2">
        <v>1</v>
      </c>
      <c r="J2">
        <v>-1.687103</v>
      </c>
      <c r="K2">
        <f>+ABS(J2)</f>
        <v>1.687103</v>
      </c>
      <c r="L2">
        <f>K2^2</f>
        <v>2.8463165326089999</v>
      </c>
      <c r="M2">
        <f>L2*H2</f>
        <v>2.8463165326089999</v>
      </c>
      <c r="O2">
        <v>2100</v>
      </c>
      <c r="P2">
        <v>2700</v>
      </c>
    </row>
    <row r="3" spans="1:28" x14ac:dyDescent="0.25">
      <c r="A3" t="s">
        <v>37</v>
      </c>
      <c r="B3">
        <v>1248</v>
      </c>
      <c r="C3">
        <v>389765</v>
      </c>
      <c r="D3">
        <v>7406246</v>
      </c>
      <c r="E3">
        <v>2</v>
      </c>
      <c r="F3">
        <v>757.81</v>
      </c>
      <c r="G3">
        <v>759.686016</v>
      </c>
      <c r="H3">
        <v>1</v>
      </c>
      <c r="I3">
        <v>1</v>
      </c>
      <c r="J3">
        <v>-1.8760159999999999</v>
      </c>
      <c r="K3">
        <f t="shared" ref="K3:K66" si="0">+ABS(J3)</f>
        <v>1.8760159999999999</v>
      </c>
      <c r="L3">
        <f t="shared" ref="L3:L65" si="1">K3^2</f>
        <v>3.5194360322559994</v>
      </c>
      <c r="M3">
        <f t="shared" ref="M3:M66" si="2">L3*H3</f>
        <v>3.5194360322559994</v>
      </c>
    </row>
    <row r="4" spans="1:28" x14ac:dyDescent="0.25">
      <c r="A4" t="s">
        <v>37</v>
      </c>
      <c r="B4">
        <v>1613</v>
      </c>
      <c r="C4">
        <v>389765</v>
      </c>
      <c r="D4">
        <v>7406246</v>
      </c>
      <c r="E4">
        <v>2</v>
      </c>
      <c r="F4">
        <v>757.98</v>
      </c>
      <c r="G4">
        <v>759.76298199999997</v>
      </c>
      <c r="H4">
        <v>1</v>
      </c>
      <c r="I4">
        <v>1</v>
      </c>
      <c r="J4">
        <v>-1.7829820000000001</v>
      </c>
      <c r="K4">
        <f t="shared" si="0"/>
        <v>1.7829820000000001</v>
      </c>
      <c r="L4">
        <f t="shared" si="1"/>
        <v>3.1790248123240001</v>
      </c>
      <c r="M4">
        <f t="shared" si="2"/>
        <v>3.1790248123240001</v>
      </c>
      <c r="X4" t="s">
        <v>23</v>
      </c>
      <c r="Y4" t="s">
        <v>21</v>
      </c>
      <c r="Z4" t="s">
        <v>22</v>
      </c>
      <c r="AA4" t="s">
        <v>24</v>
      </c>
      <c r="AB4" t="s">
        <v>25</v>
      </c>
    </row>
    <row r="5" spans="1:28" x14ac:dyDescent="0.25">
      <c r="A5" t="s">
        <v>37</v>
      </c>
      <c r="B5">
        <v>1979</v>
      </c>
      <c r="C5">
        <v>389765</v>
      </c>
      <c r="D5">
        <v>7406246</v>
      </c>
      <c r="E5">
        <v>2</v>
      </c>
      <c r="F5">
        <v>758.27</v>
      </c>
      <c r="G5">
        <v>759.85609699999998</v>
      </c>
      <c r="H5">
        <v>1</v>
      </c>
      <c r="I5">
        <v>1</v>
      </c>
      <c r="J5">
        <v>-1.5860970000000001</v>
      </c>
      <c r="K5">
        <f t="shared" si="0"/>
        <v>1.5860970000000001</v>
      </c>
      <c r="L5">
        <f t="shared" si="1"/>
        <v>2.5157036934090002</v>
      </c>
      <c r="M5">
        <f t="shared" si="2"/>
        <v>2.5157036934090002</v>
      </c>
      <c r="X5" t="str">
        <f>CONCATENATE("[",Y5,",",Z5,")")</f>
        <v>[-50,-20)</v>
      </c>
      <c r="Y5">
        <v>-50</v>
      </c>
      <c r="Z5">
        <v>-20</v>
      </c>
      <c r="AA5">
        <f t="shared" ref="AA5:AA17" si="3">COUNTIFS(J:J,CONCATENATE("&gt;=",Y5),J:J,CONCATENATE("&lt;=",Z5))</f>
        <v>3</v>
      </c>
      <c r="AB5" s="7">
        <f t="shared" ref="AB5:AB17" si="4">AA5/$AA$19</f>
        <v>2.7051397655545538E-3</v>
      </c>
    </row>
    <row r="6" spans="1:28" x14ac:dyDescent="0.25">
      <c r="A6" t="s">
        <v>37</v>
      </c>
      <c r="B6">
        <v>2344</v>
      </c>
      <c r="C6">
        <v>389765</v>
      </c>
      <c r="D6">
        <v>7406246</v>
      </c>
      <c r="E6">
        <v>2</v>
      </c>
      <c r="F6">
        <v>760.94</v>
      </c>
      <c r="G6">
        <v>759.96662100000003</v>
      </c>
      <c r="H6">
        <v>1</v>
      </c>
      <c r="I6">
        <v>1</v>
      </c>
      <c r="J6">
        <v>0.97337899999999999</v>
      </c>
      <c r="K6">
        <f t="shared" si="0"/>
        <v>0.97337899999999999</v>
      </c>
      <c r="L6">
        <f t="shared" si="1"/>
        <v>0.94746667764100001</v>
      </c>
      <c r="M6">
        <f t="shared" si="2"/>
        <v>0.94746667764100001</v>
      </c>
      <c r="X6" t="str">
        <f t="shared" ref="X6:X16" si="5">CONCATENATE("[",Y6,",",Z6,")")</f>
        <v>[-20,-15)</v>
      </c>
      <c r="Y6">
        <f>Z5</f>
        <v>-20</v>
      </c>
      <c r="Z6">
        <v>-15</v>
      </c>
      <c r="AA6">
        <f t="shared" si="3"/>
        <v>1</v>
      </c>
      <c r="AB6" s="7">
        <f t="shared" si="4"/>
        <v>9.0171325518485117E-4</v>
      </c>
    </row>
    <row r="7" spans="1:28" x14ac:dyDescent="0.25">
      <c r="A7" t="s">
        <v>37</v>
      </c>
      <c r="B7">
        <v>3440</v>
      </c>
      <c r="C7">
        <v>389765</v>
      </c>
      <c r="D7">
        <v>7406246</v>
      </c>
      <c r="E7">
        <v>2</v>
      </c>
      <c r="F7">
        <v>759.29</v>
      </c>
      <c r="G7">
        <v>760.57612800000004</v>
      </c>
      <c r="H7">
        <v>1</v>
      </c>
      <c r="I7">
        <v>1</v>
      </c>
      <c r="J7">
        <v>-1.2861279999999999</v>
      </c>
      <c r="K7">
        <f t="shared" si="0"/>
        <v>1.2861279999999999</v>
      </c>
      <c r="L7">
        <f t="shared" si="1"/>
        <v>1.6541252323839999</v>
      </c>
      <c r="M7">
        <f t="shared" si="2"/>
        <v>1.6541252323839999</v>
      </c>
      <c r="X7" t="str">
        <f t="shared" si="5"/>
        <v>[-15,-10)</v>
      </c>
      <c r="Y7">
        <f t="shared" ref="Y7:Y17" si="6">Z6</f>
        <v>-15</v>
      </c>
      <c r="Z7">
        <v>-10</v>
      </c>
      <c r="AA7">
        <f t="shared" si="3"/>
        <v>4</v>
      </c>
      <c r="AB7" s="7">
        <f t="shared" si="4"/>
        <v>3.6068530207394047E-3</v>
      </c>
    </row>
    <row r="8" spans="1:28" x14ac:dyDescent="0.25">
      <c r="A8" t="s">
        <v>37</v>
      </c>
      <c r="B8">
        <v>5996</v>
      </c>
      <c r="C8">
        <v>389765</v>
      </c>
      <c r="D8">
        <v>7406246</v>
      </c>
      <c r="E8">
        <v>2</v>
      </c>
      <c r="F8">
        <v>763.78</v>
      </c>
      <c r="G8">
        <v>764.32663200000002</v>
      </c>
      <c r="H8">
        <v>1</v>
      </c>
      <c r="I8">
        <v>1</v>
      </c>
      <c r="J8">
        <v>-0.54663200000000001</v>
      </c>
      <c r="K8">
        <f t="shared" si="0"/>
        <v>0.54663200000000001</v>
      </c>
      <c r="L8">
        <f t="shared" si="1"/>
        <v>0.29880654342399998</v>
      </c>
      <c r="M8">
        <f t="shared" si="2"/>
        <v>0.29880654342399998</v>
      </c>
      <c r="X8" t="str">
        <f t="shared" si="5"/>
        <v>[-10,-5)</v>
      </c>
      <c r="Y8">
        <f t="shared" si="6"/>
        <v>-10</v>
      </c>
      <c r="Z8">
        <v>-5</v>
      </c>
      <c r="AA8">
        <f t="shared" si="3"/>
        <v>124</v>
      </c>
      <c r="AB8" s="7">
        <f t="shared" si="4"/>
        <v>0.11181244364292155</v>
      </c>
    </row>
    <row r="9" spans="1:28" x14ac:dyDescent="0.25">
      <c r="A9" t="s">
        <v>37</v>
      </c>
      <c r="B9">
        <v>6362</v>
      </c>
      <c r="C9">
        <v>389765</v>
      </c>
      <c r="D9">
        <v>7406246</v>
      </c>
      <c r="E9">
        <v>2</v>
      </c>
      <c r="F9">
        <v>763.81</v>
      </c>
      <c r="G9">
        <v>764.97412099999997</v>
      </c>
      <c r="H9">
        <v>1</v>
      </c>
      <c r="I9">
        <v>1</v>
      </c>
      <c r="J9">
        <v>-1.164121</v>
      </c>
      <c r="K9">
        <f t="shared" si="0"/>
        <v>1.164121</v>
      </c>
      <c r="L9">
        <f t="shared" si="1"/>
        <v>1.3551777026409999</v>
      </c>
      <c r="M9">
        <f t="shared" si="2"/>
        <v>1.3551777026409999</v>
      </c>
      <c r="X9" t="str">
        <f t="shared" si="5"/>
        <v>[-5,-3)</v>
      </c>
      <c r="Y9">
        <f t="shared" si="6"/>
        <v>-5</v>
      </c>
      <c r="Z9">
        <v>-3</v>
      </c>
      <c r="AA9">
        <f t="shared" si="3"/>
        <v>85</v>
      </c>
      <c r="AB9" s="7">
        <f t="shared" si="4"/>
        <v>7.6645626690712357E-2</v>
      </c>
    </row>
    <row r="10" spans="1:28" x14ac:dyDescent="0.25">
      <c r="A10" t="s">
        <v>37</v>
      </c>
      <c r="B10">
        <v>6727</v>
      </c>
      <c r="C10">
        <v>389765</v>
      </c>
      <c r="D10">
        <v>7406246</v>
      </c>
      <c r="E10">
        <v>2</v>
      </c>
      <c r="F10">
        <v>765.07</v>
      </c>
      <c r="G10">
        <v>765.64576</v>
      </c>
      <c r="H10">
        <v>1</v>
      </c>
      <c r="I10">
        <v>1</v>
      </c>
      <c r="J10">
        <v>-0.57576000000000005</v>
      </c>
      <c r="K10">
        <f t="shared" si="0"/>
        <v>0.57576000000000005</v>
      </c>
      <c r="L10">
        <f t="shared" si="1"/>
        <v>0.33149957760000004</v>
      </c>
      <c r="M10">
        <f t="shared" si="2"/>
        <v>0.33149957760000004</v>
      </c>
      <c r="X10" t="str">
        <f t="shared" si="5"/>
        <v>[-3,-1)</v>
      </c>
      <c r="Y10">
        <f t="shared" si="6"/>
        <v>-3</v>
      </c>
      <c r="Z10">
        <v>-1</v>
      </c>
      <c r="AA10">
        <f t="shared" si="3"/>
        <v>194</v>
      </c>
      <c r="AB10" s="7">
        <f t="shared" si="4"/>
        <v>0.17493237150586113</v>
      </c>
    </row>
    <row r="11" spans="1:28" x14ac:dyDescent="0.25">
      <c r="A11" t="s">
        <v>38</v>
      </c>
      <c r="B11">
        <v>5996</v>
      </c>
      <c r="C11">
        <v>391235.13</v>
      </c>
      <c r="D11">
        <v>7406058.3300000001</v>
      </c>
      <c r="E11">
        <v>2</v>
      </c>
      <c r="F11">
        <v>777.36</v>
      </c>
      <c r="G11">
        <v>765.65139799999997</v>
      </c>
      <c r="H11">
        <v>1</v>
      </c>
      <c r="I11">
        <v>1</v>
      </c>
      <c r="J11">
        <v>11.708602000000001</v>
      </c>
      <c r="K11">
        <f t="shared" si="0"/>
        <v>11.708602000000001</v>
      </c>
      <c r="L11">
        <f t="shared" si="1"/>
        <v>137.09136079440401</v>
      </c>
      <c r="M11">
        <f t="shared" si="2"/>
        <v>137.09136079440401</v>
      </c>
      <c r="X11" t="str">
        <f t="shared" si="5"/>
        <v>[-1,1)</v>
      </c>
      <c r="Y11">
        <f t="shared" si="6"/>
        <v>-1</v>
      </c>
      <c r="Z11">
        <v>1</v>
      </c>
      <c r="AA11">
        <f t="shared" si="3"/>
        <v>231</v>
      </c>
      <c r="AB11" s="7">
        <f t="shared" si="4"/>
        <v>0.20829576194770064</v>
      </c>
    </row>
    <row r="12" spans="1:28" x14ac:dyDescent="0.25">
      <c r="A12" t="s">
        <v>38</v>
      </c>
      <c r="B12">
        <v>6362</v>
      </c>
      <c r="C12">
        <v>391235.13</v>
      </c>
      <c r="D12">
        <v>7406058.3300000001</v>
      </c>
      <c r="E12">
        <v>2</v>
      </c>
      <c r="F12">
        <v>777.33</v>
      </c>
      <c r="G12">
        <v>766.33563200000003</v>
      </c>
      <c r="H12">
        <v>1</v>
      </c>
      <c r="I12">
        <v>1</v>
      </c>
      <c r="J12">
        <v>10.994368</v>
      </c>
      <c r="K12">
        <f t="shared" si="0"/>
        <v>10.994368</v>
      </c>
      <c r="L12">
        <f t="shared" si="1"/>
        <v>120.87612771942399</v>
      </c>
      <c r="M12">
        <f t="shared" si="2"/>
        <v>120.87612771942399</v>
      </c>
      <c r="X12" t="str">
        <f t="shared" si="5"/>
        <v>[1,3)</v>
      </c>
      <c r="Y12">
        <f t="shared" si="6"/>
        <v>1</v>
      </c>
      <c r="Z12">
        <v>3</v>
      </c>
      <c r="AA12">
        <f t="shared" si="3"/>
        <v>123</v>
      </c>
      <c r="AB12" s="7">
        <f t="shared" si="4"/>
        <v>0.1109107303877367</v>
      </c>
    </row>
    <row r="13" spans="1:28" x14ac:dyDescent="0.25">
      <c r="A13" t="s">
        <v>38</v>
      </c>
      <c r="B13">
        <v>6727</v>
      </c>
      <c r="C13">
        <v>391235.13</v>
      </c>
      <c r="D13">
        <v>7406058.3300000001</v>
      </c>
      <c r="E13">
        <v>2</v>
      </c>
      <c r="F13">
        <v>777.65</v>
      </c>
      <c r="G13">
        <v>767.04793099999995</v>
      </c>
      <c r="H13">
        <v>1</v>
      </c>
      <c r="I13">
        <v>1</v>
      </c>
      <c r="J13">
        <v>10.602069</v>
      </c>
      <c r="K13">
        <f t="shared" si="0"/>
        <v>10.602069</v>
      </c>
      <c r="L13">
        <f t="shared" si="1"/>
        <v>112.403867080761</v>
      </c>
      <c r="M13">
        <f t="shared" si="2"/>
        <v>112.403867080761</v>
      </c>
      <c r="X13" t="str">
        <f t="shared" si="5"/>
        <v>[3,5)</v>
      </c>
      <c r="Y13">
        <f t="shared" si="6"/>
        <v>3</v>
      </c>
      <c r="Z13">
        <v>5</v>
      </c>
      <c r="AA13">
        <f t="shared" si="3"/>
        <v>200</v>
      </c>
      <c r="AB13" s="7">
        <f t="shared" si="4"/>
        <v>0.18034265103697025</v>
      </c>
    </row>
    <row r="14" spans="1:28" x14ac:dyDescent="0.25">
      <c r="A14" t="s">
        <v>40</v>
      </c>
      <c r="B14">
        <v>1</v>
      </c>
      <c r="C14">
        <v>395668.26</v>
      </c>
      <c r="D14">
        <v>7406644.9800000004</v>
      </c>
      <c r="E14">
        <v>2</v>
      </c>
      <c r="F14">
        <v>759.29</v>
      </c>
      <c r="G14">
        <v>761.04988700000001</v>
      </c>
      <c r="H14">
        <v>1</v>
      </c>
      <c r="I14">
        <v>1</v>
      </c>
      <c r="J14">
        <v>-1.759887</v>
      </c>
      <c r="K14">
        <f t="shared" si="0"/>
        <v>1.759887</v>
      </c>
      <c r="L14">
        <f t="shared" si="1"/>
        <v>3.0972022527689997</v>
      </c>
      <c r="M14">
        <f t="shared" si="2"/>
        <v>3.0972022527689997</v>
      </c>
      <c r="X14" t="str">
        <f t="shared" si="5"/>
        <v>[5,10)</v>
      </c>
      <c r="Y14">
        <f t="shared" si="6"/>
        <v>5</v>
      </c>
      <c r="Z14">
        <v>10</v>
      </c>
      <c r="AA14">
        <f t="shared" si="3"/>
        <v>133</v>
      </c>
      <c r="AB14" s="7">
        <f t="shared" si="4"/>
        <v>0.11992786293958521</v>
      </c>
    </row>
    <row r="15" spans="1:28" x14ac:dyDescent="0.25">
      <c r="A15" t="s">
        <v>40</v>
      </c>
      <c r="B15">
        <v>1248</v>
      </c>
      <c r="C15">
        <v>395668.26</v>
      </c>
      <c r="D15">
        <v>7406644.9800000004</v>
      </c>
      <c r="E15">
        <v>2</v>
      </c>
      <c r="F15">
        <v>759.32</v>
      </c>
      <c r="G15">
        <v>761.08680700000002</v>
      </c>
      <c r="H15">
        <v>1</v>
      </c>
      <c r="I15">
        <v>1</v>
      </c>
      <c r="J15">
        <v>-1.766807</v>
      </c>
      <c r="K15">
        <f t="shared" si="0"/>
        <v>1.766807</v>
      </c>
      <c r="L15">
        <f t="shared" si="1"/>
        <v>3.1216069752490001</v>
      </c>
      <c r="M15">
        <f t="shared" si="2"/>
        <v>3.1216069752490001</v>
      </c>
      <c r="X15" t="str">
        <f t="shared" si="5"/>
        <v>[10,15)</v>
      </c>
      <c r="Y15">
        <f t="shared" si="6"/>
        <v>10</v>
      </c>
      <c r="Z15">
        <v>15</v>
      </c>
      <c r="AA15">
        <f t="shared" si="3"/>
        <v>11</v>
      </c>
      <c r="AB15" s="7">
        <f t="shared" si="4"/>
        <v>9.9188458070333628E-3</v>
      </c>
    </row>
    <row r="16" spans="1:28" x14ac:dyDescent="0.25">
      <c r="A16" t="s">
        <v>40</v>
      </c>
      <c r="B16">
        <v>1613</v>
      </c>
      <c r="C16">
        <v>395668.26</v>
      </c>
      <c r="D16">
        <v>7406644.9800000004</v>
      </c>
      <c r="E16">
        <v>2</v>
      </c>
      <c r="F16">
        <v>759.28</v>
      </c>
      <c r="G16">
        <v>761.101765</v>
      </c>
      <c r="H16">
        <v>1</v>
      </c>
      <c r="I16">
        <v>1</v>
      </c>
      <c r="J16">
        <v>-1.8217650000000001</v>
      </c>
      <c r="K16">
        <f t="shared" si="0"/>
        <v>1.8217650000000001</v>
      </c>
      <c r="L16">
        <f t="shared" si="1"/>
        <v>3.3188277152250003</v>
      </c>
      <c r="M16">
        <f t="shared" si="2"/>
        <v>3.3188277152250003</v>
      </c>
      <c r="X16" t="str">
        <f t="shared" si="5"/>
        <v>[15,20)</v>
      </c>
      <c r="Y16">
        <f t="shared" si="6"/>
        <v>15</v>
      </c>
      <c r="Z16">
        <v>20</v>
      </c>
      <c r="AA16">
        <f t="shared" si="3"/>
        <v>0</v>
      </c>
      <c r="AB16" s="7">
        <f t="shared" si="4"/>
        <v>0</v>
      </c>
    </row>
    <row r="17" spans="1:28" x14ac:dyDescent="0.25">
      <c r="A17" t="s">
        <v>40</v>
      </c>
      <c r="B17">
        <v>1979</v>
      </c>
      <c r="C17">
        <v>395668.26</v>
      </c>
      <c r="D17">
        <v>7406644.9800000004</v>
      </c>
      <c r="E17">
        <v>2</v>
      </c>
      <c r="F17">
        <v>759.29</v>
      </c>
      <c r="G17">
        <v>761.119058</v>
      </c>
      <c r="H17">
        <v>1</v>
      </c>
      <c r="I17">
        <v>1</v>
      </c>
      <c r="J17">
        <v>-1.8290580000000001</v>
      </c>
      <c r="K17">
        <f t="shared" si="0"/>
        <v>1.8290580000000001</v>
      </c>
      <c r="L17">
        <f t="shared" si="1"/>
        <v>3.3454531673640004</v>
      </c>
      <c r="M17">
        <f t="shared" si="2"/>
        <v>3.3454531673640004</v>
      </c>
      <c r="X17" t="str">
        <f>CONCATENATE("[",Y17,",",Z17,"]")</f>
        <v>[20,50]</v>
      </c>
      <c r="Y17">
        <f t="shared" si="6"/>
        <v>20</v>
      </c>
      <c r="Z17">
        <v>50</v>
      </c>
      <c r="AA17">
        <f t="shared" si="3"/>
        <v>0</v>
      </c>
      <c r="AB17" s="7">
        <f t="shared" si="4"/>
        <v>0</v>
      </c>
    </row>
    <row r="18" spans="1:28" x14ac:dyDescent="0.25">
      <c r="A18" t="s">
        <v>40</v>
      </c>
      <c r="B18">
        <v>2344</v>
      </c>
      <c r="C18">
        <v>395668.26</v>
      </c>
      <c r="D18">
        <v>7406644.9800000004</v>
      </c>
      <c r="E18">
        <v>2</v>
      </c>
      <c r="F18">
        <v>760.86</v>
      </c>
      <c r="G18">
        <v>761.13918899999999</v>
      </c>
      <c r="H18">
        <v>1</v>
      </c>
      <c r="I18">
        <v>1</v>
      </c>
      <c r="J18">
        <v>-0.27918900000000002</v>
      </c>
      <c r="K18">
        <f t="shared" si="0"/>
        <v>0.27918900000000002</v>
      </c>
      <c r="L18">
        <f t="shared" si="1"/>
        <v>7.7946497721000013E-2</v>
      </c>
      <c r="M18">
        <f t="shared" si="2"/>
        <v>7.7946497721000013E-2</v>
      </c>
    </row>
    <row r="19" spans="1:28" x14ac:dyDescent="0.25">
      <c r="A19" t="s">
        <v>40</v>
      </c>
      <c r="B19">
        <v>3440</v>
      </c>
      <c r="C19">
        <v>395668.26</v>
      </c>
      <c r="D19">
        <v>7406644.9800000004</v>
      </c>
      <c r="E19">
        <v>2</v>
      </c>
      <c r="F19">
        <v>758.91</v>
      </c>
      <c r="G19">
        <v>761.24452299999996</v>
      </c>
      <c r="H19">
        <v>1</v>
      </c>
      <c r="I19">
        <v>1</v>
      </c>
      <c r="J19">
        <v>-2.3345229999999999</v>
      </c>
      <c r="K19">
        <f t="shared" si="0"/>
        <v>2.3345229999999999</v>
      </c>
      <c r="L19">
        <f t="shared" si="1"/>
        <v>5.4499976375289991</v>
      </c>
      <c r="M19">
        <f t="shared" si="2"/>
        <v>5.4499976375289991</v>
      </c>
      <c r="AA19">
        <f>SUM(AA5:AA17)</f>
        <v>1109</v>
      </c>
    </row>
    <row r="20" spans="1:28" x14ac:dyDescent="0.25">
      <c r="A20" t="s">
        <v>40</v>
      </c>
      <c r="B20">
        <v>5996</v>
      </c>
      <c r="C20">
        <v>395668.26</v>
      </c>
      <c r="D20">
        <v>7406644.9800000004</v>
      </c>
      <c r="E20">
        <v>2</v>
      </c>
      <c r="F20">
        <v>759.85</v>
      </c>
      <c r="G20">
        <v>761.83337100000006</v>
      </c>
      <c r="H20">
        <v>1</v>
      </c>
      <c r="I20">
        <v>1</v>
      </c>
      <c r="J20">
        <v>-1.983371</v>
      </c>
      <c r="K20">
        <f t="shared" si="0"/>
        <v>1.983371</v>
      </c>
      <c r="L20">
        <f t="shared" si="1"/>
        <v>3.9337605236409998</v>
      </c>
      <c r="M20">
        <f t="shared" si="2"/>
        <v>3.9337605236409998</v>
      </c>
    </row>
    <row r="21" spans="1:28" x14ac:dyDescent="0.25">
      <c r="A21" t="s">
        <v>40</v>
      </c>
      <c r="B21">
        <v>6362</v>
      </c>
      <c r="C21">
        <v>395668.26</v>
      </c>
      <c r="D21">
        <v>7406644.9800000004</v>
      </c>
      <c r="E21">
        <v>2</v>
      </c>
      <c r="F21">
        <v>759.19</v>
      </c>
      <c r="G21">
        <v>761.96441400000003</v>
      </c>
      <c r="H21">
        <v>1</v>
      </c>
      <c r="I21">
        <v>1</v>
      </c>
      <c r="J21">
        <v>-2.7744140000000002</v>
      </c>
      <c r="K21">
        <f t="shared" si="0"/>
        <v>2.7744140000000002</v>
      </c>
      <c r="L21">
        <f t="shared" si="1"/>
        <v>7.6973730433960013</v>
      </c>
      <c r="M21">
        <f t="shared" si="2"/>
        <v>7.6973730433960013</v>
      </c>
    </row>
    <row r="22" spans="1:28" x14ac:dyDescent="0.25">
      <c r="A22" t="s">
        <v>40</v>
      </c>
      <c r="B22">
        <v>6727</v>
      </c>
      <c r="C22">
        <v>395668.26</v>
      </c>
      <c r="D22">
        <v>7406644.9800000004</v>
      </c>
      <c r="E22">
        <v>2</v>
      </c>
      <c r="F22">
        <v>759.18</v>
      </c>
      <c r="G22">
        <v>762.12701500000003</v>
      </c>
      <c r="H22">
        <v>1</v>
      </c>
      <c r="I22">
        <v>1</v>
      </c>
      <c r="J22">
        <v>-2.9470149999999999</v>
      </c>
      <c r="K22">
        <f t="shared" si="0"/>
        <v>2.9470149999999999</v>
      </c>
      <c r="L22">
        <f t="shared" si="1"/>
        <v>8.6848974102250001</v>
      </c>
      <c r="M22">
        <f t="shared" si="2"/>
        <v>8.6848974102250001</v>
      </c>
    </row>
    <row r="23" spans="1:28" x14ac:dyDescent="0.25">
      <c r="A23" t="s">
        <v>42</v>
      </c>
      <c r="B23">
        <v>1</v>
      </c>
      <c r="C23">
        <v>390041.85</v>
      </c>
      <c r="D23">
        <v>7406674.3399999999</v>
      </c>
      <c r="E23">
        <v>2</v>
      </c>
      <c r="F23">
        <v>756.8</v>
      </c>
      <c r="G23">
        <v>757.56005200000004</v>
      </c>
      <c r="H23">
        <v>1</v>
      </c>
      <c r="I23">
        <v>1</v>
      </c>
      <c r="J23">
        <v>-0.76005199999999995</v>
      </c>
      <c r="K23">
        <f t="shared" si="0"/>
        <v>0.76005199999999995</v>
      </c>
      <c r="L23">
        <f t="shared" si="1"/>
        <v>0.57767904270399995</v>
      </c>
      <c r="M23">
        <f t="shared" si="2"/>
        <v>0.57767904270399995</v>
      </c>
    </row>
    <row r="24" spans="1:28" x14ac:dyDescent="0.25">
      <c r="A24" t="s">
        <v>42</v>
      </c>
      <c r="B24">
        <v>518</v>
      </c>
      <c r="C24">
        <v>390041.85</v>
      </c>
      <c r="D24">
        <v>7406674.3399999999</v>
      </c>
      <c r="E24">
        <v>2</v>
      </c>
      <c r="F24">
        <v>757.52</v>
      </c>
      <c r="G24">
        <v>757.56730300000004</v>
      </c>
      <c r="H24">
        <v>1</v>
      </c>
      <c r="I24">
        <v>1</v>
      </c>
      <c r="J24">
        <v>-4.7302999999999998E-2</v>
      </c>
      <c r="K24">
        <f t="shared" si="0"/>
        <v>4.7302999999999998E-2</v>
      </c>
      <c r="L24">
        <f t="shared" si="1"/>
        <v>2.2375738089999999E-3</v>
      </c>
      <c r="M24">
        <f t="shared" si="2"/>
        <v>2.2375738089999999E-3</v>
      </c>
    </row>
    <row r="25" spans="1:28" x14ac:dyDescent="0.25">
      <c r="A25" t="s">
        <v>42</v>
      </c>
      <c r="B25">
        <v>1248</v>
      </c>
      <c r="C25">
        <v>390041.85</v>
      </c>
      <c r="D25">
        <v>7406674.3399999999</v>
      </c>
      <c r="E25">
        <v>2</v>
      </c>
      <c r="F25">
        <v>759.95</v>
      </c>
      <c r="G25">
        <v>757.62888299999997</v>
      </c>
      <c r="H25">
        <v>1</v>
      </c>
      <c r="I25">
        <v>1</v>
      </c>
      <c r="J25">
        <v>2.3211170000000001</v>
      </c>
      <c r="K25">
        <f t="shared" si="0"/>
        <v>2.3211170000000001</v>
      </c>
      <c r="L25">
        <f t="shared" si="1"/>
        <v>5.3875841276890002</v>
      </c>
      <c r="M25">
        <f t="shared" si="2"/>
        <v>5.3875841276890002</v>
      </c>
    </row>
    <row r="26" spans="1:28" x14ac:dyDescent="0.25">
      <c r="A26" t="s">
        <v>42</v>
      </c>
      <c r="B26">
        <v>1979</v>
      </c>
      <c r="C26">
        <v>390041.85</v>
      </c>
      <c r="D26">
        <v>7406674.3399999999</v>
      </c>
      <c r="E26">
        <v>2</v>
      </c>
      <c r="F26">
        <v>761.11</v>
      </c>
      <c r="G26">
        <v>757.74471000000005</v>
      </c>
      <c r="H26">
        <v>1</v>
      </c>
      <c r="I26">
        <v>1</v>
      </c>
      <c r="J26">
        <v>3.3652899999999999</v>
      </c>
      <c r="K26">
        <f t="shared" si="0"/>
        <v>3.3652899999999999</v>
      </c>
      <c r="L26">
        <f t="shared" si="1"/>
        <v>11.3251767841</v>
      </c>
      <c r="M26">
        <f t="shared" si="2"/>
        <v>11.3251767841</v>
      </c>
    </row>
    <row r="27" spans="1:28" x14ac:dyDescent="0.25">
      <c r="A27" t="s">
        <v>42</v>
      </c>
      <c r="B27">
        <v>3440</v>
      </c>
      <c r="C27">
        <v>390041.85</v>
      </c>
      <c r="D27">
        <v>7406674.3399999999</v>
      </c>
      <c r="E27">
        <v>2</v>
      </c>
      <c r="F27">
        <v>762.56</v>
      </c>
      <c r="G27">
        <v>758.24835700000006</v>
      </c>
      <c r="H27">
        <v>1</v>
      </c>
      <c r="I27">
        <v>1</v>
      </c>
      <c r="J27">
        <v>4.3116430000000001</v>
      </c>
      <c r="K27">
        <f t="shared" si="0"/>
        <v>4.3116430000000001</v>
      </c>
      <c r="L27">
        <f t="shared" si="1"/>
        <v>18.590265359449003</v>
      </c>
      <c r="M27">
        <f t="shared" si="2"/>
        <v>18.590265359449003</v>
      </c>
    </row>
    <row r="28" spans="1:28" x14ac:dyDescent="0.25">
      <c r="A28" t="s">
        <v>42</v>
      </c>
      <c r="B28">
        <v>5996</v>
      </c>
      <c r="C28">
        <v>390041.85</v>
      </c>
      <c r="D28">
        <v>7406674.3399999999</v>
      </c>
      <c r="E28">
        <v>2</v>
      </c>
      <c r="F28">
        <v>767.72</v>
      </c>
      <c r="G28">
        <v>761.23939199999995</v>
      </c>
      <c r="H28">
        <v>1</v>
      </c>
      <c r="I28">
        <v>1</v>
      </c>
      <c r="J28">
        <v>6.4806080000000001</v>
      </c>
      <c r="K28">
        <f t="shared" si="0"/>
        <v>6.4806080000000001</v>
      </c>
      <c r="L28">
        <f t="shared" si="1"/>
        <v>41.998280049664004</v>
      </c>
      <c r="M28">
        <f t="shared" si="2"/>
        <v>41.998280049664004</v>
      </c>
    </row>
    <row r="29" spans="1:28" x14ac:dyDescent="0.25">
      <c r="A29" t="s">
        <v>42</v>
      </c>
      <c r="B29">
        <v>6727</v>
      </c>
      <c r="C29">
        <v>390041.85</v>
      </c>
      <c r="D29">
        <v>7406674.3399999999</v>
      </c>
      <c r="E29">
        <v>2</v>
      </c>
      <c r="F29">
        <v>768.58</v>
      </c>
      <c r="G29">
        <v>762.42155700000001</v>
      </c>
      <c r="H29">
        <v>1</v>
      </c>
      <c r="I29">
        <v>1</v>
      </c>
      <c r="J29">
        <v>6.1584430000000001</v>
      </c>
      <c r="K29">
        <f t="shared" si="0"/>
        <v>6.1584430000000001</v>
      </c>
      <c r="L29">
        <f t="shared" si="1"/>
        <v>37.926420184249004</v>
      </c>
      <c r="M29">
        <f t="shared" si="2"/>
        <v>37.926420184249004</v>
      </c>
    </row>
    <row r="30" spans="1:28" x14ac:dyDescent="0.25">
      <c r="A30" t="s">
        <v>43</v>
      </c>
      <c r="B30">
        <v>1</v>
      </c>
      <c r="C30">
        <v>393947.45</v>
      </c>
      <c r="D30">
        <v>7406426.6200000001</v>
      </c>
      <c r="E30">
        <v>2</v>
      </c>
      <c r="F30">
        <v>754.03</v>
      </c>
      <c r="G30">
        <v>758.94851800000004</v>
      </c>
      <c r="H30">
        <v>1</v>
      </c>
      <c r="I30">
        <v>1</v>
      </c>
      <c r="J30">
        <v>-4.9185179999999997</v>
      </c>
      <c r="K30">
        <f t="shared" si="0"/>
        <v>4.9185179999999997</v>
      </c>
      <c r="L30">
        <f t="shared" si="1"/>
        <v>24.191819316323997</v>
      </c>
      <c r="M30">
        <f t="shared" si="2"/>
        <v>24.191819316323997</v>
      </c>
      <c r="O30" s="16" t="s">
        <v>20</v>
      </c>
      <c r="P30" s="16"/>
      <c r="Q30" s="16"/>
      <c r="R30" s="6">
        <f>COUNT(H:H)</f>
        <v>1109</v>
      </c>
      <c r="T30" s="10">
        <v>34700</v>
      </c>
      <c r="U30">
        <f>T31-T30</f>
        <v>10074</v>
      </c>
    </row>
    <row r="31" spans="1:28" x14ac:dyDescent="0.25">
      <c r="A31" t="s">
        <v>43</v>
      </c>
      <c r="B31">
        <v>1248</v>
      </c>
      <c r="C31">
        <v>393947.45</v>
      </c>
      <c r="D31">
        <v>7406426.6200000001</v>
      </c>
      <c r="E31">
        <v>2</v>
      </c>
      <c r="F31">
        <v>754.05</v>
      </c>
      <c r="G31">
        <v>759.47163899999998</v>
      </c>
      <c r="H31">
        <v>1</v>
      </c>
      <c r="I31">
        <v>1</v>
      </c>
      <c r="J31">
        <v>-5.4216389999999999</v>
      </c>
      <c r="K31">
        <f t="shared" si="0"/>
        <v>5.4216389999999999</v>
      </c>
      <c r="L31">
        <f t="shared" si="1"/>
        <v>29.394169446320998</v>
      </c>
      <c r="M31">
        <f t="shared" si="2"/>
        <v>29.394169446320998</v>
      </c>
      <c r="O31" s="15" t="s">
        <v>10</v>
      </c>
      <c r="P31" s="15"/>
      <c r="Q31" s="15"/>
      <c r="R31" s="1">
        <f>RSQ(G:G,F:F)</f>
        <v>0.95893084361320169</v>
      </c>
      <c r="T31" s="10">
        <v>44774</v>
      </c>
    </row>
    <row r="32" spans="1:28" x14ac:dyDescent="0.25">
      <c r="A32" t="s">
        <v>43</v>
      </c>
      <c r="B32">
        <v>1613</v>
      </c>
      <c r="C32">
        <v>393947.45</v>
      </c>
      <c r="D32">
        <v>7406426.6200000001</v>
      </c>
      <c r="E32">
        <v>2</v>
      </c>
      <c r="F32">
        <v>754.05</v>
      </c>
      <c r="G32">
        <v>759.71526900000003</v>
      </c>
      <c r="H32">
        <v>1</v>
      </c>
      <c r="I32">
        <v>1</v>
      </c>
      <c r="J32">
        <v>-5.6652690000000003</v>
      </c>
      <c r="K32">
        <f t="shared" si="0"/>
        <v>5.6652690000000003</v>
      </c>
      <c r="L32">
        <f t="shared" si="1"/>
        <v>32.095272842361005</v>
      </c>
      <c r="M32">
        <f t="shared" si="2"/>
        <v>32.095272842361005</v>
      </c>
      <c r="O32" s="15" t="s">
        <v>11</v>
      </c>
      <c r="P32" s="15"/>
      <c r="Q32" s="15"/>
      <c r="R32" s="2">
        <f>SUM(J:J)/COUNT(J:J)</f>
        <v>0.32508343642921611</v>
      </c>
    </row>
    <row r="33" spans="1:20" x14ac:dyDescent="0.25">
      <c r="A33" t="s">
        <v>43</v>
      </c>
      <c r="B33">
        <v>1979</v>
      </c>
      <c r="C33">
        <v>393947.45</v>
      </c>
      <c r="D33">
        <v>7406426.6200000001</v>
      </c>
      <c r="E33">
        <v>2</v>
      </c>
      <c r="F33">
        <v>754.49</v>
      </c>
      <c r="G33">
        <v>759.99588400000005</v>
      </c>
      <c r="H33">
        <v>1</v>
      </c>
      <c r="I33">
        <v>1</v>
      </c>
      <c r="J33">
        <v>-5.505884</v>
      </c>
      <c r="K33">
        <f t="shared" si="0"/>
        <v>5.505884</v>
      </c>
      <c r="L33">
        <f t="shared" si="1"/>
        <v>30.314758621456001</v>
      </c>
      <c r="M33">
        <f t="shared" si="2"/>
        <v>30.314758621456001</v>
      </c>
      <c r="O33" s="15" t="s">
        <v>12</v>
      </c>
      <c r="P33" s="15"/>
      <c r="Q33" s="15"/>
      <c r="R33" s="3">
        <f>SUM(K:K)/COUNT(K:K)</f>
        <v>3.5587964824165894</v>
      </c>
      <c r="T33" s="11">
        <f>R30/target_total!$R$30</f>
        <v>0.70012626262626265</v>
      </c>
    </row>
    <row r="34" spans="1:20" x14ac:dyDescent="0.25">
      <c r="A34" t="s">
        <v>43</v>
      </c>
      <c r="B34">
        <v>2344</v>
      </c>
      <c r="C34">
        <v>393947.45</v>
      </c>
      <c r="D34">
        <v>7406426.6200000001</v>
      </c>
      <c r="E34">
        <v>2</v>
      </c>
      <c r="F34">
        <v>755.89</v>
      </c>
      <c r="G34">
        <v>760.32218699999999</v>
      </c>
      <c r="H34">
        <v>1</v>
      </c>
      <c r="I34">
        <v>1</v>
      </c>
      <c r="J34">
        <v>-4.4321869999999999</v>
      </c>
      <c r="K34">
        <f t="shared" si="0"/>
        <v>4.4321869999999999</v>
      </c>
      <c r="L34">
        <f t="shared" si="1"/>
        <v>19.644281602968999</v>
      </c>
      <c r="M34">
        <f t="shared" si="2"/>
        <v>19.644281602968999</v>
      </c>
      <c r="O34" s="15" t="s">
        <v>13</v>
      </c>
      <c r="P34" s="15"/>
      <c r="Q34" s="15"/>
      <c r="R34" s="3">
        <f>MAX(J:J)</f>
        <v>11.708602000000001</v>
      </c>
    </row>
    <row r="35" spans="1:20" x14ac:dyDescent="0.25">
      <c r="A35" t="s">
        <v>43</v>
      </c>
      <c r="B35">
        <v>3074</v>
      </c>
      <c r="C35">
        <v>393947.45</v>
      </c>
      <c r="D35">
        <v>7406426.6200000001</v>
      </c>
      <c r="E35">
        <v>2</v>
      </c>
      <c r="F35">
        <v>754.13</v>
      </c>
      <c r="G35">
        <v>761.26578500000005</v>
      </c>
      <c r="H35">
        <v>1</v>
      </c>
      <c r="I35">
        <v>1</v>
      </c>
      <c r="J35">
        <v>-7.1357850000000003</v>
      </c>
      <c r="K35">
        <f t="shared" si="0"/>
        <v>7.1357850000000003</v>
      </c>
      <c r="L35">
        <f t="shared" si="1"/>
        <v>50.919427566225004</v>
      </c>
      <c r="M35">
        <f t="shared" si="2"/>
        <v>50.919427566225004</v>
      </c>
      <c r="O35" s="15" t="s">
        <v>14</v>
      </c>
      <c r="P35" s="15"/>
      <c r="Q35" s="15"/>
      <c r="R35" s="3">
        <f>MIN(J:J)</f>
        <v>-26.331586999999999</v>
      </c>
    </row>
    <row r="36" spans="1:20" x14ac:dyDescent="0.25">
      <c r="A36" t="s">
        <v>43</v>
      </c>
      <c r="B36">
        <v>3440</v>
      </c>
      <c r="C36">
        <v>393947.45</v>
      </c>
      <c r="D36">
        <v>7406426.6200000001</v>
      </c>
      <c r="E36">
        <v>2</v>
      </c>
      <c r="F36">
        <v>754.25</v>
      </c>
      <c r="G36">
        <v>762.03313000000003</v>
      </c>
      <c r="H36">
        <v>1</v>
      </c>
      <c r="I36">
        <v>1</v>
      </c>
      <c r="J36">
        <v>-7.7831299999999999</v>
      </c>
      <c r="K36">
        <f t="shared" si="0"/>
        <v>7.7831299999999999</v>
      </c>
      <c r="L36">
        <f t="shared" si="1"/>
        <v>60.577112596900001</v>
      </c>
      <c r="M36">
        <f t="shared" si="2"/>
        <v>60.577112596900001</v>
      </c>
      <c r="O36" s="15" t="s">
        <v>26</v>
      </c>
      <c r="P36" s="15"/>
      <c r="Q36" s="15"/>
      <c r="R36" s="3">
        <f>STDEV(J:J)</f>
        <v>4.5853263691994934</v>
      </c>
    </row>
    <row r="37" spans="1:20" x14ac:dyDescent="0.25">
      <c r="A37" t="s">
        <v>43</v>
      </c>
      <c r="B37">
        <v>5996</v>
      </c>
      <c r="C37">
        <v>393947.45</v>
      </c>
      <c r="D37">
        <v>7406426.6200000001</v>
      </c>
      <c r="E37">
        <v>2</v>
      </c>
      <c r="F37">
        <v>781.97</v>
      </c>
      <c r="G37">
        <v>771.59660699999995</v>
      </c>
      <c r="H37">
        <v>1</v>
      </c>
      <c r="I37">
        <v>1</v>
      </c>
      <c r="J37">
        <v>10.373393</v>
      </c>
      <c r="K37">
        <f t="shared" si="0"/>
        <v>10.373393</v>
      </c>
      <c r="L37">
        <f t="shared" si="1"/>
        <v>107.607282332449</v>
      </c>
      <c r="M37">
        <f t="shared" si="2"/>
        <v>107.607282332449</v>
      </c>
      <c r="O37" s="15" t="s">
        <v>15</v>
      </c>
      <c r="P37" s="15"/>
      <c r="Q37" s="15"/>
      <c r="R37" s="3">
        <f>SQRT(SUM(L:L)/COUNT(L:L))</f>
        <v>4.5947729470597745</v>
      </c>
    </row>
    <row r="38" spans="1:20" x14ac:dyDescent="0.25">
      <c r="A38" t="s">
        <v>43</v>
      </c>
      <c r="B38">
        <v>6362</v>
      </c>
      <c r="C38">
        <v>393947.45</v>
      </c>
      <c r="D38">
        <v>7406426.6200000001</v>
      </c>
      <c r="E38">
        <v>2</v>
      </c>
      <c r="F38">
        <v>782.29</v>
      </c>
      <c r="G38">
        <v>773.702451</v>
      </c>
      <c r="H38">
        <v>1</v>
      </c>
      <c r="I38">
        <v>1</v>
      </c>
      <c r="J38">
        <v>8.5875489999999992</v>
      </c>
      <c r="K38">
        <f t="shared" si="0"/>
        <v>8.5875489999999992</v>
      </c>
      <c r="L38">
        <f t="shared" si="1"/>
        <v>73.745997827400984</v>
      </c>
      <c r="M38">
        <f t="shared" si="2"/>
        <v>73.745997827400984</v>
      </c>
      <c r="O38" s="15" t="s">
        <v>16</v>
      </c>
      <c r="P38" s="15"/>
      <c r="Q38" s="15"/>
      <c r="R38" s="4">
        <f>R37/(MAX(F:F)-MIN(F:F))</f>
        <v>3.9494352304106736E-2</v>
      </c>
      <c r="T38">
        <f>MAX(B:B)</f>
        <v>8858</v>
      </c>
    </row>
    <row r="39" spans="1:20" x14ac:dyDescent="0.25">
      <c r="A39" t="s">
        <v>43</v>
      </c>
      <c r="B39">
        <v>6727</v>
      </c>
      <c r="C39">
        <v>393947.45</v>
      </c>
      <c r="D39">
        <v>7406426.6200000001</v>
      </c>
      <c r="E39">
        <v>2</v>
      </c>
      <c r="F39">
        <v>784.17</v>
      </c>
      <c r="G39">
        <v>776.32472700000005</v>
      </c>
      <c r="H39">
        <v>1</v>
      </c>
      <c r="I39">
        <v>1</v>
      </c>
      <c r="J39">
        <v>7.8452729999999997</v>
      </c>
      <c r="K39">
        <f t="shared" si="0"/>
        <v>7.8452729999999997</v>
      </c>
      <c r="L39">
        <f t="shared" si="1"/>
        <v>61.548308444528999</v>
      </c>
      <c r="M39">
        <f t="shared" si="2"/>
        <v>61.548308444528999</v>
      </c>
      <c r="O39" s="15" t="s">
        <v>17</v>
      </c>
      <c r="P39" s="15"/>
      <c r="Q39" s="15"/>
      <c r="R39" s="4">
        <f>R33/(MAX(F:F)-MIN(F:F))</f>
        <v>3.0589620787490047E-2</v>
      </c>
      <c r="T39" s="10">
        <v>34700</v>
      </c>
    </row>
    <row r="40" spans="1:20" x14ac:dyDescent="0.25">
      <c r="A40" t="s">
        <v>44</v>
      </c>
      <c r="B40">
        <v>1248</v>
      </c>
      <c r="C40">
        <v>393844.12</v>
      </c>
      <c r="D40">
        <v>7406556.4400000004</v>
      </c>
      <c r="E40">
        <v>2</v>
      </c>
      <c r="F40">
        <v>756.72</v>
      </c>
      <c r="G40">
        <v>759.34356100000002</v>
      </c>
      <c r="H40">
        <v>1</v>
      </c>
      <c r="I40">
        <v>1</v>
      </c>
      <c r="J40">
        <v>-2.623561</v>
      </c>
      <c r="K40">
        <f t="shared" si="0"/>
        <v>2.623561</v>
      </c>
      <c r="L40">
        <f t="shared" si="1"/>
        <v>6.8830723207210003</v>
      </c>
      <c r="M40">
        <f t="shared" si="2"/>
        <v>6.8830723207210003</v>
      </c>
      <c r="T40" s="10">
        <f>T39+T38</f>
        <v>43558</v>
      </c>
    </row>
    <row r="41" spans="1:20" x14ac:dyDescent="0.25">
      <c r="A41" t="s">
        <v>44</v>
      </c>
      <c r="B41">
        <v>1613</v>
      </c>
      <c r="C41">
        <v>393844.12</v>
      </c>
      <c r="D41">
        <v>7406556.4400000004</v>
      </c>
      <c r="E41">
        <v>2</v>
      </c>
      <c r="F41">
        <v>757.46</v>
      </c>
      <c r="G41">
        <v>759.55503599999997</v>
      </c>
      <c r="H41">
        <v>1</v>
      </c>
      <c r="I41">
        <v>1</v>
      </c>
      <c r="J41">
        <v>-2.0950359999999999</v>
      </c>
      <c r="K41">
        <f t="shared" si="0"/>
        <v>2.0950359999999999</v>
      </c>
      <c r="L41">
        <f t="shared" si="1"/>
        <v>4.3891758412959998</v>
      </c>
      <c r="M41">
        <f t="shared" si="2"/>
        <v>4.3891758412959998</v>
      </c>
    </row>
    <row r="42" spans="1:20" x14ac:dyDescent="0.25">
      <c r="A42" t="s">
        <v>44</v>
      </c>
      <c r="B42">
        <v>1979</v>
      </c>
      <c r="C42">
        <v>393844.12</v>
      </c>
      <c r="D42">
        <v>7406556.4400000004</v>
      </c>
      <c r="E42">
        <v>2</v>
      </c>
      <c r="F42">
        <v>758.16</v>
      </c>
      <c r="G42">
        <v>759.80474600000002</v>
      </c>
      <c r="H42">
        <v>1</v>
      </c>
      <c r="I42">
        <v>1</v>
      </c>
      <c r="J42">
        <v>-1.644746</v>
      </c>
      <c r="K42">
        <f t="shared" si="0"/>
        <v>1.644746</v>
      </c>
      <c r="L42">
        <f t="shared" si="1"/>
        <v>2.7051894045160001</v>
      </c>
      <c r="M42">
        <f t="shared" si="2"/>
        <v>2.7051894045160001</v>
      </c>
      <c r="Q42" s="8" t="s">
        <v>27</v>
      </c>
      <c r="R42" s="9">
        <f>SUM(L:L)</f>
        <v>23413.139724450895</v>
      </c>
    </row>
    <row r="43" spans="1:20" x14ac:dyDescent="0.25">
      <c r="A43" t="s">
        <v>44</v>
      </c>
      <c r="B43">
        <v>2344</v>
      </c>
      <c r="C43">
        <v>393844.12</v>
      </c>
      <c r="D43">
        <v>7406556.4400000004</v>
      </c>
      <c r="E43">
        <v>2</v>
      </c>
      <c r="F43">
        <v>766.1</v>
      </c>
      <c r="G43">
        <v>760.09807799999999</v>
      </c>
      <c r="H43">
        <v>1</v>
      </c>
      <c r="I43">
        <v>1</v>
      </c>
      <c r="J43">
        <v>6.0019220000000004</v>
      </c>
      <c r="K43">
        <f t="shared" si="0"/>
        <v>6.0019220000000004</v>
      </c>
      <c r="L43">
        <f t="shared" si="1"/>
        <v>36.023067694084006</v>
      </c>
      <c r="M43">
        <f t="shared" si="2"/>
        <v>36.023067694084006</v>
      </c>
      <c r="Q43" s="8" t="s">
        <v>29</v>
      </c>
      <c r="R43" s="9">
        <f>SUM(M:M)</f>
        <v>23413.139724450895</v>
      </c>
    </row>
    <row r="44" spans="1:20" x14ac:dyDescent="0.25">
      <c r="A44" t="s">
        <v>44</v>
      </c>
      <c r="B44">
        <v>3074</v>
      </c>
      <c r="C44">
        <v>393844.12</v>
      </c>
      <c r="D44">
        <v>7406556.4400000004</v>
      </c>
      <c r="E44">
        <v>2</v>
      </c>
      <c r="F44">
        <v>758.51</v>
      </c>
      <c r="G44">
        <v>760.91834800000004</v>
      </c>
      <c r="H44">
        <v>1</v>
      </c>
      <c r="I44">
        <v>1</v>
      </c>
      <c r="J44">
        <v>-2.4083480000000002</v>
      </c>
      <c r="K44">
        <f t="shared" si="0"/>
        <v>2.4083480000000002</v>
      </c>
      <c r="L44">
        <f t="shared" si="1"/>
        <v>5.8001400891040005</v>
      </c>
      <c r="M44">
        <f t="shared" si="2"/>
        <v>5.8001400891040005</v>
      </c>
    </row>
    <row r="45" spans="1:20" x14ac:dyDescent="0.25">
      <c r="A45" t="s">
        <v>44</v>
      </c>
      <c r="B45">
        <v>3440</v>
      </c>
      <c r="C45">
        <v>393844.12</v>
      </c>
      <c r="D45">
        <v>7406556.4400000004</v>
      </c>
      <c r="E45">
        <v>2</v>
      </c>
      <c r="F45">
        <v>763.79</v>
      </c>
      <c r="G45">
        <v>761.56694700000003</v>
      </c>
      <c r="H45">
        <v>1</v>
      </c>
      <c r="I45">
        <v>1</v>
      </c>
      <c r="J45">
        <v>2.2230530000000002</v>
      </c>
      <c r="K45">
        <f t="shared" si="0"/>
        <v>2.2230530000000002</v>
      </c>
      <c r="L45">
        <f t="shared" si="1"/>
        <v>4.941964640809001</v>
      </c>
      <c r="M45">
        <f t="shared" si="2"/>
        <v>4.941964640809001</v>
      </c>
    </row>
    <row r="46" spans="1:20" x14ac:dyDescent="0.25">
      <c r="A46" t="s">
        <v>44</v>
      </c>
      <c r="B46">
        <v>5996</v>
      </c>
      <c r="C46">
        <v>393844.12</v>
      </c>
      <c r="D46">
        <v>7406556.4400000004</v>
      </c>
      <c r="E46">
        <v>2</v>
      </c>
      <c r="F46">
        <v>781.94</v>
      </c>
      <c r="G46">
        <v>771.82313499999998</v>
      </c>
      <c r="H46">
        <v>1</v>
      </c>
      <c r="I46">
        <v>1</v>
      </c>
      <c r="J46">
        <v>10.116865000000001</v>
      </c>
      <c r="K46">
        <f t="shared" si="0"/>
        <v>10.116865000000001</v>
      </c>
      <c r="L46">
        <f t="shared" si="1"/>
        <v>102.35095742822502</v>
      </c>
      <c r="M46">
        <f t="shared" si="2"/>
        <v>102.35095742822502</v>
      </c>
    </row>
    <row r="47" spans="1:20" x14ac:dyDescent="0.25">
      <c r="A47" t="s">
        <v>44</v>
      </c>
      <c r="B47">
        <v>6362</v>
      </c>
      <c r="C47">
        <v>393844.12</v>
      </c>
      <c r="D47">
        <v>7406556.4400000004</v>
      </c>
      <c r="E47">
        <v>2</v>
      </c>
      <c r="F47">
        <v>781.77</v>
      </c>
      <c r="G47">
        <v>774.35905700000001</v>
      </c>
      <c r="H47">
        <v>1</v>
      </c>
      <c r="I47">
        <v>1</v>
      </c>
      <c r="J47">
        <v>7.4109429999999996</v>
      </c>
      <c r="K47">
        <f t="shared" si="0"/>
        <v>7.4109429999999996</v>
      </c>
      <c r="L47">
        <f t="shared" si="1"/>
        <v>54.922076149248994</v>
      </c>
      <c r="M47">
        <f t="shared" si="2"/>
        <v>54.922076149248994</v>
      </c>
    </row>
    <row r="48" spans="1:20" x14ac:dyDescent="0.25">
      <c r="A48" t="s">
        <v>44</v>
      </c>
      <c r="B48">
        <v>6727</v>
      </c>
      <c r="C48">
        <v>393844.12</v>
      </c>
      <c r="D48">
        <v>7406556.4400000004</v>
      </c>
      <c r="E48">
        <v>2</v>
      </c>
      <c r="F48">
        <v>783.33</v>
      </c>
      <c r="G48">
        <v>777.581188</v>
      </c>
      <c r="H48">
        <v>1</v>
      </c>
      <c r="I48">
        <v>1</v>
      </c>
      <c r="J48">
        <v>5.748812</v>
      </c>
      <c r="K48">
        <f t="shared" si="0"/>
        <v>5.748812</v>
      </c>
      <c r="L48">
        <f t="shared" si="1"/>
        <v>33.048839411343998</v>
      </c>
      <c r="M48">
        <f t="shared" si="2"/>
        <v>33.048839411343998</v>
      </c>
    </row>
    <row r="49" spans="1:13" x14ac:dyDescent="0.25">
      <c r="A49" t="s">
        <v>45</v>
      </c>
      <c r="B49">
        <v>1</v>
      </c>
      <c r="C49">
        <v>393316.55</v>
      </c>
      <c r="D49">
        <v>7406311.1399999997</v>
      </c>
      <c r="E49">
        <v>2</v>
      </c>
      <c r="F49">
        <v>751.49</v>
      </c>
      <c r="G49">
        <v>759.21406500000001</v>
      </c>
      <c r="H49">
        <v>1</v>
      </c>
      <c r="I49">
        <v>1</v>
      </c>
      <c r="J49">
        <v>-7.7240650000000004</v>
      </c>
      <c r="K49">
        <f t="shared" si="0"/>
        <v>7.7240650000000004</v>
      </c>
      <c r="L49">
        <f t="shared" si="1"/>
        <v>59.661180124225005</v>
      </c>
      <c r="M49">
        <f t="shared" si="2"/>
        <v>59.661180124225005</v>
      </c>
    </row>
    <row r="50" spans="1:13" x14ac:dyDescent="0.25">
      <c r="A50" t="s">
        <v>45</v>
      </c>
      <c r="B50">
        <v>152</v>
      </c>
      <c r="C50">
        <v>393316.55</v>
      </c>
      <c r="D50">
        <v>7406311.1399999997</v>
      </c>
      <c r="E50">
        <v>2</v>
      </c>
      <c r="F50">
        <v>751.5</v>
      </c>
      <c r="G50">
        <v>759.24603500000001</v>
      </c>
      <c r="H50">
        <v>1</v>
      </c>
      <c r="I50">
        <v>1</v>
      </c>
      <c r="J50">
        <v>-7.746035</v>
      </c>
      <c r="K50">
        <f t="shared" si="0"/>
        <v>7.746035</v>
      </c>
      <c r="L50">
        <f t="shared" si="1"/>
        <v>60.001058221225001</v>
      </c>
      <c r="M50">
        <f t="shared" si="2"/>
        <v>60.001058221225001</v>
      </c>
    </row>
    <row r="51" spans="1:13" x14ac:dyDescent="0.25">
      <c r="A51" t="s">
        <v>45</v>
      </c>
      <c r="B51">
        <v>518</v>
      </c>
      <c r="C51">
        <v>393316.55</v>
      </c>
      <c r="D51">
        <v>7406311.1399999997</v>
      </c>
      <c r="E51">
        <v>2</v>
      </c>
      <c r="F51">
        <v>751.47</v>
      </c>
      <c r="G51">
        <v>759.46070099999997</v>
      </c>
      <c r="H51">
        <v>1</v>
      </c>
      <c r="I51">
        <v>1</v>
      </c>
      <c r="J51">
        <v>-7.9907009999999996</v>
      </c>
      <c r="K51">
        <f t="shared" si="0"/>
        <v>7.9907009999999996</v>
      </c>
      <c r="L51">
        <f t="shared" si="1"/>
        <v>63.851302471400992</v>
      </c>
      <c r="M51">
        <f t="shared" si="2"/>
        <v>63.851302471400992</v>
      </c>
    </row>
    <row r="52" spans="1:13" x14ac:dyDescent="0.25">
      <c r="A52" t="s">
        <v>45</v>
      </c>
      <c r="B52">
        <v>883</v>
      </c>
      <c r="C52">
        <v>393316.55</v>
      </c>
      <c r="D52">
        <v>7406311.1399999997</v>
      </c>
      <c r="E52">
        <v>2</v>
      </c>
      <c r="F52">
        <v>751.63</v>
      </c>
      <c r="G52">
        <v>759.79406200000005</v>
      </c>
      <c r="H52">
        <v>1</v>
      </c>
      <c r="I52">
        <v>1</v>
      </c>
      <c r="J52">
        <v>-8.1640619999999995</v>
      </c>
      <c r="K52">
        <f t="shared" si="0"/>
        <v>8.1640619999999995</v>
      </c>
      <c r="L52">
        <f t="shared" si="1"/>
        <v>66.651908339843985</v>
      </c>
      <c r="M52">
        <f t="shared" si="2"/>
        <v>66.651908339843985</v>
      </c>
    </row>
    <row r="53" spans="1:13" x14ac:dyDescent="0.25">
      <c r="A53" t="s">
        <v>45</v>
      </c>
      <c r="B53">
        <v>1248</v>
      </c>
      <c r="C53">
        <v>393316.55</v>
      </c>
      <c r="D53">
        <v>7406311.1399999997</v>
      </c>
      <c r="E53">
        <v>2</v>
      </c>
      <c r="F53">
        <v>751.64</v>
      </c>
      <c r="G53">
        <v>760.20854099999997</v>
      </c>
      <c r="H53">
        <v>1</v>
      </c>
      <c r="I53">
        <v>1</v>
      </c>
      <c r="J53">
        <v>-8.5685409999999997</v>
      </c>
      <c r="K53">
        <f t="shared" si="0"/>
        <v>8.5685409999999997</v>
      </c>
      <c r="L53">
        <f t="shared" si="1"/>
        <v>73.419894868680998</v>
      </c>
      <c r="M53">
        <f t="shared" si="2"/>
        <v>73.419894868680998</v>
      </c>
    </row>
    <row r="54" spans="1:13" x14ac:dyDescent="0.25">
      <c r="A54" t="s">
        <v>45</v>
      </c>
      <c r="B54">
        <v>1613</v>
      </c>
      <c r="C54">
        <v>393316.55</v>
      </c>
      <c r="D54">
        <v>7406311.1399999997</v>
      </c>
      <c r="E54">
        <v>2</v>
      </c>
      <c r="F54">
        <v>751.68</v>
      </c>
      <c r="G54">
        <v>760.67965500000003</v>
      </c>
      <c r="H54">
        <v>1</v>
      </c>
      <c r="I54">
        <v>1</v>
      </c>
      <c r="J54">
        <v>-8.9996550000000006</v>
      </c>
      <c r="K54">
        <f t="shared" si="0"/>
        <v>8.9996550000000006</v>
      </c>
      <c r="L54">
        <f t="shared" si="1"/>
        <v>80.993790119025007</v>
      </c>
      <c r="M54">
        <f t="shared" si="2"/>
        <v>80.993790119025007</v>
      </c>
    </row>
    <row r="55" spans="1:13" x14ac:dyDescent="0.25">
      <c r="A55" t="s">
        <v>45</v>
      </c>
      <c r="B55">
        <v>1979</v>
      </c>
      <c r="C55">
        <v>393316.55</v>
      </c>
      <c r="D55">
        <v>7406311.1399999997</v>
      </c>
      <c r="E55">
        <v>2</v>
      </c>
      <c r="F55">
        <v>751.75</v>
      </c>
      <c r="G55">
        <v>761.21212700000001</v>
      </c>
      <c r="H55">
        <v>1</v>
      </c>
      <c r="I55">
        <v>1</v>
      </c>
      <c r="J55">
        <v>-9.4621270000000006</v>
      </c>
      <c r="K55">
        <f t="shared" si="0"/>
        <v>9.4621270000000006</v>
      </c>
      <c r="L55">
        <f t="shared" si="1"/>
        <v>89.531847364129007</v>
      </c>
      <c r="M55">
        <f t="shared" si="2"/>
        <v>89.531847364129007</v>
      </c>
    </row>
    <row r="56" spans="1:13" x14ac:dyDescent="0.25">
      <c r="A56" t="s">
        <v>45</v>
      </c>
      <c r="B56">
        <v>2344</v>
      </c>
      <c r="C56">
        <v>393316.55</v>
      </c>
      <c r="D56">
        <v>7406311.1399999997</v>
      </c>
      <c r="E56">
        <v>2</v>
      </c>
      <c r="F56">
        <v>751.86</v>
      </c>
      <c r="G56">
        <v>761.82725200000004</v>
      </c>
      <c r="H56">
        <v>1</v>
      </c>
      <c r="I56">
        <v>1</v>
      </c>
      <c r="J56">
        <v>-9.9672520000000002</v>
      </c>
      <c r="K56">
        <f t="shared" si="0"/>
        <v>9.9672520000000002</v>
      </c>
      <c r="L56">
        <f t="shared" si="1"/>
        <v>99.346112431504011</v>
      </c>
      <c r="M56">
        <f t="shared" si="2"/>
        <v>99.346112431504011</v>
      </c>
    </row>
    <row r="57" spans="1:13" x14ac:dyDescent="0.25">
      <c r="A57" t="s">
        <v>45</v>
      </c>
      <c r="B57">
        <v>2709</v>
      </c>
      <c r="C57">
        <v>393316.55</v>
      </c>
      <c r="D57">
        <v>7406311.1399999997</v>
      </c>
      <c r="E57">
        <v>2</v>
      </c>
      <c r="F57">
        <v>752.17</v>
      </c>
      <c r="G57">
        <v>762.58609799999999</v>
      </c>
      <c r="H57">
        <v>1</v>
      </c>
      <c r="I57">
        <v>1</v>
      </c>
      <c r="J57">
        <v>-10.416098</v>
      </c>
      <c r="K57">
        <f t="shared" si="0"/>
        <v>10.416098</v>
      </c>
      <c r="L57">
        <f t="shared" si="1"/>
        <v>108.495097545604</v>
      </c>
      <c r="M57">
        <f t="shared" si="2"/>
        <v>108.495097545604</v>
      </c>
    </row>
    <row r="58" spans="1:13" x14ac:dyDescent="0.25">
      <c r="A58" t="s">
        <v>45</v>
      </c>
      <c r="B58">
        <v>3074</v>
      </c>
      <c r="C58">
        <v>393316.55</v>
      </c>
      <c r="D58">
        <v>7406311.1399999997</v>
      </c>
      <c r="E58">
        <v>2</v>
      </c>
      <c r="F58">
        <v>751.71</v>
      </c>
      <c r="G58">
        <v>763.62137199999995</v>
      </c>
      <c r="H58">
        <v>1</v>
      </c>
      <c r="I58">
        <v>1</v>
      </c>
      <c r="J58">
        <v>-11.911372</v>
      </c>
      <c r="K58">
        <f t="shared" si="0"/>
        <v>11.911372</v>
      </c>
      <c r="L58">
        <f t="shared" si="1"/>
        <v>141.88078292238401</v>
      </c>
      <c r="M58">
        <f t="shared" si="2"/>
        <v>141.88078292238401</v>
      </c>
    </row>
    <row r="59" spans="1:13" x14ac:dyDescent="0.25">
      <c r="A59" t="s">
        <v>45</v>
      </c>
      <c r="B59">
        <v>3440</v>
      </c>
      <c r="C59">
        <v>393316.55</v>
      </c>
      <c r="D59">
        <v>7406311.1399999997</v>
      </c>
      <c r="E59">
        <v>2</v>
      </c>
      <c r="F59">
        <v>753.54</v>
      </c>
      <c r="G59">
        <v>765.12536899999998</v>
      </c>
      <c r="H59">
        <v>1</v>
      </c>
      <c r="I59">
        <v>1</v>
      </c>
      <c r="J59">
        <v>-11.585369</v>
      </c>
      <c r="K59">
        <f t="shared" si="0"/>
        <v>11.585369</v>
      </c>
      <c r="L59">
        <f t="shared" si="1"/>
        <v>134.22077486616101</v>
      </c>
      <c r="M59">
        <f t="shared" si="2"/>
        <v>134.22077486616101</v>
      </c>
    </row>
    <row r="60" spans="1:13" x14ac:dyDescent="0.25">
      <c r="A60" t="s">
        <v>45</v>
      </c>
      <c r="B60">
        <v>3805</v>
      </c>
      <c r="C60">
        <v>393316.55</v>
      </c>
      <c r="D60">
        <v>7406311.1399999997</v>
      </c>
      <c r="E60">
        <v>2</v>
      </c>
      <c r="F60">
        <v>752.46</v>
      </c>
      <c r="G60">
        <v>767.15466500000002</v>
      </c>
      <c r="H60">
        <v>1</v>
      </c>
      <c r="I60">
        <v>1</v>
      </c>
      <c r="J60">
        <v>-14.694665000000001</v>
      </c>
      <c r="K60">
        <f t="shared" si="0"/>
        <v>14.694665000000001</v>
      </c>
      <c r="L60">
        <f t="shared" si="1"/>
        <v>215.93317946222501</v>
      </c>
      <c r="M60">
        <f t="shared" si="2"/>
        <v>215.93317946222501</v>
      </c>
    </row>
    <row r="61" spans="1:13" x14ac:dyDescent="0.25">
      <c r="A61" t="s">
        <v>45</v>
      </c>
      <c r="B61">
        <v>4170</v>
      </c>
      <c r="C61">
        <v>393316.55</v>
      </c>
      <c r="D61">
        <v>7406311.1399999997</v>
      </c>
      <c r="E61">
        <v>2</v>
      </c>
      <c r="F61">
        <v>752.58</v>
      </c>
      <c r="G61">
        <v>769.53624000000002</v>
      </c>
      <c r="H61">
        <v>1</v>
      </c>
      <c r="I61">
        <v>1</v>
      </c>
      <c r="J61">
        <v>-16.956240000000001</v>
      </c>
      <c r="K61">
        <f t="shared" si="0"/>
        <v>16.956240000000001</v>
      </c>
      <c r="L61">
        <f t="shared" si="1"/>
        <v>287.51407493760001</v>
      </c>
      <c r="M61">
        <f t="shared" si="2"/>
        <v>287.51407493760001</v>
      </c>
    </row>
    <row r="62" spans="1:13" x14ac:dyDescent="0.25">
      <c r="A62" t="s">
        <v>45</v>
      </c>
      <c r="B62">
        <v>5996</v>
      </c>
      <c r="C62">
        <v>393316.55</v>
      </c>
      <c r="D62">
        <v>7406311.1399999997</v>
      </c>
      <c r="E62">
        <v>2</v>
      </c>
      <c r="F62">
        <v>759.68</v>
      </c>
      <c r="G62">
        <v>782.01753299999996</v>
      </c>
      <c r="H62">
        <v>1</v>
      </c>
      <c r="I62">
        <v>1</v>
      </c>
      <c r="J62">
        <v>-22.337533000000001</v>
      </c>
      <c r="K62">
        <f t="shared" si="0"/>
        <v>22.337533000000001</v>
      </c>
      <c r="L62">
        <f t="shared" si="1"/>
        <v>498.96538052608901</v>
      </c>
      <c r="M62">
        <f t="shared" si="2"/>
        <v>498.96538052608901</v>
      </c>
    </row>
    <row r="63" spans="1:13" x14ac:dyDescent="0.25">
      <c r="A63" t="s">
        <v>45</v>
      </c>
      <c r="B63">
        <v>6362</v>
      </c>
      <c r="C63">
        <v>393316.55</v>
      </c>
      <c r="D63">
        <v>7406311.1399999997</v>
      </c>
      <c r="E63">
        <v>2</v>
      </c>
      <c r="F63">
        <v>760.38</v>
      </c>
      <c r="G63">
        <v>785.33736499999998</v>
      </c>
      <c r="H63">
        <v>1</v>
      </c>
      <c r="I63">
        <v>1</v>
      </c>
      <c r="J63">
        <v>-24.957364999999999</v>
      </c>
      <c r="K63">
        <f t="shared" si="0"/>
        <v>24.957364999999999</v>
      </c>
      <c r="L63">
        <f t="shared" si="1"/>
        <v>622.87006774322492</v>
      </c>
      <c r="M63">
        <f t="shared" si="2"/>
        <v>622.87006774322492</v>
      </c>
    </row>
    <row r="64" spans="1:13" x14ac:dyDescent="0.25">
      <c r="A64" t="s">
        <v>45</v>
      </c>
      <c r="B64">
        <v>6727</v>
      </c>
      <c r="C64">
        <v>393316.55</v>
      </c>
      <c r="D64">
        <v>7406311.1399999997</v>
      </c>
      <c r="E64">
        <v>2</v>
      </c>
      <c r="F64">
        <v>763.29</v>
      </c>
      <c r="G64">
        <v>789.62158699999998</v>
      </c>
      <c r="H64">
        <v>1</v>
      </c>
      <c r="I64">
        <v>1</v>
      </c>
      <c r="J64">
        <v>-26.331586999999999</v>
      </c>
      <c r="K64">
        <f t="shared" si="0"/>
        <v>26.331586999999999</v>
      </c>
      <c r="L64">
        <f t="shared" si="1"/>
        <v>693.35247393856889</v>
      </c>
      <c r="M64">
        <f t="shared" si="2"/>
        <v>693.35247393856889</v>
      </c>
    </row>
    <row r="65" spans="1:13" x14ac:dyDescent="0.25">
      <c r="A65" t="s">
        <v>46</v>
      </c>
      <c r="B65">
        <v>1</v>
      </c>
      <c r="C65">
        <v>390740.76</v>
      </c>
      <c r="D65">
        <v>7405731.4000000004</v>
      </c>
      <c r="E65">
        <v>2</v>
      </c>
      <c r="F65">
        <v>754.65</v>
      </c>
      <c r="G65">
        <v>760.363741</v>
      </c>
      <c r="H65">
        <v>1</v>
      </c>
      <c r="I65">
        <v>1</v>
      </c>
      <c r="J65">
        <v>-5.7137409999999997</v>
      </c>
      <c r="K65">
        <f t="shared" si="0"/>
        <v>5.7137409999999997</v>
      </c>
      <c r="L65">
        <f t="shared" si="1"/>
        <v>32.646836215080995</v>
      </c>
      <c r="M65">
        <f t="shared" si="2"/>
        <v>32.646836215080995</v>
      </c>
    </row>
    <row r="66" spans="1:13" x14ac:dyDescent="0.25">
      <c r="A66" t="s">
        <v>46</v>
      </c>
      <c r="B66">
        <v>152</v>
      </c>
      <c r="C66">
        <v>390740.76</v>
      </c>
      <c r="D66">
        <v>7405731.4000000004</v>
      </c>
      <c r="E66">
        <v>2</v>
      </c>
      <c r="F66">
        <v>754.64</v>
      </c>
      <c r="G66">
        <v>760.37101800000005</v>
      </c>
      <c r="H66">
        <v>1</v>
      </c>
      <c r="I66">
        <v>1</v>
      </c>
      <c r="J66">
        <v>-5.7310179999999997</v>
      </c>
      <c r="K66">
        <f t="shared" si="0"/>
        <v>5.7310179999999997</v>
      </c>
      <c r="L66">
        <f t="shared" ref="L66:L129" si="7">K66^2</f>
        <v>32.844567316323996</v>
      </c>
      <c r="M66">
        <f t="shared" si="2"/>
        <v>32.844567316323996</v>
      </c>
    </row>
    <row r="67" spans="1:13" x14ac:dyDescent="0.25">
      <c r="A67" t="s">
        <v>46</v>
      </c>
      <c r="B67">
        <v>518</v>
      </c>
      <c r="C67">
        <v>390740.76</v>
      </c>
      <c r="D67">
        <v>7405731.4000000004</v>
      </c>
      <c r="E67">
        <v>2</v>
      </c>
      <c r="F67">
        <v>754.99</v>
      </c>
      <c r="G67">
        <v>760.40528200000006</v>
      </c>
      <c r="H67">
        <v>1</v>
      </c>
      <c r="I67">
        <v>1</v>
      </c>
      <c r="J67">
        <v>-5.4152820000000004</v>
      </c>
      <c r="K67">
        <f t="shared" ref="K67:K130" si="8">+ABS(J67)</f>
        <v>5.4152820000000004</v>
      </c>
      <c r="L67">
        <f t="shared" si="7"/>
        <v>29.325279139524003</v>
      </c>
      <c r="M67">
        <f t="shared" ref="M67:M130" si="9">L67*H67</f>
        <v>29.325279139524003</v>
      </c>
    </row>
    <row r="68" spans="1:13" x14ac:dyDescent="0.25">
      <c r="A68" t="s">
        <v>46</v>
      </c>
      <c r="B68">
        <v>883</v>
      </c>
      <c r="C68">
        <v>390740.76</v>
      </c>
      <c r="D68">
        <v>7405731.4000000004</v>
      </c>
      <c r="E68">
        <v>2</v>
      </c>
      <c r="F68">
        <v>755.5</v>
      </c>
      <c r="G68">
        <v>760.45659999999998</v>
      </c>
      <c r="H68">
        <v>1</v>
      </c>
      <c r="I68">
        <v>1</v>
      </c>
      <c r="J68">
        <v>-4.9565999999999999</v>
      </c>
      <c r="K68">
        <f t="shared" si="8"/>
        <v>4.9565999999999999</v>
      </c>
      <c r="L68">
        <f t="shared" si="7"/>
        <v>24.567883559999999</v>
      </c>
      <c r="M68">
        <f t="shared" si="9"/>
        <v>24.567883559999999</v>
      </c>
    </row>
    <row r="69" spans="1:13" x14ac:dyDescent="0.25">
      <c r="A69" t="s">
        <v>46</v>
      </c>
      <c r="B69">
        <v>1248</v>
      </c>
      <c r="C69">
        <v>390740.76</v>
      </c>
      <c r="D69">
        <v>7405731.4000000004</v>
      </c>
      <c r="E69">
        <v>2</v>
      </c>
      <c r="F69">
        <v>755.93</v>
      </c>
      <c r="G69">
        <v>760.52384500000005</v>
      </c>
      <c r="H69">
        <v>1</v>
      </c>
      <c r="I69">
        <v>1</v>
      </c>
      <c r="J69">
        <v>-4.593845</v>
      </c>
      <c r="K69">
        <f t="shared" si="8"/>
        <v>4.593845</v>
      </c>
      <c r="L69">
        <f t="shared" si="7"/>
        <v>21.103411884025</v>
      </c>
      <c r="M69">
        <f t="shared" si="9"/>
        <v>21.103411884025</v>
      </c>
    </row>
    <row r="70" spans="1:13" x14ac:dyDescent="0.25">
      <c r="A70" t="s">
        <v>46</v>
      </c>
      <c r="B70">
        <v>1613</v>
      </c>
      <c r="C70">
        <v>390740.76</v>
      </c>
      <c r="D70">
        <v>7405731.4000000004</v>
      </c>
      <c r="E70">
        <v>2</v>
      </c>
      <c r="F70">
        <v>756.13</v>
      </c>
      <c r="G70">
        <v>760.60607100000004</v>
      </c>
      <c r="H70">
        <v>1</v>
      </c>
      <c r="I70">
        <v>1</v>
      </c>
      <c r="J70">
        <v>-4.4760710000000001</v>
      </c>
      <c r="K70">
        <f t="shared" si="8"/>
        <v>4.4760710000000001</v>
      </c>
      <c r="L70">
        <f t="shared" si="7"/>
        <v>20.035211597041002</v>
      </c>
      <c r="M70">
        <f t="shared" si="9"/>
        <v>20.035211597041002</v>
      </c>
    </row>
    <row r="71" spans="1:13" x14ac:dyDescent="0.25">
      <c r="A71" t="s">
        <v>46</v>
      </c>
      <c r="B71">
        <v>1979</v>
      </c>
      <c r="C71">
        <v>390740.76</v>
      </c>
      <c r="D71">
        <v>7405731.4000000004</v>
      </c>
      <c r="E71">
        <v>2</v>
      </c>
      <c r="F71">
        <v>756.69</v>
      </c>
      <c r="G71">
        <v>760.704475</v>
      </c>
      <c r="H71">
        <v>1</v>
      </c>
      <c r="I71">
        <v>1</v>
      </c>
      <c r="J71">
        <v>-4.014475</v>
      </c>
      <c r="K71">
        <f t="shared" si="8"/>
        <v>4.014475</v>
      </c>
      <c r="L71">
        <f t="shared" si="7"/>
        <v>16.116009525625</v>
      </c>
      <c r="M71">
        <f t="shared" si="9"/>
        <v>16.116009525625</v>
      </c>
    </row>
    <row r="72" spans="1:13" x14ac:dyDescent="0.25">
      <c r="A72" t="s">
        <v>46</v>
      </c>
      <c r="B72">
        <v>2344</v>
      </c>
      <c r="C72">
        <v>390740.76</v>
      </c>
      <c r="D72">
        <v>7405731.4000000004</v>
      </c>
      <c r="E72">
        <v>2</v>
      </c>
      <c r="F72">
        <v>756.98</v>
      </c>
      <c r="G72">
        <v>760.82080800000006</v>
      </c>
      <c r="H72">
        <v>1</v>
      </c>
      <c r="I72">
        <v>1</v>
      </c>
      <c r="J72">
        <v>-3.840808</v>
      </c>
      <c r="K72">
        <f t="shared" si="8"/>
        <v>3.840808</v>
      </c>
      <c r="L72">
        <f t="shared" si="7"/>
        <v>14.751806092863999</v>
      </c>
      <c r="M72">
        <f t="shared" si="9"/>
        <v>14.751806092863999</v>
      </c>
    </row>
    <row r="73" spans="1:13" x14ac:dyDescent="0.25">
      <c r="A73" t="s">
        <v>46</v>
      </c>
      <c r="B73">
        <v>2709</v>
      </c>
      <c r="C73">
        <v>390740.76</v>
      </c>
      <c r="D73">
        <v>7405731.4000000004</v>
      </c>
      <c r="E73">
        <v>2</v>
      </c>
      <c r="F73">
        <v>757.17</v>
      </c>
      <c r="G73">
        <v>760.967221</v>
      </c>
      <c r="H73">
        <v>1</v>
      </c>
      <c r="I73">
        <v>1</v>
      </c>
      <c r="J73">
        <v>-3.797221</v>
      </c>
      <c r="K73">
        <f t="shared" si="8"/>
        <v>3.797221</v>
      </c>
      <c r="L73">
        <f t="shared" si="7"/>
        <v>14.418887322841</v>
      </c>
      <c r="M73">
        <f t="shared" si="9"/>
        <v>14.418887322841</v>
      </c>
    </row>
    <row r="74" spans="1:13" x14ac:dyDescent="0.25">
      <c r="A74" t="s">
        <v>46</v>
      </c>
      <c r="B74">
        <v>3074</v>
      </c>
      <c r="C74">
        <v>390740.76</v>
      </c>
      <c r="D74">
        <v>7405731.4000000004</v>
      </c>
      <c r="E74">
        <v>2</v>
      </c>
      <c r="F74">
        <v>756.01</v>
      </c>
      <c r="G74">
        <v>761.17704500000002</v>
      </c>
      <c r="H74">
        <v>1</v>
      </c>
      <c r="I74">
        <v>1</v>
      </c>
      <c r="J74">
        <v>-5.1670449999999999</v>
      </c>
      <c r="K74">
        <f t="shared" si="8"/>
        <v>5.1670449999999999</v>
      </c>
      <c r="L74">
        <f t="shared" si="7"/>
        <v>26.698354032024998</v>
      </c>
      <c r="M74">
        <f t="shared" si="9"/>
        <v>26.698354032024998</v>
      </c>
    </row>
    <row r="75" spans="1:13" x14ac:dyDescent="0.25">
      <c r="A75" t="s">
        <v>46</v>
      </c>
      <c r="B75">
        <v>3440</v>
      </c>
      <c r="C75">
        <v>390740.76</v>
      </c>
      <c r="D75">
        <v>7405731.4000000004</v>
      </c>
      <c r="E75">
        <v>2</v>
      </c>
      <c r="F75">
        <v>759.28</v>
      </c>
      <c r="G75">
        <v>761.48538699999995</v>
      </c>
      <c r="H75">
        <v>1</v>
      </c>
      <c r="I75">
        <v>1</v>
      </c>
      <c r="J75">
        <v>-2.205387</v>
      </c>
      <c r="K75">
        <f t="shared" si="8"/>
        <v>2.205387</v>
      </c>
      <c r="L75">
        <f t="shared" si="7"/>
        <v>4.8637318197689998</v>
      </c>
      <c r="M75">
        <f t="shared" si="9"/>
        <v>4.8637318197689998</v>
      </c>
    </row>
    <row r="76" spans="1:13" x14ac:dyDescent="0.25">
      <c r="A76" t="s">
        <v>46</v>
      </c>
      <c r="B76">
        <v>3805</v>
      </c>
      <c r="C76">
        <v>390740.76</v>
      </c>
      <c r="D76">
        <v>7405731.4000000004</v>
      </c>
      <c r="E76">
        <v>2</v>
      </c>
      <c r="F76">
        <v>758.77</v>
      </c>
      <c r="G76">
        <v>761.90869999999995</v>
      </c>
      <c r="H76">
        <v>1</v>
      </c>
      <c r="I76">
        <v>1</v>
      </c>
      <c r="J76">
        <v>-3.1387</v>
      </c>
      <c r="K76">
        <f t="shared" si="8"/>
        <v>3.1387</v>
      </c>
      <c r="L76">
        <f t="shared" si="7"/>
        <v>9.8514376900000009</v>
      </c>
      <c r="M76">
        <f t="shared" si="9"/>
        <v>9.8514376900000009</v>
      </c>
    </row>
    <row r="77" spans="1:13" x14ac:dyDescent="0.25">
      <c r="A77" t="s">
        <v>46</v>
      </c>
      <c r="B77">
        <v>4170</v>
      </c>
      <c r="C77">
        <v>390740.76</v>
      </c>
      <c r="D77">
        <v>7405731.4000000004</v>
      </c>
      <c r="E77">
        <v>2</v>
      </c>
      <c r="F77">
        <v>759.1</v>
      </c>
      <c r="G77">
        <v>762.40773100000001</v>
      </c>
      <c r="H77">
        <v>1</v>
      </c>
      <c r="I77">
        <v>1</v>
      </c>
      <c r="J77">
        <v>-3.307731</v>
      </c>
      <c r="K77">
        <f t="shared" si="8"/>
        <v>3.307731</v>
      </c>
      <c r="L77">
        <f t="shared" si="7"/>
        <v>10.941084368361</v>
      </c>
      <c r="M77">
        <f t="shared" si="9"/>
        <v>10.941084368361</v>
      </c>
    </row>
    <row r="78" spans="1:13" x14ac:dyDescent="0.25">
      <c r="A78" t="s">
        <v>46</v>
      </c>
      <c r="B78">
        <v>5996</v>
      </c>
      <c r="C78">
        <v>390740.76</v>
      </c>
      <c r="D78">
        <v>7405731.4000000004</v>
      </c>
      <c r="E78">
        <v>2</v>
      </c>
      <c r="F78">
        <v>764.44</v>
      </c>
      <c r="G78">
        <v>765.43174299999998</v>
      </c>
      <c r="H78">
        <v>1</v>
      </c>
      <c r="I78">
        <v>1</v>
      </c>
      <c r="J78">
        <v>-0.99174300000000004</v>
      </c>
      <c r="K78">
        <f t="shared" si="8"/>
        <v>0.99174300000000004</v>
      </c>
      <c r="L78">
        <f t="shared" si="7"/>
        <v>0.98355417804900003</v>
      </c>
      <c r="M78">
        <f t="shared" si="9"/>
        <v>0.98355417804900003</v>
      </c>
    </row>
    <row r="79" spans="1:13" x14ac:dyDescent="0.25">
      <c r="A79" t="s">
        <v>46</v>
      </c>
      <c r="B79">
        <v>6362</v>
      </c>
      <c r="C79">
        <v>390740.76</v>
      </c>
      <c r="D79">
        <v>7405731.4000000004</v>
      </c>
      <c r="E79">
        <v>2</v>
      </c>
      <c r="F79">
        <v>764.55</v>
      </c>
      <c r="G79">
        <v>766.10670800000003</v>
      </c>
      <c r="H79">
        <v>1</v>
      </c>
      <c r="I79">
        <v>1</v>
      </c>
      <c r="J79">
        <v>-1.556708</v>
      </c>
      <c r="K79">
        <f t="shared" si="8"/>
        <v>1.556708</v>
      </c>
      <c r="L79">
        <f t="shared" si="7"/>
        <v>2.4233397972640001</v>
      </c>
      <c r="M79">
        <f t="shared" si="9"/>
        <v>2.4233397972640001</v>
      </c>
    </row>
    <row r="80" spans="1:13" x14ac:dyDescent="0.25">
      <c r="A80" t="s">
        <v>46</v>
      </c>
      <c r="B80">
        <v>6727</v>
      </c>
      <c r="C80">
        <v>390740.76</v>
      </c>
      <c r="D80">
        <v>7405731.4000000004</v>
      </c>
      <c r="E80">
        <v>2</v>
      </c>
      <c r="F80">
        <v>765.62</v>
      </c>
      <c r="G80">
        <v>766.80734299999995</v>
      </c>
      <c r="H80">
        <v>1</v>
      </c>
      <c r="I80">
        <v>1</v>
      </c>
      <c r="J80">
        <v>-1.187343</v>
      </c>
      <c r="K80">
        <f t="shared" si="8"/>
        <v>1.187343</v>
      </c>
      <c r="L80">
        <f t="shared" si="7"/>
        <v>1.4097833996490001</v>
      </c>
      <c r="M80">
        <f t="shared" si="9"/>
        <v>1.4097833996490001</v>
      </c>
    </row>
    <row r="81" spans="1:13" x14ac:dyDescent="0.25">
      <c r="A81" t="s">
        <v>47</v>
      </c>
      <c r="B81">
        <v>1</v>
      </c>
      <c r="C81">
        <v>390623.09</v>
      </c>
      <c r="D81">
        <v>7406123.5099999998</v>
      </c>
      <c r="E81">
        <v>2</v>
      </c>
      <c r="F81">
        <v>758.54</v>
      </c>
      <c r="G81">
        <v>760.33613000000003</v>
      </c>
      <c r="H81">
        <v>1</v>
      </c>
      <c r="I81">
        <v>1</v>
      </c>
      <c r="J81">
        <v>-1.79613</v>
      </c>
      <c r="K81">
        <f t="shared" si="8"/>
        <v>1.79613</v>
      </c>
      <c r="L81">
        <f t="shared" si="7"/>
        <v>3.2260829768999999</v>
      </c>
      <c r="M81">
        <f t="shared" si="9"/>
        <v>3.2260829768999999</v>
      </c>
    </row>
    <row r="82" spans="1:13" x14ac:dyDescent="0.25">
      <c r="A82" t="s">
        <v>47</v>
      </c>
      <c r="B82">
        <v>152</v>
      </c>
      <c r="C82">
        <v>390623.09</v>
      </c>
      <c r="D82">
        <v>7406123.5099999998</v>
      </c>
      <c r="E82">
        <v>2</v>
      </c>
      <c r="F82">
        <v>758.57</v>
      </c>
      <c r="G82">
        <v>760.34318800000005</v>
      </c>
      <c r="H82">
        <v>1</v>
      </c>
      <c r="I82">
        <v>1</v>
      </c>
      <c r="J82">
        <v>-1.773188</v>
      </c>
      <c r="K82">
        <f t="shared" si="8"/>
        <v>1.773188</v>
      </c>
      <c r="L82">
        <f t="shared" si="7"/>
        <v>3.1441956833439999</v>
      </c>
      <c r="M82">
        <f t="shared" si="9"/>
        <v>3.1441956833439999</v>
      </c>
    </row>
    <row r="83" spans="1:13" x14ac:dyDescent="0.25">
      <c r="A83" t="s">
        <v>47</v>
      </c>
      <c r="B83">
        <v>518</v>
      </c>
      <c r="C83">
        <v>390623.09</v>
      </c>
      <c r="D83">
        <v>7406123.5099999998</v>
      </c>
      <c r="E83">
        <v>2</v>
      </c>
      <c r="F83">
        <v>758.99</v>
      </c>
      <c r="G83">
        <v>760.37731299999996</v>
      </c>
      <c r="H83">
        <v>1</v>
      </c>
      <c r="I83">
        <v>1</v>
      </c>
      <c r="J83">
        <v>-1.387313</v>
      </c>
      <c r="K83">
        <f t="shared" si="8"/>
        <v>1.387313</v>
      </c>
      <c r="L83">
        <f t="shared" si="7"/>
        <v>1.9246373599690001</v>
      </c>
      <c r="M83">
        <f t="shared" si="9"/>
        <v>1.9246373599690001</v>
      </c>
    </row>
    <row r="84" spans="1:13" x14ac:dyDescent="0.25">
      <c r="A84" t="s">
        <v>47</v>
      </c>
      <c r="B84">
        <v>883</v>
      </c>
      <c r="C84">
        <v>390623.09</v>
      </c>
      <c r="D84">
        <v>7406123.5099999998</v>
      </c>
      <c r="E84">
        <v>2</v>
      </c>
      <c r="F84">
        <v>759.46</v>
      </c>
      <c r="G84">
        <v>760.42846399999996</v>
      </c>
      <c r="H84">
        <v>1</v>
      </c>
      <c r="I84">
        <v>1</v>
      </c>
      <c r="J84">
        <v>-0.96846399999999999</v>
      </c>
      <c r="K84">
        <f t="shared" si="8"/>
        <v>0.96846399999999999</v>
      </c>
      <c r="L84">
        <f t="shared" si="7"/>
        <v>0.93792251929600001</v>
      </c>
      <c r="M84">
        <f t="shared" si="9"/>
        <v>0.93792251929600001</v>
      </c>
    </row>
    <row r="85" spans="1:13" x14ac:dyDescent="0.25">
      <c r="A85" t="s">
        <v>47</v>
      </c>
      <c r="B85">
        <v>1248</v>
      </c>
      <c r="C85">
        <v>390623.09</v>
      </c>
      <c r="D85">
        <v>7406123.5099999998</v>
      </c>
      <c r="E85">
        <v>2</v>
      </c>
      <c r="F85">
        <v>759.78</v>
      </c>
      <c r="G85">
        <v>760.49559399999998</v>
      </c>
      <c r="H85">
        <v>1</v>
      </c>
      <c r="I85">
        <v>1</v>
      </c>
      <c r="J85">
        <v>-0.71559399999999995</v>
      </c>
      <c r="K85">
        <f t="shared" si="8"/>
        <v>0.71559399999999995</v>
      </c>
      <c r="L85">
        <f t="shared" si="7"/>
        <v>0.51207477283599989</v>
      </c>
      <c r="M85">
        <f t="shared" si="9"/>
        <v>0.51207477283599989</v>
      </c>
    </row>
    <row r="86" spans="1:13" x14ac:dyDescent="0.25">
      <c r="A86" t="s">
        <v>47</v>
      </c>
      <c r="B86">
        <v>1613</v>
      </c>
      <c r="C86">
        <v>390623.09</v>
      </c>
      <c r="D86">
        <v>7406123.5099999998</v>
      </c>
      <c r="E86">
        <v>2</v>
      </c>
      <c r="F86">
        <v>759.99</v>
      </c>
      <c r="G86">
        <v>760.57768599999997</v>
      </c>
      <c r="H86">
        <v>1</v>
      </c>
      <c r="I86">
        <v>1</v>
      </c>
      <c r="J86">
        <v>-0.58768600000000004</v>
      </c>
      <c r="K86">
        <f t="shared" si="8"/>
        <v>0.58768600000000004</v>
      </c>
      <c r="L86">
        <f t="shared" si="7"/>
        <v>0.34537483459600005</v>
      </c>
      <c r="M86">
        <f t="shared" si="9"/>
        <v>0.34537483459600005</v>
      </c>
    </row>
    <row r="87" spans="1:13" x14ac:dyDescent="0.25">
      <c r="A87" t="s">
        <v>47</v>
      </c>
      <c r="B87">
        <v>1979</v>
      </c>
      <c r="C87">
        <v>390623.09</v>
      </c>
      <c r="D87">
        <v>7406123.5099999998</v>
      </c>
      <c r="E87">
        <v>2</v>
      </c>
      <c r="F87">
        <v>760.49</v>
      </c>
      <c r="G87">
        <v>760.67595600000004</v>
      </c>
      <c r="H87">
        <v>1</v>
      </c>
      <c r="I87">
        <v>1</v>
      </c>
      <c r="J87">
        <v>-0.18595600000000001</v>
      </c>
      <c r="K87">
        <f t="shared" si="8"/>
        <v>0.18595600000000001</v>
      </c>
      <c r="L87">
        <f t="shared" si="7"/>
        <v>3.4579633936000005E-2</v>
      </c>
      <c r="M87">
        <f t="shared" si="9"/>
        <v>3.4579633936000005E-2</v>
      </c>
    </row>
    <row r="88" spans="1:13" x14ac:dyDescent="0.25">
      <c r="A88" t="s">
        <v>47</v>
      </c>
      <c r="B88">
        <v>2344</v>
      </c>
      <c r="C88">
        <v>390623.09</v>
      </c>
      <c r="D88">
        <v>7406123.5099999998</v>
      </c>
      <c r="E88">
        <v>2</v>
      </c>
      <c r="F88">
        <v>760.71</v>
      </c>
      <c r="G88">
        <v>760.79212099999995</v>
      </c>
      <c r="H88">
        <v>1</v>
      </c>
      <c r="I88">
        <v>1</v>
      </c>
      <c r="J88">
        <v>-8.2121E-2</v>
      </c>
      <c r="K88">
        <f t="shared" si="8"/>
        <v>8.2121E-2</v>
      </c>
      <c r="L88">
        <f t="shared" si="7"/>
        <v>6.7438586409999998E-3</v>
      </c>
      <c r="M88">
        <f t="shared" si="9"/>
        <v>6.7438586409999998E-3</v>
      </c>
    </row>
    <row r="89" spans="1:13" x14ac:dyDescent="0.25">
      <c r="A89" t="s">
        <v>47</v>
      </c>
      <c r="B89">
        <v>2709</v>
      </c>
      <c r="C89">
        <v>390623.09</v>
      </c>
      <c r="D89">
        <v>7406123.5099999998</v>
      </c>
      <c r="E89">
        <v>2</v>
      </c>
      <c r="F89">
        <v>760.87</v>
      </c>
      <c r="G89">
        <v>760.93828699999995</v>
      </c>
      <c r="H89">
        <v>1</v>
      </c>
      <c r="I89">
        <v>1</v>
      </c>
      <c r="J89">
        <v>-6.8287E-2</v>
      </c>
      <c r="K89">
        <f t="shared" si="8"/>
        <v>6.8287E-2</v>
      </c>
      <c r="L89">
        <f t="shared" si="7"/>
        <v>4.6631143690000001E-3</v>
      </c>
      <c r="M89">
        <f t="shared" si="9"/>
        <v>4.6631143690000001E-3</v>
      </c>
    </row>
    <row r="90" spans="1:13" x14ac:dyDescent="0.25">
      <c r="A90" t="s">
        <v>47</v>
      </c>
      <c r="B90">
        <v>3074</v>
      </c>
      <c r="C90">
        <v>390623.09</v>
      </c>
      <c r="D90">
        <v>7406123.5099999998</v>
      </c>
      <c r="E90">
        <v>2</v>
      </c>
      <c r="F90">
        <v>759.86</v>
      </c>
      <c r="G90">
        <v>761.14761599999997</v>
      </c>
      <c r="H90">
        <v>1</v>
      </c>
      <c r="I90">
        <v>1</v>
      </c>
      <c r="J90">
        <v>-1.2876160000000001</v>
      </c>
      <c r="K90">
        <f t="shared" si="8"/>
        <v>1.2876160000000001</v>
      </c>
      <c r="L90">
        <f t="shared" si="7"/>
        <v>1.6579549634560002</v>
      </c>
      <c r="M90">
        <f t="shared" si="9"/>
        <v>1.6579549634560002</v>
      </c>
    </row>
    <row r="91" spans="1:13" x14ac:dyDescent="0.25">
      <c r="A91" t="s">
        <v>47</v>
      </c>
      <c r="B91">
        <v>3440</v>
      </c>
      <c r="C91">
        <v>390623.09</v>
      </c>
      <c r="D91">
        <v>7406123.5099999998</v>
      </c>
      <c r="E91">
        <v>2</v>
      </c>
      <c r="F91">
        <v>762.82</v>
      </c>
      <c r="G91">
        <v>761.45509000000004</v>
      </c>
      <c r="H91">
        <v>1</v>
      </c>
      <c r="I91">
        <v>1</v>
      </c>
      <c r="J91">
        <v>1.3649100000000001</v>
      </c>
      <c r="K91">
        <f t="shared" si="8"/>
        <v>1.3649100000000001</v>
      </c>
      <c r="L91">
        <f t="shared" si="7"/>
        <v>1.8629793081000001</v>
      </c>
      <c r="M91">
        <f t="shared" si="9"/>
        <v>1.8629793081000001</v>
      </c>
    </row>
    <row r="92" spans="1:13" x14ac:dyDescent="0.25">
      <c r="A92" t="s">
        <v>47</v>
      </c>
      <c r="B92">
        <v>3805</v>
      </c>
      <c r="C92">
        <v>390623.09</v>
      </c>
      <c r="D92">
        <v>7406123.5099999998</v>
      </c>
      <c r="E92">
        <v>2</v>
      </c>
      <c r="F92">
        <v>762.24</v>
      </c>
      <c r="G92">
        <v>761.87750900000003</v>
      </c>
      <c r="H92">
        <v>1</v>
      </c>
      <c r="I92">
        <v>1</v>
      </c>
      <c r="J92">
        <v>0.36249100000000001</v>
      </c>
      <c r="K92">
        <f t="shared" si="8"/>
        <v>0.36249100000000001</v>
      </c>
      <c r="L92">
        <f t="shared" si="7"/>
        <v>0.13139972508100001</v>
      </c>
      <c r="M92">
        <f t="shared" si="9"/>
        <v>0.13139972508100001</v>
      </c>
    </row>
    <row r="93" spans="1:13" x14ac:dyDescent="0.25">
      <c r="A93" t="s">
        <v>47</v>
      </c>
      <c r="B93">
        <v>4170</v>
      </c>
      <c r="C93">
        <v>390623.09</v>
      </c>
      <c r="D93">
        <v>7406123.5099999998</v>
      </c>
      <c r="E93">
        <v>2</v>
      </c>
      <c r="F93">
        <v>762.5</v>
      </c>
      <c r="G93">
        <v>762.37579700000003</v>
      </c>
      <c r="H93">
        <v>1</v>
      </c>
      <c r="I93">
        <v>1</v>
      </c>
      <c r="J93">
        <v>0.12420299999999999</v>
      </c>
      <c r="K93">
        <f t="shared" si="8"/>
        <v>0.12420299999999999</v>
      </c>
      <c r="L93">
        <f t="shared" si="7"/>
        <v>1.5426385208999999E-2</v>
      </c>
      <c r="M93">
        <f t="shared" si="9"/>
        <v>1.5426385208999999E-2</v>
      </c>
    </row>
    <row r="94" spans="1:13" x14ac:dyDescent="0.25">
      <c r="A94" t="s">
        <v>47</v>
      </c>
      <c r="B94">
        <v>5996</v>
      </c>
      <c r="C94">
        <v>390623.09</v>
      </c>
      <c r="D94">
        <v>7406123.5099999998</v>
      </c>
      <c r="E94">
        <v>2</v>
      </c>
      <c r="F94">
        <v>767.12</v>
      </c>
      <c r="G94">
        <v>765.39666699999998</v>
      </c>
      <c r="H94">
        <v>1</v>
      </c>
      <c r="I94">
        <v>1</v>
      </c>
      <c r="J94">
        <v>1.723333</v>
      </c>
      <c r="K94">
        <f t="shared" si="8"/>
        <v>1.723333</v>
      </c>
      <c r="L94">
        <f t="shared" si="7"/>
        <v>2.9698766288890002</v>
      </c>
      <c r="M94">
        <f t="shared" si="9"/>
        <v>2.9698766288890002</v>
      </c>
    </row>
    <row r="95" spans="1:13" x14ac:dyDescent="0.25">
      <c r="A95" t="s">
        <v>47</v>
      </c>
      <c r="B95">
        <v>6362</v>
      </c>
      <c r="C95">
        <v>390623.09</v>
      </c>
      <c r="D95">
        <v>7406123.5099999998</v>
      </c>
      <c r="E95">
        <v>2</v>
      </c>
      <c r="F95">
        <v>767.28</v>
      </c>
      <c r="G95">
        <v>766.07078799999999</v>
      </c>
      <c r="H95">
        <v>1</v>
      </c>
      <c r="I95">
        <v>1</v>
      </c>
      <c r="J95">
        <v>1.209212</v>
      </c>
      <c r="K95">
        <f t="shared" si="8"/>
        <v>1.209212</v>
      </c>
      <c r="L95">
        <f t="shared" si="7"/>
        <v>1.4621936609439998</v>
      </c>
      <c r="M95">
        <f t="shared" si="9"/>
        <v>1.4621936609439998</v>
      </c>
    </row>
    <row r="96" spans="1:13" x14ac:dyDescent="0.25">
      <c r="A96" t="s">
        <v>47</v>
      </c>
      <c r="B96">
        <v>6727</v>
      </c>
      <c r="C96">
        <v>390623.09</v>
      </c>
      <c r="D96">
        <v>7406123.5099999998</v>
      </c>
      <c r="E96">
        <v>2</v>
      </c>
      <c r="F96">
        <v>768.32</v>
      </c>
      <c r="G96">
        <v>766.77050599999995</v>
      </c>
      <c r="H96">
        <v>1</v>
      </c>
      <c r="I96">
        <v>1</v>
      </c>
      <c r="J96">
        <v>1.5494939999999999</v>
      </c>
      <c r="K96">
        <f t="shared" si="8"/>
        <v>1.5494939999999999</v>
      </c>
      <c r="L96">
        <f t="shared" si="7"/>
        <v>2.4009316560359997</v>
      </c>
      <c r="M96">
        <f t="shared" si="9"/>
        <v>2.4009316560359997</v>
      </c>
    </row>
    <row r="97" spans="1:13" x14ac:dyDescent="0.25">
      <c r="A97" t="s">
        <v>48</v>
      </c>
      <c r="B97">
        <v>1</v>
      </c>
      <c r="C97">
        <v>390920.51</v>
      </c>
      <c r="D97">
        <v>7405852.7699999996</v>
      </c>
      <c r="E97">
        <v>2</v>
      </c>
      <c r="F97">
        <v>755.92</v>
      </c>
      <c r="G97">
        <v>760.37545399999999</v>
      </c>
      <c r="H97">
        <v>1</v>
      </c>
      <c r="I97">
        <v>1</v>
      </c>
      <c r="J97">
        <v>-4.4554539999999996</v>
      </c>
      <c r="K97">
        <f t="shared" si="8"/>
        <v>4.4554539999999996</v>
      </c>
      <c r="L97">
        <f t="shared" si="7"/>
        <v>19.851070346115996</v>
      </c>
      <c r="M97">
        <f t="shared" si="9"/>
        <v>19.851070346115996</v>
      </c>
    </row>
    <row r="98" spans="1:13" x14ac:dyDescent="0.25">
      <c r="A98" t="s">
        <v>48</v>
      </c>
      <c r="B98">
        <v>152</v>
      </c>
      <c r="C98">
        <v>390920.51</v>
      </c>
      <c r="D98">
        <v>7405852.7699999996</v>
      </c>
      <c r="E98">
        <v>2</v>
      </c>
      <c r="F98">
        <v>755.87</v>
      </c>
      <c r="G98">
        <v>760.38320099999999</v>
      </c>
      <c r="H98">
        <v>1</v>
      </c>
      <c r="I98">
        <v>1</v>
      </c>
      <c r="J98">
        <v>-4.5132009999999996</v>
      </c>
      <c r="K98">
        <f t="shared" si="8"/>
        <v>4.5132009999999996</v>
      </c>
      <c r="L98">
        <f t="shared" si="7"/>
        <v>20.368983266400996</v>
      </c>
      <c r="M98">
        <f t="shared" si="9"/>
        <v>20.368983266400996</v>
      </c>
    </row>
    <row r="99" spans="1:13" x14ac:dyDescent="0.25">
      <c r="A99" t="s">
        <v>48</v>
      </c>
      <c r="B99">
        <v>518</v>
      </c>
      <c r="C99">
        <v>390920.51</v>
      </c>
      <c r="D99">
        <v>7405852.7699999996</v>
      </c>
      <c r="E99">
        <v>2</v>
      </c>
      <c r="F99">
        <v>756.22</v>
      </c>
      <c r="G99">
        <v>760.41787399999998</v>
      </c>
      <c r="H99">
        <v>1</v>
      </c>
      <c r="I99">
        <v>1</v>
      </c>
      <c r="J99">
        <v>-4.1978739999999997</v>
      </c>
      <c r="K99">
        <f t="shared" si="8"/>
        <v>4.1978739999999997</v>
      </c>
      <c r="L99">
        <f t="shared" si="7"/>
        <v>17.622146119875996</v>
      </c>
      <c r="M99">
        <f t="shared" si="9"/>
        <v>17.622146119875996</v>
      </c>
    </row>
    <row r="100" spans="1:13" x14ac:dyDescent="0.25">
      <c r="A100" t="s">
        <v>48</v>
      </c>
      <c r="B100">
        <v>883</v>
      </c>
      <c r="C100">
        <v>390920.51</v>
      </c>
      <c r="D100">
        <v>7405852.7699999996</v>
      </c>
      <c r="E100">
        <v>2</v>
      </c>
      <c r="F100">
        <v>756.71</v>
      </c>
      <c r="G100">
        <v>760.46959900000002</v>
      </c>
      <c r="H100">
        <v>1</v>
      </c>
      <c r="I100">
        <v>1</v>
      </c>
      <c r="J100">
        <v>-3.7595990000000001</v>
      </c>
      <c r="K100">
        <f t="shared" si="8"/>
        <v>3.7595990000000001</v>
      </c>
      <c r="L100">
        <f t="shared" si="7"/>
        <v>14.134584640801002</v>
      </c>
      <c r="M100">
        <f t="shared" si="9"/>
        <v>14.134584640801002</v>
      </c>
    </row>
    <row r="101" spans="1:13" x14ac:dyDescent="0.25">
      <c r="A101" t="s">
        <v>48</v>
      </c>
      <c r="B101">
        <v>1248</v>
      </c>
      <c r="C101">
        <v>390920.51</v>
      </c>
      <c r="D101">
        <v>7405852.7699999996</v>
      </c>
      <c r="E101">
        <v>2</v>
      </c>
      <c r="F101">
        <v>757.21</v>
      </c>
      <c r="G101">
        <v>760.53715699999998</v>
      </c>
      <c r="H101">
        <v>1</v>
      </c>
      <c r="I101">
        <v>1</v>
      </c>
      <c r="J101">
        <v>-3.3271570000000001</v>
      </c>
      <c r="K101">
        <f t="shared" si="8"/>
        <v>3.3271570000000001</v>
      </c>
      <c r="L101">
        <f t="shared" si="7"/>
        <v>11.069973702649001</v>
      </c>
      <c r="M101">
        <f t="shared" si="9"/>
        <v>11.069973702649001</v>
      </c>
    </row>
    <row r="102" spans="1:13" x14ac:dyDescent="0.25">
      <c r="A102" t="s">
        <v>48</v>
      </c>
      <c r="B102">
        <v>1613</v>
      </c>
      <c r="C102">
        <v>390920.51</v>
      </c>
      <c r="D102">
        <v>7405852.7699999996</v>
      </c>
      <c r="E102">
        <v>2</v>
      </c>
      <c r="F102">
        <v>757.48</v>
      </c>
      <c r="G102">
        <v>760.61970199999996</v>
      </c>
      <c r="H102">
        <v>1</v>
      </c>
      <c r="I102">
        <v>1</v>
      </c>
      <c r="J102">
        <v>-3.1397020000000002</v>
      </c>
      <c r="K102">
        <f t="shared" si="8"/>
        <v>3.1397020000000002</v>
      </c>
      <c r="L102">
        <f t="shared" si="7"/>
        <v>9.8577286488040006</v>
      </c>
      <c r="M102">
        <f t="shared" si="9"/>
        <v>9.8577286488040006</v>
      </c>
    </row>
    <row r="103" spans="1:13" x14ac:dyDescent="0.25">
      <c r="A103" t="s">
        <v>48</v>
      </c>
      <c r="B103">
        <v>1979</v>
      </c>
      <c r="C103">
        <v>390920.51</v>
      </c>
      <c r="D103">
        <v>7405852.7699999996</v>
      </c>
      <c r="E103">
        <v>2</v>
      </c>
      <c r="F103">
        <v>757.95</v>
      </c>
      <c r="G103">
        <v>760.71848399999999</v>
      </c>
      <c r="H103">
        <v>1</v>
      </c>
      <c r="I103">
        <v>1</v>
      </c>
      <c r="J103">
        <v>-2.7684839999999999</v>
      </c>
      <c r="K103">
        <f t="shared" si="8"/>
        <v>2.7684839999999999</v>
      </c>
      <c r="L103">
        <f t="shared" si="7"/>
        <v>7.6645036582559998</v>
      </c>
      <c r="M103">
        <f t="shared" si="9"/>
        <v>7.6645036582559998</v>
      </c>
    </row>
    <row r="104" spans="1:13" x14ac:dyDescent="0.25">
      <c r="A104" t="s">
        <v>48</v>
      </c>
      <c r="B104">
        <v>2344</v>
      </c>
      <c r="C104">
        <v>390920.51</v>
      </c>
      <c r="D104">
        <v>7405852.7699999996</v>
      </c>
      <c r="E104">
        <v>2</v>
      </c>
      <c r="F104">
        <v>758.26</v>
      </c>
      <c r="G104">
        <v>760.83521900000005</v>
      </c>
      <c r="H104">
        <v>1</v>
      </c>
      <c r="I104">
        <v>1</v>
      </c>
      <c r="J104">
        <v>-2.5752190000000001</v>
      </c>
      <c r="K104">
        <f t="shared" si="8"/>
        <v>2.5752190000000001</v>
      </c>
      <c r="L104">
        <f t="shared" si="7"/>
        <v>6.6317528979610003</v>
      </c>
      <c r="M104">
        <f t="shared" si="9"/>
        <v>6.6317528979610003</v>
      </c>
    </row>
    <row r="105" spans="1:13" x14ac:dyDescent="0.25">
      <c r="A105" t="s">
        <v>48</v>
      </c>
      <c r="B105">
        <v>2709</v>
      </c>
      <c r="C105">
        <v>390920.51</v>
      </c>
      <c r="D105">
        <v>7405852.7699999996</v>
      </c>
      <c r="E105">
        <v>2</v>
      </c>
      <c r="F105">
        <v>758.58</v>
      </c>
      <c r="G105">
        <v>760.98241299999995</v>
      </c>
      <c r="H105">
        <v>1</v>
      </c>
      <c r="I105">
        <v>1</v>
      </c>
      <c r="J105">
        <v>-2.4024130000000001</v>
      </c>
      <c r="K105">
        <f t="shared" si="8"/>
        <v>2.4024130000000001</v>
      </c>
      <c r="L105">
        <f t="shared" si="7"/>
        <v>5.7715882225690009</v>
      </c>
      <c r="M105">
        <f t="shared" si="9"/>
        <v>5.7715882225690009</v>
      </c>
    </row>
    <row r="106" spans="1:13" x14ac:dyDescent="0.25">
      <c r="A106" t="s">
        <v>48</v>
      </c>
      <c r="B106">
        <v>3074</v>
      </c>
      <c r="C106">
        <v>390920.51</v>
      </c>
      <c r="D106">
        <v>7405852.7699999996</v>
      </c>
      <c r="E106">
        <v>2</v>
      </c>
      <c r="F106">
        <v>757.29</v>
      </c>
      <c r="G106">
        <v>761.19378200000006</v>
      </c>
      <c r="H106">
        <v>1</v>
      </c>
      <c r="I106">
        <v>1</v>
      </c>
      <c r="J106">
        <v>-3.9037820000000001</v>
      </c>
      <c r="K106">
        <f t="shared" si="8"/>
        <v>3.9037820000000001</v>
      </c>
      <c r="L106">
        <f t="shared" si="7"/>
        <v>15.239513903524001</v>
      </c>
      <c r="M106">
        <f t="shared" si="9"/>
        <v>15.239513903524001</v>
      </c>
    </row>
    <row r="107" spans="1:13" x14ac:dyDescent="0.25">
      <c r="A107" t="s">
        <v>48</v>
      </c>
      <c r="B107">
        <v>3440</v>
      </c>
      <c r="C107">
        <v>390920.51</v>
      </c>
      <c r="D107">
        <v>7405852.7699999996</v>
      </c>
      <c r="E107">
        <v>2</v>
      </c>
      <c r="F107">
        <v>760.76</v>
      </c>
      <c r="G107">
        <v>761.50447799999995</v>
      </c>
      <c r="H107">
        <v>1</v>
      </c>
      <c r="I107">
        <v>1</v>
      </c>
      <c r="J107">
        <v>-0.74447799999999997</v>
      </c>
      <c r="K107">
        <f t="shared" si="8"/>
        <v>0.74447799999999997</v>
      </c>
      <c r="L107">
        <f t="shared" si="7"/>
        <v>0.55424749248399996</v>
      </c>
      <c r="M107">
        <f t="shared" si="9"/>
        <v>0.55424749248399996</v>
      </c>
    </row>
    <row r="108" spans="1:13" x14ac:dyDescent="0.25">
      <c r="A108" t="s">
        <v>48</v>
      </c>
      <c r="B108">
        <v>3805</v>
      </c>
      <c r="C108">
        <v>390920.51</v>
      </c>
      <c r="D108">
        <v>7405852.7699999996</v>
      </c>
      <c r="E108">
        <v>2</v>
      </c>
      <c r="F108">
        <v>760.11</v>
      </c>
      <c r="G108">
        <v>761.93001600000002</v>
      </c>
      <c r="H108">
        <v>1</v>
      </c>
      <c r="I108">
        <v>1</v>
      </c>
      <c r="J108">
        <v>-1.8200160000000001</v>
      </c>
      <c r="K108">
        <f t="shared" si="8"/>
        <v>1.8200160000000001</v>
      </c>
      <c r="L108">
        <f t="shared" si="7"/>
        <v>3.3124582402560003</v>
      </c>
      <c r="M108">
        <f t="shared" si="9"/>
        <v>3.3124582402560003</v>
      </c>
    </row>
    <row r="109" spans="1:13" x14ac:dyDescent="0.25">
      <c r="A109" t="s">
        <v>48</v>
      </c>
      <c r="B109">
        <v>4170</v>
      </c>
      <c r="C109">
        <v>390920.51</v>
      </c>
      <c r="D109">
        <v>7405852.7699999996</v>
      </c>
      <c r="E109">
        <v>2</v>
      </c>
      <c r="F109">
        <v>760.42</v>
      </c>
      <c r="G109">
        <v>762.43067499999995</v>
      </c>
      <c r="H109">
        <v>1</v>
      </c>
      <c r="I109">
        <v>1</v>
      </c>
      <c r="J109">
        <v>-2.010675</v>
      </c>
      <c r="K109">
        <f t="shared" si="8"/>
        <v>2.010675</v>
      </c>
      <c r="L109">
        <f t="shared" si="7"/>
        <v>4.0428139556250002</v>
      </c>
      <c r="M109">
        <f t="shared" si="9"/>
        <v>4.0428139556250002</v>
      </c>
    </row>
    <row r="110" spans="1:13" x14ac:dyDescent="0.25">
      <c r="A110" t="s">
        <v>48</v>
      </c>
      <c r="B110">
        <v>5996</v>
      </c>
      <c r="C110">
        <v>390920.51</v>
      </c>
      <c r="D110">
        <v>7405852.7699999996</v>
      </c>
      <c r="E110">
        <v>2</v>
      </c>
      <c r="F110">
        <v>765.18</v>
      </c>
      <c r="G110">
        <v>765.46013700000003</v>
      </c>
      <c r="H110">
        <v>1</v>
      </c>
      <c r="I110">
        <v>1</v>
      </c>
      <c r="J110">
        <v>-0.28013700000000002</v>
      </c>
      <c r="K110">
        <f t="shared" si="8"/>
        <v>0.28013700000000002</v>
      </c>
      <c r="L110">
        <f t="shared" si="7"/>
        <v>7.8476738769000021E-2</v>
      </c>
      <c r="M110">
        <f t="shared" si="9"/>
        <v>7.8476738769000021E-2</v>
      </c>
    </row>
    <row r="111" spans="1:13" x14ac:dyDescent="0.25">
      <c r="A111" t="s">
        <v>48</v>
      </c>
      <c r="B111">
        <v>6362</v>
      </c>
      <c r="C111">
        <v>390920.51</v>
      </c>
      <c r="D111">
        <v>7405852.7699999996</v>
      </c>
      <c r="E111">
        <v>2</v>
      </c>
      <c r="F111">
        <v>765.24</v>
      </c>
      <c r="G111">
        <v>766.13604799999996</v>
      </c>
      <c r="H111">
        <v>1</v>
      </c>
      <c r="I111">
        <v>1</v>
      </c>
      <c r="J111">
        <v>-0.89604799999999996</v>
      </c>
      <c r="K111">
        <f t="shared" si="8"/>
        <v>0.89604799999999996</v>
      </c>
      <c r="L111">
        <f t="shared" si="7"/>
        <v>0.80290201830399988</v>
      </c>
      <c r="M111">
        <f t="shared" si="9"/>
        <v>0.80290201830399988</v>
      </c>
    </row>
    <row r="112" spans="1:13" x14ac:dyDescent="0.25">
      <c r="A112" t="s">
        <v>48</v>
      </c>
      <c r="B112">
        <v>6727</v>
      </c>
      <c r="C112">
        <v>390920.51</v>
      </c>
      <c r="D112">
        <v>7405852.7699999996</v>
      </c>
      <c r="E112">
        <v>2</v>
      </c>
      <c r="F112">
        <v>766.03</v>
      </c>
      <c r="G112">
        <v>766.83782199999996</v>
      </c>
      <c r="H112">
        <v>1</v>
      </c>
      <c r="I112">
        <v>1</v>
      </c>
      <c r="J112">
        <v>-0.80782200000000004</v>
      </c>
      <c r="K112">
        <f t="shared" si="8"/>
        <v>0.80782200000000004</v>
      </c>
      <c r="L112">
        <f t="shared" si="7"/>
        <v>0.65257638368400006</v>
      </c>
      <c r="M112">
        <f t="shared" si="9"/>
        <v>0.65257638368400006</v>
      </c>
    </row>
    <row r="113" spans="1:13" x14ac:dyDescent="0.25">
      <c r="A113" t="s">
        <v>49</v>
      </c>
      <c r="B113">
        <v>1</v>
      </c>
      <c r="C113">
        <v>391666.28</v>
      </c>
      <c r="D113">
        <v>7406040.3499999996</v>
      </c>
      <c r="E113">
        <v>2</v>
      </c>
      <c r="F113">
        <v>762.52</v>
      </c>
      <c r="G113">
        <v>766.81039199999998</v>
      </c>
      <c r="H113">
        <v>1</v>
      </c>
      <c r="I113">
        <v>1</v>
      </c>
      <c r="J113">
        <v>-4.2903919999999998</v>
      </c>
      <c r="K113">
        <f t="shared" si="8"/>
        <v>4.2903919999999998</v>
      </c>
      <c r="L113">
        <f t="shared" si="7"/>
        <v>18.407463513663998</v>
      </c>
      <c r="M113">
        <f t="shared" si="9"/>
        <v>18.407463513663998</v>
      </c>
    </row>
    <row r="114" spans="1:13" x14ac:dyDescent="0.25">
      <c r="A114" t="s">
        <v>49</v>
      </c>
      <c r="B114">
        <v>152</v>
      </c>
      <c r="C114">
        <v>391666.28</v>
      </c>
      <c r="D114">
        <v>7406040.3499999996</v>
      </c>
      <c r="E114">
        <v>2</v>
      </c>
      <c r="F114">
        <v>762.52</v>
      </c>
      <c r="G114">
        <v>767.29681400000004</v>
      </c>
      <c r="H114">
        <v>1</v>
      </c>
      <c r="I114">
        <v>1</v>
      </c>
      <c r="J114">
        <v>-4.7768139999999999</v>
      </c>
      <c r="K114">
        <f t="shared" si="8"/>
        <v>4.7768139999999999</v>
      </c>
      <c r="L114">
        <f t="shared" si="7"/>
        <v>22.817951990596001</v>
      </c>
      <c r="M114">
        <f t="shared" si="9"/>
        <v>22.817951990596001</v>
      </c>
    </row>
    <row r="115" spans="1:13" x14ac:dyDescent="0.25">
      <c r="A115" t="s">
        <v>49</v>
      </c>
      <c r="B115">
        <v>518</v>
      </c>
      <c r="C115">
        <v>391666.28</v>
      </c>
      <c r="D115">
        <v>7406040.3499999996</v>
      </c>
      <c r="E115">
        <v>2</v>
      </c>
      <c r="F115">
        <v>763.02</v>
      </c>
      <c r="G115">
        <v>767.75168099999996</v>
      </c>
      <c r="H115">
        <v>1</v>
      </c>
      <c r="I115">
        <v>1</v>
      </c>
      <c r="J115">
        <v>-4.731681</v>
      </c>
      <c r="K115">
        <f t="shared" si="8"/>
        <v>4.731681</v>
      </c>
      <c r="L115">
        <f t="shared" si="7"/>
        <v>22.388805085761</v>
      </c>
      <c r="M115">
        <f t="shared" si="9"/>
        <v>22.388805085761</v>
      </c>
    </row>
    <row r="116" spans="1:13" x14ac:dyDescent="0.25">
      <c r="A116" t="s">
        <v>49</v>
      </c>
      <c r="B116">
        <v>883</v>
      </c>
      <c r="C116">
        <v>391666.28</v>
      </c>
      <c r="D116">
        <v>7406040.3499999996</v>
      </c>
      <c r="E116">
        <v>2</v>
      </c>
      <c r="F116">
        <v>764.73</v>
      </c>
      <c r="G116">
        <v>768.167956</v>
      </c>
      <c r="H116">
        <v>1</v>
      </c>
      <c r="I116">
        <v>1</v>
      </c>
      <c r="J116">
        <v>-3.4379559999999998</v>
      </c>
      <c r="K116">
        <f t="shared" si="8"/>
        <v>3.4379559999999998</v>
      </c>
      <c r="L116">
        <f t="shared" si="7"/>
        <v>11.819541457935999</v>
      </c>
      <c r="M116">
        <f t="shared" si="9"/>
        <v>11.819541457935999</v>
      </c>
    </row>
    <row r="117" spans="1:13" x14ac:dyDescent="0.25">
      <c r="A117" t="s">
        <v>49</v>
      </c>
      <c r="B117">
        <v>1248</v>
      </c>
      <c r="C117">
        <v>391666.28</v>
      </c>
      <c r="D117">
        <v>7406040.3499999996</v>
      </c>
      <c r="E117">
        <v>2</v>
      </c>
      <c r="F117">
        <v>765.56</v>
      </c>
      <c r="G117">
        <v>768.55726100000004</v>
      </c>
      <c r="H117">
        <v>1</v>
      </c>
      <c r="I117">
        <v>1</v>
      </c>
      <c r="J117">
        <v>-2.997261</v>
      </c>
      <c r="K117">
        <f t="shared" si="8"/>
        <v>2.997261</v>
      </c>
      <c r="L117">
        <f t="shared" si="7"/>
        <v>8.9835735021210006</v>
      </c>
      <c r="M117">
        <f t="shared" si="9"/>
        <v>8.9835735021210006</v>
      </c>
    </row>
    <row r="118" spans="1:13" x14ac:dyDescent="0.25">
      <c r="A118" t="s">
        <v>49</v>
      </c>
      <c r="B118">
        <v>1613</v>
      </c>
      <c r="C118">
        <v>391666.28</v>
      </c>
      <c r="D118">
        <v>7406040.3499999996</v>
      </c>
      <c r="E118">
        <v>2</v>
      </c>
      <c r="F118">
        <v>766.01</v>
      </c>
      <c r="G118">
        <v>768.93711299999995</v>
      </c>
      <c r="H118">
        <v>1</v>
      </c>
      <c r="I118">
        <v>1</v>
      </c>
      <c r="J118">
        <v>-2.9271129999999999</v>
      </c>
      <c r="K118">
        <f t="shared" si="8"/>
        <v>2.9271129999999999</v>
      </c>
      <c r="L118">
        <f t="shared" si="7"/>
        <v>8.567990514768999</v>
      </c>
      <c r="M118">
        <f t="shared" si="9"/>
        <v>8.567990514768999</v>
      </c>
    </row>
    <row r="119" spans="1:13" x14ac:dyDescent="0.25">
      <c r="A119" t="s">
        <v>49</v>
      </c>
      <c r="B119">
        <v>1979</v>
      </c>
      <c r="C119">
        <v>391666.28</v>
      </c>
      <c r="D119">
        <v>7406040.3499999996</v>
      </c>
      <c r="E119">
        <v>2</v>
      </c>
      <c r="F119">
        <v>767</v>
      </c>
      <c r="G119">
        <v>769.35502199999996</v>
      </c>
      <c r="H119">
        <v>1</v>
      </c>
      <c r="I119">
        <v>1</v>
      </c>
      <c r="J119">
        <v>-2.3550219999999999</v>
      </c>
      <c r="K119">
        <f t="shared" si="8"/>
        <v>2.3550219999999999</v>
      </c>
      <c r="L119">
        <f t="shared" si="7"/>
        <v>5.5461286204839997</v>
      </c>
      <c r="M119">
        <f t="shared" si="9"/>
        <v>5.5461286204839997</v>
      </c>
    </row>
    <row r="120" spans="1:13" x14ac:dyDescent="0.25">
      <c r="A120" t="s">
        <v>49</v>
      </c>
      <c r="B120">
        <v>2344</v>
      </c>
      <c r="C120">
        <v>391666.28</v>
      </c>
      <c r="D120">
        <v>7406040.3499999996</v>
      </c>
      <c r="E120">
        <v>2</v>
      </c>
      <c r="F120">
        <v>768.16</v>
      </c>
      <c r="G120">
        <v>769.82896900000003</v>
      </c>
      <c r="H120">
        <v>1</v>
      </c>
      <c r="I120">
        <v>1</v>
      </c>
      <c r="J120">
        <v>-1.6689689999999999</v>
      </c>
      <c r="K120">
        <f t="shared" si="8"/>
        <v>1.6689689999999999</v>
      </c>
      <c r="L120">
        <f t="shared" si="7"/>
        <v>2.7854575229609999</v>
      </c>
      <c r="M120">
        <f t="shared" si="9"/>
        <v>2.7854575229609999</v>
      </c>
    </row>
    <row r="121" spans="1:13" x14ac:dyDescent="0.25">
      <c r="A121" t="s">
        <v>49</v>
      </c>
      <c r="B121">
        <v>2709</v>
      </c>
      <c r="C121">
        <v>391666.28</v>
      </c>
      <c r="D121">
        <v>7406040.3499999996</v>
      </c>
      <c r="E121">
        <v>2</v>
      </c>
      <c r="F121">
        <v>769.1</v>
      </c>
      <c r="G121">
        <v>770.62424499999997</v>
      </c>
      <c r="H121">
        <v>1</v>
      </c>
      <c r="I121">
        <v>1</v>
      </c>
      <c r="J121">
        <v>-1.5242450000000001</v>
      </c>
      <c r="K121">
        <f t="shared" si="8"/>
        <v>1.5242450000000001</v>
      </c>
      <c r="L121">
        <f t="shared" si="7"/>
        <v>2.323322820025</v>
      </c>
      <c r="M121">
        <f t="shared" si="9"/>
        <v>2.323322820025</v>
      </c>
    </row>
    <row r="122" spans="1:13" x14ac:dyDescent="0.25">
      <c r="A122" t="s">
        <v>49</v>
      </c>
      <c r="B122">
        <v>3074</v>
      </c>
      <c r="C122">
        <v>391666.28</v>
      </c>
      <c r="D122">
        <v>7406040.3499999996</v>
      </c>
      <c r="E122">
        <v>2</v>
      </c>
      <c r="F122">
        <v>765.76</v>
      </c>
      <c r="G122">
        <v>771.99281800000006</v>
      </c>
      <c r="H122">
        <v>1</v>
      </c>
      <c r="I122">
        <v>1</v>
      </c>
      <c r="J122">
        <v>-6.232818</v>
      </c>
      <c r="K122">
        <f t="shared" si="8"/>
        <v>6.232818</v>
      </c>
      <c r="L122">
        <f t="shared" si="7"/>
        <v>38.848020221124003</v>
      </c>
      <c r="M122">
        <f t="shared" si="9"/>
        <v>38.848020221124003</v>
      </c>
    </row>
    <row r="123" spans="1:13" x14ac:dyDescent="0.25">
      <c r="A123" t="s">
        <v>49</v>
      </c>
      <c r="B123">
        <v>3440</v>
      </c>
      <c r="C123">
        <v>391666.28</v>
      </c>
      <c r="D123">
        <v>7406040.3499999996</v>
      </c>
      <c r="E123">
        <v>2</v>
      </c>
      <c r="F123">
        <v>773.27</v>
      </c>
      <c r="G123">
        <v>773.81759599999998</v>
      </c>
      <c r="H123">
        <v>1</v>
      </c>
      <c r="I123">
        <v>1</v>
      </c>
      <c r="J123">
        <v>-0.54759599999999997</v>
      </c>
      <c r="K123">
        <f t="shared" si="8"/>
        <v>0.54759599999999997</v>
      </c>
      <c r="L123">
        <f t="shared" si="7"/>
        <v>0.29986137921599998</v>
      </c>
      <c r="M123">
        <f t="shared" si="9"/>
        <v>0.29986137921599998</v>
      </c>
    </row>
    <row r="124" spans="1:13" x14ac:dyDescent="0.25">
      <c r="A124" t="s">
        <v>49</v>
      </c>
      <c r="B124">
        <v>3805</v>
      </c>
      <c r="C124">
        <v>391666.28</v>
      </c>
      <c r="D124">
        <v>7406040.3499999996</v>
      </c>
      <c r="E124">
        <v>2</v>
      </c>
      <c r="F124">
        <v>773.54</v>
      </c>
      <c r="G124">
        <v>775.77209800000003</v>
      </c>
      <c r="H124">
        <v>1</v>
      </c>
      <c r="I124">
        <v>1</v>
      </c>
      <c r="J124">
        <v>-2.2320980000000001</v>
      </c>
      <c r="K124">
        <f t="shared" si="8"/>
        <v>2.2320980000000001</v>
      </c>
      <c r="L124">
        <f t="shared" si="7"/>
        <v>4.9822614816040005</v>
      </c>
      <c r="M124">
        <f t="shared" si="9"/>
        <v>4.9822614816040005</v>
      </c>
    </row>
    <row r="125" spans="1:13" x14ac:dyDescent="0.25">
      <c r="A125" t="s">
        <v>49</v>
      </c>
      <c r="B125">
        <v>4170</v>
      </c>
      <c r="C125">
        <v>391666.28</v>
      </c>
      <c r="D125">
        <v>7406040.3499999996</v>
      </c>
      <c r="E125">
        <v>2</v>
      </c>
      <c r="F125">
        <v>774.51</v>
      </c>
      <c r="G125">
        <v>777.44780300000002</v>
      </c>
      <c r="H125">
        <v>1</v>
      </c>
      <c r="I125">
        <v>1</v>
      </c>
      <c r="J125">
        <v>-2.9378030000000002</v>
      </c>
      <c r="K125">
        <f t="shared" si="8"/>
        <v>2.9378030000000002</v>
      </c>
      <c r="L125">
        <f t="shared" si="7"/>
        <v>8.6306864668090011</v>
      </c>
      <c r="M125">
        <f t="shared" si="9"/>
        <v>8.6306864668090011</v>
      </c>
    </row>
    <row r="126" spans="1:13" x14ac:dyDescent="0.25">
      <c r="A126" t="s">
        <v>49</v>
      </c>
      <c r="B126">
        <v>5996</v>
      </c>
      <c r="C126">
        <v>391666.28</v>
      </c>
      <c r="D126">
        <v>7406040.3499999996</v>
      </c>
      <c r="E126">
        <v>2</v>
      </c>
      <c r="F126">
        <v>784.42</v>
      </c>
      <c r="G126">
        <v>783.365273</v>
      </c>
      <c r="H126">
        <v>1</v>
      </c>
      <c r="I126">
        <v>1</v>
      </c>
      <c r="J126">
        <v>1.054727</v>
      </c>
      <c r="K126">
        <f t="shared" si="8"/>
        <v>1.054727</v>
      </c>
      <c r="L126">
        <f t="shared" si="7"/>
        <v>1.1124490445289998</v>
      </c>
      <c r="M126">
        <f t="shared" si="9"/>
        <v>1.1124490445289998</v>
      </c>
    </row>
    <row r="127" spans="1:13" x14ac:dyDescent="0.25">
      <c r="A127" t="s">
        <v>49</v>
      </c>
      <c r="B127">
        <v>6362</v>
      </c>
      <c r="C127">
        <v>391666.28</v>
      </c>
      <c r="D127">
        <v>7406040.3499999996</v>
      </c>
      <c r="E127">
        <v>2</v>
      </c>
      <c r="F127">
        <v>784.27</v>
      </c>
      <c r="G127">
        <v>784.58527400000003</v>
      </c>
      <c r="H127">
        <v>1</v>
      </c>
      <c r="I127">
        <v>1</v>
      </c>
      <c r="J127">
        <v>-0.315274</v>
      </c>
      <c r="K127">
        <f t="shared" si="8"/>
        <v>0.315274</v>
      </c>
      <c r="L127">
        <f t="shared" si="7"/>
        <v>9.9397695076000006E-2</v>
      </c>
      <c r="M127">
        <f t="shared" si="9"/>
        <v>9.9397695076000006E-2</v>
      </c>
    </row>
    <row r="128" spans="1:13" x14ac:dyDescent="0.25">
      <c r="A128" t="s">
        <v>49</v>
      </c>
      <c r="B128">
        <v>6727</v>
      </c>
      <c r="C128">
        <v>391666.28</v>
      </c>
      <c r="D128">
        <v>7406040.3499999996</v>
      </c>
      <c r="E128">
        <v>2</v>
      </c>
      <c r="F128">
        <v>784.32</v>
      </c>
      <c r="G128">
        <v>785.717127</v>
      </c>
      <c r="H128">
        <v>1</v>
      </c>
      <c r="I128">
        <v>1</v>
      </c>
      <c r="J128">
        <v>-1.397127</v>
      </c>
      <c r="K128">
        <f t="shared" si="8"/>
        <v>1.397127</v>
      </c>
      <c r="L128">
        <f t="shared" si="7"/>
        <v>1.9519638541290001</v>
      </c>
      <c r="M128">
        <f t="shared" si="9"/>
        <v>1.9519638541290001</v>
      </c>
    </row>
    <row r="129" spans="1:13" x14ac:dyDescent="0.25">
      <c r="A129" t="s">
        <v>50</v>
      </c>
      <c r="B129">
        <v>1</v>
      </c>
      <c r="C129">
        <v>389466.26</v>
      </c>
      <c r="D129">
        <v>7405700.7300000004</v>
      </c>
      <c r="E129">
        <v>2</v>
      </c>
      <c r="F129">
        <v>756.5</v>
      </c>
      <c r="G129">
        <v>751.28594699999996</v>
      </c>
      <c r="H129">
        <v>1</v>
      </c>
      <c r="I129">
        <v>1</v>
      </c>
      <c r="J129">
        <v>5.2140529999999998</v>
      </c>
      <c r="K129">
        <f t="shared" si="8"/>
        <v>5.2140529999999998</v>
      </c>
      <c r="L129">
        <f t="shared" si="7"/>
        <v>27.186348686808998</v>
      </c>
      <c r="M129">
        <f t="shared" si="9"/>
        <v>27.186348686808998</v>
      </c>
    </row>
    <row r="130" spans="1:13" x14ac:dyDescent="0.25">
      <c r="A130" t="s">
        <v>50</v>
      </c>
      <c r="B130">
        <v>152</v>
      </c>
      <c r="C130">
        <v>389466.26</v>
      </c>
      <c r="D130">
        <v>7405700.7300000004</v>
      </c>
      <c r="E130">
        <v>2</v>
      </c>
      <c r="F130">
        <v>756.45</v>
      </c>
      <c r="G130">
        <v>751.28520900000001</v>
      </c>
      <c r="H130">
        <v>1</v>
      </c>
      <c r="I130">
        <v>1</v>
      </c>
      <c r="J130">
        <v>5.1647910000000001</v>
      </c>
      <c r="K130">
        <f t="shared" si="8"/>
        <v>5.1647910000000001</v>
      </c>
      <c r="L130">
        <f t="shared" ref="L130:L193" si="10">K130^2</f>
        <v>26.675066073681002</v>
      </c>
      <c r="M130">
        <f t="shared" si="9"/>
        <v>26.675066073681002</v>
      </c>
    </row>
    <row r="131" spans="1:13" x14ac:dyDescent="0.25">
      <c r="A131" t="s">
        <v>50</v>
      </c>
      <c r="B131">
        <v>518</v>
      </c>
      <c r="C131">
        <v>389466.26</v>
      </c>
      <c r="D131">
        <v>7405700.7300000004</v>
      </c>
      <c r="E131">
        <v>2</v>
      </c>
      <c r="F131">
        <v>756.92</v>
      </c>
      <c r="G131">
        <v>751.30345199999999</v>
      </c>
      <c r="H131">
        <v>1</v>
      </c>
      <c r="I131">
        <v>1</v>
      </c>
      <c r="J131">
        <v>5.6165479999999999</v>
      </c>
      <c r="K131">
        <f t="shared" ref="K131:K194" si="11">+ABS(J131)</f>
        <v>5.6165479999999999</v>
      </c>
      <c r="L131">
        <f t="shared" si="10"/>
        <v>31.545611436304</v>
      </c>
      <c r="M131">
        <f t="shared" ref="M131:M194" si="12">L131*H131</f>
        <v>31.545611436304</v>
      </c>
    </row>
    <row r="132" spans="1:13" x14ac:dyDescent="0.25">
      <c r="A132" t="s">
        <v>50</v>
      </c>
      <c r="B132">
        <v>883</v>
      </c>
      <c r="C132">
        <v>389466.26</v>
      </c>
      <c r="D132">
        <v>7405700.7300000004</v>
      </c>
      <c r="E132">
        <v>2</v>
      </c>
      <c r="F132">
        <v>757.46</v>
      </c>
      <c r="G132">
        <v>751.35245999999995</v>
      </c>
      <c r="H132">
        <v>1</v>
      </c>
      <c r="I132">
        <v>1</v>
      </c>
      <c r="J132">
        <v>6.1075400000000002</v>
      </c>
      <c r="K132">
        <f t="shared" si="11"/>
        <v>6.1075400000000002</v>
      </c>
      <c r="L132">
        <f t="shared" si="10"/>
        <v>37.302044851600002</v>
      </c>
      <c r="M132">
        <f t="shared" si="12"/>
        <v>37.302044851600002</v>
      </c>
    </row>
    <row r="133" spans="1:13" x14ac:dyDescent="0.25">
      <c r="A133" t="s">
        <v>50</v>
      </c>
      <c r="B133">
        <v>1248</v>
      </c>
      <c r="C133">
        <v>389466.26</v>
      </c>
      <c r="D133">
        <v>7405700.7300000004</v>
      </c>
      <c r="E133">
        <v>2</v>
      </c>
      <c r="F133">
        <v>757.81</v>
      </c>
      <c r="G133">
        <v>751.43451400000004</v>
      </c>
      <c r="H133">
        <v>1</v>
      </c>
      <c r="I133">
        <v>1</v>
      </c>
      <c r="J133">
        <v>6.3754860000000004</v>
      </c>
      <c r="K133">
        <f t="shared" si="11"/>
        <v>6.3754860000000004</v>
      </c>
      <c r="L133">
        <f t="shared" si="10"/>
        <v>40.646821736196003</v>
      </c>
      <c r="M133">
        <f t="shared" si="12"/>
        <v>40.646821736196003</v>
      </c>
    </row>
    <row r="134" spans="1:13" x14ac:dyDescent="0.25">
      <c r="A134" t="s">
        <v>50</v>
      </c>
      <c r="B134">
        <v>1613</v>
      </c>
      <c r="C134">
        <v>389466.26</v>
      </c>
      <c r="D134">
        <v>7405700.7300000004</v>
      </c>
      <c r="E134">
        <v>2</v>
      </c>
      <c r="F134">
        <v>758.12</v>
      </c>
      <c r="G134">
        <v>751.54739500000005</v>
      </c>
      <c r="H134">
        <v>1</v>
      </c>
      <c r="I134">
        <v>1</v>
      </c>
      <c r="J134">
        <v>6.5726050000000003</v>
      </c>
      <c r="K134">
        <f t="shared" si="11"/>
        <v>6.5726050000000003</v>
      </c>
      <c r="L134">
        <f t="shared" si="10"/>
        <v>43.199136486025004</v>
      </c>
      <c r="M134">
        <f t="shared" si="12"/>
        <v>43.199136486025004</v>
      </c>
    </row>
    <row r="135" spans="1:13" x14ac:dyDescent="0.25">
      <c r="A135" t="s">
        <v>50</v>
      </c>
      <c r="B135">
        <v>1979</v>
      </c>
      <c r="C135">
        <v>389466.26</v>
      </c>
      <c r="D135">
        <v>7405700.7300000004</v>
      </c>
      <c r="E135">
        <v>2</v>
      </c>
      <c r="F135">
        <v>758.54</v>
      </c>
      <c r="G135">
        <v>751.68944499999998</v>
      </c>
      <c r="H135">
        <v>1</v>
      </c>
      <c r="I135">
        <v>1</v>
      </c>
      <c r="J135">
        <v>6.8505549999999999</v>
      </c>
      <c r="K135">
        <f t="shared" si="11"/>
        <v>6.8505549999999999</v>
      </c>
      <c r="L135">
        <f t="shared" si="10"/>
        <v>46.930103808025002</v>
      </c>
      <c r="M135">
        <f t="shared" si="12"/>
        <v>46.930103808025002</v>
      </c>
    </row>
    <row r="136" spans="1:13" x14ac:dyDescent="0.25">
      <c r="A136" t="s">
        <v>50</v>
      </c>
      <c r="B136">
        <v>2344</v>
      </c>
      <c r="C136">
        <v>389466.26</v>
      </c>
      <c r="D136">
        <v>7405700.7300000004</v>
      </c>
      <c r="E136">
        <v>2</v>
      </c>
      <c r="F136">
        <v>758.77</v>
      </c>
      <c r="G136">
        <v>751.85967900000003</v>
      </c>
      <c r="H136">
        <v>1</v>
      </c>
      <c r="I136">
        <v>1</v>
      </c>
      <c r="J136">
        <v>6.9103209999999997</v>
      </c>
      <c r="K136">
        <f t="shared" si="11"/>
        <v>6.9103209999999997</v>
      </c>
      <c r="L136">
        <f t="shared" si="10"/>
        <v>47.752536323040999</v>
      </c>
      <c r="M136">
        <f t="shared" si="12"/>
        <v>47.752536323040999</v>
      </c>
    </row>
    <row r="137" spans="1:13" x14ac:dyDescent="0.25">
      <c r="A137" t="s">
        <v>50</v>
      </c>
      <c r="B137">
        <v>2709</v>
      </c>
      <c r="C137">
        <v>389466.26</v>
      </c>
      <c r="D137">
        <v>7405700.7300000004</v>
      </c>
      <c r="E137">
        <v>2</v>
      </c>
      <c r="F137">
        <v>758.89</v>
      </c>
      <c r="G137">
        <v>752.06199000000004</v>
      </c>
      <c r="H137">
        <v>1</v>
      </c>
      <c r="I137">
        <v>1</v>
      </c>
      <c r="J137">
        <v>6.8280099999999999</v>
      </c>
      <c r="K137">
        <f t="shared" si="11"/>
        <v>6.8280099999999999</v>
      </c>
      <c r="L137">
        <f t="shared" si="10"/>
        <v>46.621720560100002</v>
      </c>
      <c r="M137">
        <f t="shared" si="12"/>
        <v>46.621720560100002</v>
      </c>
    </row>
    <row r="138" spans="1:13" x14ac:dyDescent="0.25">
      <c r="A138" t="s">
        <v>50</v>
      </c>
      <c r="B138">
        <v>3074</v>
      </c>
      <c r="C138">
        <v>389466.26</v>
      </c>
      <c r="D138">
        <v>7405700.7300000004</v>
      </c>
      <c r="E138">
        <v>2</v>
      </c>
      <c r="F138">
        <v>757.87</v>
      </c>
      <c r="G138">
        <v>752.30734500000005</v>
      </c>
      <c r="H138">
        <v>1</v>
      </c>
      <c r="I138">
        <v>1</v>
      </c>
      <c r="J138">
        <v>5.5626550000000003</v>
      </c>
      <c r="K138">
        <f t="shared" si="11"/>
        <v>5.5626550000000003</v>
      </c>
      <c r="L138">
        <f t="shared" si="10"/>
        <v>30.943130649025004</v>
      </c>
      <c r="M138">
        <f t="shared" si="12"/>
        <v>30.943130649025004</v>
      </c>
    </row>
    <row r="139" spans="1:13" x14ac:dyDescent="0.25">
      <c r="A139" t="s">
        <v>50</v>
      </c>
      <c r="B139">
        <v>3440</v>
      </c>
      <c r="C139">
        <v>389466.26</v>
      </c>
      <c r="D139">
        <v>7405700.7300000004</v>
      </c>
      <c r="E139">
        <v>2</v>
      </c>
      <c r="F139">
        <v>760.96</v>
      </c>
      <c r="G139">
        <v>752.59356000000002</v>
      </c>
      <c r="H139">
        <v>1</v>
      </c>
      <c r="I139">
        <v>1</v>
      </c>
      <c r="J139">
        <v>8.3664400000000008</v>
      </c>
      <c r="K139">
        <f t="shared" si="11"/>
        <v>8.3664400000000008</v>
      </c>
      <c r="L139">
        <f t="shared" si="10"/>
        <v>69.997318273600015</v>
      </c>
      <c r="M139">
        <f t="shared" si="12"/>
        <v>69.997318273600015</v>
      </c>
    </row>
    <row r="140" spans="1:13" x14ac:dyDescent="0.25">
      <c r="A140" t="s">
        <v>50</v>
      </c>
      <c r="B140">
        <v>3805</v>
      </c>
      <c r="C140">
        <v>389466.26</v>
      </c>
      <c r="D140">
        <v>7405700.7300000004</v>
      </c>
      <c r="E140">
        <v>2</v>
      </c>
      <c r="F140">
        <v>760</v>
      </c>
      <c r="G140">
        <v>752.93179599999996</v>
      </c>
      <c r="H140">
        <v>1</v>
      </c>
      <c r="I140">
        <v>1</v>
      </c>
      <c r="J140">
        <v>7.0682039999999997</v>
      </c>
      <c r="K140">
        <f t="shared" si="11"/>
        <v>7.0682039999999997</v>
      </c>
      <c r="L140">
        <f t="shared" si="10"/>
        <v>49.959507785615997</v>
      </c>
      <c r="M140">
        <f t="shared" si="12"/>
        <v>49.959507785615997</v>
      </c>
    </row>
    <row r="141" spans="1:13" x14ac:dyDescent="0.25">
      <c r="A141" t="s">
        <v>50</v>
      </c>
      <c r="B141">
        <v>4170</v>
      </c>
      <c r="C141">
        <v>389466.26</v>
      </c>
      <c r="D141">
        <v>7405700.7300000004</v>
      </c>
      <c r="E141">
        <v>2</v>
      </c>
      <c r="F141">
        <v>760.23</v>
      </c>
      <c r="G141">
        <v>753.312634</v>
      </c>
      <c r="H141">
        <v>1</v>
      </c>
      <c r="I141">
        <v>1</v>
      </c>
      <c r="J141">
        <v>6.9173660000000003</v>
      </c>
      <c r="K141">
        <f t="shared" si="11"/>
        <v>6.9173660000000003</v>
      </c>
      <c r="L141">
        <f t="shared" si="10"/>
        <v>47.849952377956008</v>
      </c>
      <c r="M141">
        <f t="shared" si="12"/>
        <v>47.849952377956008</v>
      </c>
    </row>
    <row r="142" spans="1:13" x14ac:dyDescent="0.25">
      <c r="A142" t="s">
        <v>50</v>
      </c>
      <c r="B142">
        <v>5996</v>
      </c>
      <c r="C142">
        <v>389466.26</v>
      </c>
      <c r="D142">
        <v>7405700.7300000004</v>
      </c>
      <c r="E142">
        <v>2</v>
      </c>
      <c r="F142">
        <v>763.59</v>
      </c>
      <c r="G142">
        <v>755.491535</v>
      </c>
      <c r="H142">
        <v>1</v>
      </c>
      <c r="I142">
        <v>1</v>
      </c>
      <c r="J142">
        <v>8.0984649999999991</v>
      </c>
      <c r="K142">
        <f t="shared" si="11"/>
        <v>8.0984649999999991</v>
      </c>
      <c r="L142">
        <f t="shared" si="10"/>
        <v>65.585135356224981</v>
      </c>
      <c r="M142">
        <f t="shared" si="12"/>
        <v>65.585135356224981</v>
      </c>
    </row>
    <row r="143" spans="1:13" x14ac:dyDescent="0.25">
      <c r="A143" t="s">
        <v>50</v>
      </c>
      <c r="B143">
        <v>6362</v>
      </c>
      <c r="C143">
        <v>389466.26</v>
      </c>
      <c r="D143">
        <v>7405700.7300000004</v>
      </c>
      <c r="E143">
        <v>2</v>
      </c>
      <c r="F143">
        <v>763.62</v>
      </c>
      <c r="G143">
        <v>755.96614599999998</v>
      </c>
      <c r="H143">
        <v>1</v>
      </c>
      <c r="I143">
        <v>1</v>
      </c>
      <c r="J143">
        <v>7.6538539999999999</v>
      </c>
      <c r="K143">
        <f t="shared" si="11"/>
        <v>7.6538539999999999</v>
      </c>
      <c r="L143">
        <f t="shared" si="10"/>
        <v>58.581481053315997</v>
      </c>
      <c r="M143">
        <f t="shared" si="12"/>
        <v>58.581481053315997</v>
      </c>
    </row>
    <row r="144" spans="1:13" x14ac:dyDescent="0.25">
      <c r="A144" t="s">
        <v>50</v>
      </c>
      <c r="B144">
        <v>6727</v>
      </c>
      <c r="C144">
        <v>389466.26</v>
      </c>
      <c r="D144">
        <v>7405700.7300000004</v>
      </c>
      <c r="E144">
        <v>2</v>
      </c>
      <c r="F144">
        <v>764.34</v>
      </c>
      <c r="G144">
        <v>756.46229400000004</v>
      </c>
      <c r="H144">
        <v>1</v>
      </c>
      <c r="I144">
        <v>1</v>
      </c>
      <c r="J144">
        <v>7.8777059999999999</v>
      </c>
      <c r="K144">
        <f t="shared" si="11"/>
        <v>7.8777059999999999</v>
      </c>
      <c r="L144">
        <f t="shared" si="10"/>
        <v>62.058251822435999</v>
      </c>
      <c r="M144">
        <f t="shared" si="12"/>
        <v>62.058251822435999</v>
      </c>
    </row>
    <row r="145" spans="1:13" x14ac:dyDescent="0.25">
      <c r="A145" t="s">
        <v>51</v>
      </c>
      <c r="B145">
        <v>1</v>
      </c>
      <c r="C145">
        <v>390392.17</v>
      </c>
      <c r="D145">
        <v>7405440.9800000004</v>
      </c>
      <c r="E145">
        <v>2</v>
      </c>
      <c r="F145">
        <v>759.43</v>
      </c>
      <c r="G145">
        <v>767.94374200000004</v>
      </c>
      <c r="H145">
        <v>1</v>
      </c>
      <c r="I145">
        <v>1</v>
      </c>
      <c r="J145">
        <v>-8.5137420000000006</v>
      </c>
      <c r="K145">
        <f t="shared" si="11"/>
        <v>8.5137420000000006</v>
      </c>
      <c r="L145">
        <f t="shared" si="10"/>
        <v>72.483802842564003</v>
      </c>
      <c r="M145">
        <f t="shared" si="12"/>
        <v>72.483802842564003</v>
      </c>
    </row>
    <row r="146" spans="1:13" x14ac:dyDescent="0.25">
      <c r="A146" t="s">
        <v>51</v>
      </c>
      <c r="B146">
        <v>152</v>
      </c>
      <c r="C146">
        <v>390392.17</v>
      </c>
      <c r="D146">
        <v>7405440.9800000004</v>
      </c>
      <c r="E146">
        <v>2</v>
      </c>
      <c r="F146">
        <v>759.46</v>
      </c>
      <c r="G146">
        <v>767.947811</v>
      </c>
      <c r="H146">
        <v>1</v>
      </c>
      <c r="I146">
        <v>1</v>
      </c>
      <c r="J146">
        <v>-8.4878110000000007</v>
      </c>
      <c r="K146">
        <f t="shared" si="11"/>
        <v>8.4878110000000007</v>
      </c>
      <c r="L146">
        <f t="shared" si="10"/>
        <v>72.042935571721017</v>
      </c>
      <c r="M146">
        <f t="shared" si="12"/>
        <v>72.042935571721017</v>
      </c>
    </row>
    <row r="147" spans="1:13" x14ac:dyDescent="0.25">
      <c r="A147" t="s">
        <v>51</v>
      </c>
      <c r="B147">
        <v>518</v>
      </c>
      <c r="C147">
        <v>390392.17</v>
      </c>
      <c r="D147">
        <v>7405440.9800000004</v>
      </c>
      <c r="E147">
        <v>2</v>
      </c>
      <c r="F147">
        <v>759.68</v>
      </c>
      <c r="G147">
        <v>767.96826899999996</v>
      </c>
      <c r="H147">
        <v>1</v>
      </c>
      <c r="I147">
        <v>1</v>
      </c>
      <c r="J147">
        <v>-8.2882689999999997</v>
      </c>
      <c r="K147">
        <f t="shared" si="11"/>
        <v>8.2882689999999997</v>
      </c>
      <c r="L147">
        <f t="shared" si="10"/>
        <v>68.695403016360999</v>
      </c>
      <c r="M147">
        <f t="shared" si="12"/>
        <v>68.695403016360999</v>
      </c>
    </row>
    <row r="148" spans="1:13" x14ac:dyDescent="0.25">
      <c r="A148" t="s">
        <v>51</v>
      </c>
      <c r="B148">
        <v>883</v>
      </c>
      <c r="C148">
        <v>390392.17</v>
      </c>
      <c r="D148">
        <v>7405440.9800000004</v>
      </c>
      <c r="E148">
        <v>2</v>
      </c>
      <c r="F148">
        <v>760.28</v>
      </c>
      <c r="G148">
        <v>767.99912700000004</v>
      </c>
      <c r="H148">
        <v>1</v>
      </c>
      <c r="I148">
        <v>1</v>
      </c>
      <c r="J148">
        <v>-7.7191270000000003</v>
      </c>
      <c r="K148">
        <f t="shared" si="11"/>
        <v>7.7191270000000003</v>
      </c>
      <c r="L148">
        <f t="shared" si="10"/>
        <v>59.584921642129004</v>
      </c>
      <c r="M148">
        <f t="shared" si="12"/>
        <v>59.584921642129004</v>
      </c>
    </row>
    <row r="149" spans="1:13" x14ac:dyDescent="0.25">
      <c r="A149" t="s">
        <v>51</v>
      </c>
      <c r="B149">
        <v>1248</v>
      </c>
      <c r="C149">
        <v>390392.17</v>
      </c>
      <c r="D149">
        <v>7405440.9800000004</v>
      </c>
      <c r="E149">
        <v>2</v>
      </c>
      <c r="F149">
        <v>761.26</v>
      </c>
      <c r="G149">
        <v>768.03963499999998</v>
      </c>
      <c r="H149">
        <v>1</v>
      </c>
      <c r="I149">
        <v>1</v>
      </c>
      <c r="J149">
        <v>-6.7796349999999999</v>
      </c>
      <c r="K149">
        <f t="shared" si="11"/>
        <v>6.7796349999999999</v>
      </c>
      <c r="L149">
        <f t="shared" si="10"/>
        <v>45.963450733224995</v>
      </c>
      <c r="M149">
        <f t="shared" si="12"/>
        <v>45.963450733224995</v>
      </c>
    </row>
    <row r="150" spans="1:13" x14ac:dyDescent="0.25">
      <c r="A150" t="s">
        <v>51</v>
      </c>
      <c r="B150">
        <v>1613</v>
      </c>
      <c r="C150">
        <v>390392.17</v>
      </c>
      <c r="D150">
        <v>7405440.9800000004</v>
      </c>
      <c r="E150">
        <v>2</v>
      </c>
      <c r="F150">
        <v>760.92</v>
      </c>
      <c r="G150">
        <v>768.08924999999999</v>
      </c>
      <c r="H150">
        <v>1</v>
      </c>
      <c r="I150">
        <v>1</v>
      </c>
      <c r="J150">
        <v>-7.1692499999999999</v>
      </c>
      <c r="K150">
        <f t="shared" si="11"/>
        <v>7.1692499999999999</v>
      </c>
      <c r="L150">
        <f t="shared" si="10"/>
        <v>51.398145562499998</v>
      </c>
      <c r="M150">
        <f t="shared" si="12"/>
        <v>51.398145562499998</v>
      </c>
    </row>
    <row r="151" spans="1:13" x14ac:dyDescent="0.25">
      <c r="A151" t="s">
        <v>51</v>
      </c>
      <c r="B151">
        <v>1979</v>
      </c>
      <c r="C151">
        <v>390392.17</v>
      </c>
      <c r="D151">
        <v>7405440.9800000004</v>
      </c>
      <c r="E151">
        <v>2</v>
      </c>
      <c r="F151">
        <v>761.41</v>
      </c>
      <c r="G151">
        <v>768.14864899999998</v>
      </c>
      <c r="H151">
        <v>1</v>
      </c>
      <c r="I151">
        <v>1</v>
      </c>
      <c r="J151">
        <v>-6.7386489999999997</v>
      </c>
      <c r="K151">
        <f t="shared" si="11"/>
        <v>6.7386489999999997</v>
      </c>
      <c r="L151">
        <f t="shared" si="10"/>
        <v>45.409390345200997</v>
      </c>
      <c r="M151">
        <f t="shared" si="12"/>
        <v>45.409390345200997</v>
      </c>
    </row>
    <row r="152" spans="1:13" x14ac:dyDescent="0.25">
      <c r="A152" t="s">
        <v>51</v>
      </c>
      <c r="B152">
        <v>2344</v>
      </c>
      <c r="C152">
        <v>390392.17</v>
      </c>
      <c r="D152">
        <v>7405440.9800000004</v>
      </c>
      <c r="E152">
        <v>2</v>
      </c>
      <c r="F152">
        <v>761.7</v>
      </c>
      <c r="G152">
        <v>768.21887600000002</v>
      </c>
      <c r="H152">
        <v>1</v>
      </c>
      <c r="I152">
        <v>1</v>
      </c>
      <c r="J152">
        <v>-6.5188759999999997</v>
      </c>
      <c r="K152">
        <f t="shared" si="11"/>
        <v>6.5188759999999997</v>
      </c>
      <c r="L152">
        <f t="shared" si="10"/>
        <v>42.495744303375993</v>
      </c>
      <c r="M152">
        <f t="shared" si="12"/>
        <v>42.495744303375993</v>
      </c>
    </row>
    <row r="153" spans="1:13" x14ac:dyDescent="0.25">
      <c r="A153" t="s">
        <v>51</v>
      </c>
      <c r="B153">
        <v>2709</v>
      </c>
      <c r="C153">
        <v>390392.17</v>
      </c>
      <c r="D153">
        <v>7405440.9800000004</v>
      </c>
      <c r="E153">
        <v>2</v>
      </c>
      <c r="F153">
        <v>761.87</v>
      </c>
      <c r="G153">
        <v>768.30709999999999</v>
      </c>
      <c r="H153">
        <v>1</v>
      </c>
      <c r="I153">
        <v>1</v>
      </c>
      <c r="J153">
        <v>-6.4371</v>
      </c>
      <c r="K153">
        <f t="shared" si="11"/>
        <v>6.4371</v>
      </c>
      <c r="L153">
        <f t="shared" si="10"/>
        <v>41.436256409999999</v>
      </c>
      <c r="M153">
        <f t="shared" si="12"/>
        <v>41.436256409999999</v>
      </c>
    </row>
    <row r="154" spans="1:13" x14ac:dyDescent="0.25">
      <c r="A154" t="s">
        <v>51</v>
      </c>
      <c r="B154">
        <v>3074</v>
      </c>
      <c r="C154">
        <v>390392.17</v>
      </c>
      <c r="D154">
        <v>7405440.9800000004</v>
      </c>
      <c r="E154">
        <v>2</v>
      </c>
      <c r="F154">
        <v>760.82</v>
      </c>
      <c r="G154">
        <v>768.43323499999997</v>
      </c>
      <c r="H154">
        <v>1</v>
      </c>
      <c r="I154">
        <v>1</v>
      </c>
      <c r="J154">
        <v>-7.6132350000000004</v>
      </c>
      <c r="K154">
        <f t="shared" si="11"/>
        <v>7.6132350000000004</v>
      </c>
      <c r="L154">
        <f t="shared" si="10"/>
        <v>57.961347165225007</v>
      </c>
      <c r="M154">
        <f t="shared" si="12"/>
        <v>57.961347165225007</v>
      </c>
    </row>
    <row r="155" spans="1:13" x14ac:dyDescent="0.25">
      <c r="A155" t="s">
        <v>51</v>
      </c>
      <c r="B155">
        <v>3440</v>
      </c>
      <c r="C155">
        <v>390392.17</v>
      </c>
      <c r="D155">
        <v>7405440.9800000004</v>
      </c>
      <c r="E155">
        <v>2</v>
      </c>
      <c r="F155">
        <v>763.86</v>
      </c>
      <c r="G155">
        <v>768.61844599999995</v>
      </c>
      <c r="H155">
        <v>1</v>
      </c>
      <c r="I155">
        <v>1</v>
      </c>
      <c r="J155">
        <v>-4.7584460000000002</v>
      </c>
      <c r="K155">
        <f t="shared" si="11"/>
        <v>4.7584460000000002</v>
      </c>
      <c r="L155">
        <f t="shared" si="10"/>
        <v>22.642808334916001</v>
      </c>
      <c r="M155">
        <f t="shared" si="12"/>
        <v>22.642808334916001</v>
      </c>
    </row>
    <row r="156" spans="1:13" x14ac:dyDescent="0.25">
      <c r="A156" t="s">
        <v>51</v>
      </c>
      <c r="B156">
        <v>3805</v>
      </c>
      <c r="C156">
        <v>390392.17</v>
      </c>
      <c r="D156">
        <v>7405440.9800000004</v>
      </c>
      <c r="E156">
        <v>2</v>
      </c>
      <c r="F156">
        <v>763.25</v>
      </c>
      <c r="G156">
        <v>768.87341900000001</v>
      </c>
      <c r="H156">
        <v>1</v>
      </c>
      <c r="I156">
        <v>1</v>
      </c>
      <c r="J156">
        <v>-5.6234190000000002</v>
      </c>
      <c r="K156">
        <f t="shared" si="11"/>
        <v>5.6234190000000002</v>
      </c>
      <c r="L156">
        <f t="shared" si="10"/>
        <v>31.622841249561002</v>
      </c>
      <c r="M156">
        <f t="shared" si="12"/>
        <v>31.622841249561002</v>
      </c>
    </row>
    <row r="157" spans="1:13" x14ac:dyDescent="0.25">
      <c r="A157" t="s">
        <v>51</v>
      </c>
      <c r="B157">
        <v>4170</v>
      </c>
      <c r="C157">
        <v>390392.17</v>
      </c>
      <c r="D157">
        <v>7405440.9800000004</v>
      </c>
      <c r="E157">
        <v>2</v>
      </c>
      <c r="F157">
        <v>763.53</v>
      </c>
      <c r="G157">
        <v>769.17466000000002</v>
      </c>
      <c r="H157">
        <v>1</v>
      </c>
      <c r="I157">
        <v>1</v>
      </c>
      <c r="J157">
        <v>-5.64466</v>
      </c>
      <c r="K157">
        <f t="shared" si="11"/>
        <v>5.64466</v>
      </c>
      <c r="L157">
        <f t="shared" si="10"/>
        <v>31.862186515600001</v>
      </c>
      <c r="M157">
        <f t="shared" si="12"/>
        <v>31.862186515600001</v>
      </c>
    </row>
    <row r="158" spans="1:13" x14ac:dyDescent="0.25">
      <c r="A158" t="s">
        <v>51</v>
      </c>
      <c r="B158">
        <v>5996</v>
      </c>
      <c r="C158">
        <v>390392.17</v>
      </c>
      <c r="D158">
        <v>7405440.9800000004</v>
      </c>
      <c r="E158">
        <v>2</v>
      </c>
      <c r="F158">
        <v>767.68</v>
      </c>
      <c r="G158">
        <v>771.00344399999994</v>
      </c>
      <c r="H158">
        <v>1</v>
      </c>
      <c r="I158">
        <v>1</v>
      </c>
      <c r="J158">
        <v>-3.3234439999999998</v>
      </c>
      <c r="K158">
        <f t="shared" si="11"/>
        <v>3.3234439999999998</v>
      </c>
      <c r="L158">
        <f t="shared" si="10"/>
        <v>11.045280021136</v>
      </c>
      <c r="M158">
        <f t="shared" si="12"/>
        <v>11.045280021136</v>
      </c>
    </row>
    <row r="159" spans="1:13" x14ac:dyDescent="0.25">
      <c r="A159" t="s">
        <v>51</v>
      </c>
      <c r="B159">
        <v>6362</v>
      </c>
      <c r="C159">
        <v>390392.17</v>
      </c>
      <c r="D159">
        <v>7405440.9800000004</v>
      </c>
      <c r="E159">
        <v>2</v>
      </c>
      <c r="F159">
        <v>767.75</v>
      </c>
      <c r="G159">
        <v>771.41178000000002</v>
      </c>
      <c r="H159">
        <v>1</v>
      </c>
      <c r="I159">
        <v>1</v>
      </c>
      <c r="J159">
        <v>-3.6617799999999998</v>
      </c>
      <c r="K159">
        <f t="shared" si="11"/>
        <v>3.6617799999999998</v>
      </c>
      <c r="L159">
        <f t="shared" si="10"/>
        <v>13.408632768399999</v>
      </c>
      <c r="M159">
        <f t="shared" si="12"/>
        <v>13.408632768399999</v>
      </c>
    </row>
    <row r="160" spans="1:13" x14ac:dyDescent="0.25">
      <c r="A160" t="s">
        <v>51</v>
      </c>
      <c r="B160">
        <v>6727</v>
      </c>
      <c r="C160">
        <v>390392.17</v>
      </c>
      <c r="D160">
        <v>7405440.9800000004</v>
      </c>
      <c r="E160">
        <v>2</v>
      </c>
      <c r="F160">
        <v>768.61</v>
      </c>
      <c r="G160">
        <v>771.83554500000002</v>
      </c>
      <c r="H160">
        <v>1</v>
      </c>
      <c r="I160">
        <v>1</v>
      </c>
      <c r="J160">
        <v>-3.2255449999999999</v>
      </c>
      <c r="K160">
        <f t="shared" si="11"/>
        <v>3.2255449999999999</v>
      </c>
      <c r="L160">
        <f t="shared" si="10"/>
        <v>10.404140547024999</v>
      </c>
      <c r="M160">
        <f t="shared" si="12"/>
        <v>10.404140547024999</v>
      </c>
    </row>
    <row r="161" spans="1:13" x14ac:dyDescent="0.25">
      <c r="A161" t="s">
        <v>52</v>
      </c>
      <c r="B161">
        <v>1</v>
      </c>
      <c r="C161">
        <v>391255.6</v>
      </c>
      <c r="D161">
        <v>7405507.1900000004</v>
      </c>
      <c r="E161">
        <v>2</v>
      </c>
      <c r="F161">
        <v>766.43</v>
      </c>
      <c r="G161">
        <v>760.43679299999997</v>
      </c>
      <c r="H161">
        <v>1</v>
      </c>
      <c r="I161">
        <v>1</v>
      </c>
      <c r="J161">
        <v>5.993207</v>
      </c>
      <c r="K161">
        <f t="shared" si="11"/>
        <v>5.993207</v>
      </c>
      <c r="L161">
        <f t="shared" si="10"/>
        <v>35.918530144849001</v>
      </c>
      <c r="M161">
        <f t="shared" si="12"/>
        <v>35.918530144849001</v>
      </c>
    </row>
    <row r="162" spans="1:13" x14ac:dyDescent="0.25">
      <c r="A162" t="s">
        <v>52</v>
      </c>
      <c r="B162">
        <v>152</v>
      </c>
      <c r="C162">
        <v>391255.6</v>
      </c>
      <c r="D162">
        <v>7405507.1900000004</v>
      </c>
      <c r="E162">
        <v>2</v>
      </c>
      <c r="F162">
        <v>766.44</v>
      </c>
      <c r="G162">
        <v>760.44435999999996</v>
      </c>
      <c r="H162">
        <v>1</v>
      </c>
      <c r="I162">
        <v>1</v>
      </c>
      <c r="J162">
        <v>5.9956399999999999</v>
      </c>
      <c r="K162">
        <f t="shared" si="11"/>
        <v>5.9956399999999999</v>
      </c>
      <c r="L162">
        <f t="shared" si="10"/>
        <v>35.947699009600001</v>
      </c>
      <c r="M162">
        <f t="shared" si="12"/>
        <v>35.947699009600001</v>
      </c>
    </row>
    <row r="163" spans="1:13" x14ac:dyDescent="0.25">
      <c r="A163" t="s">
        <v>52</v>
      </c>
      <c r="B163">
        <v>518</v>
      </c>
      <c r="C163">
        <v>391255.6</v>
      </c>
      <c r="D163">
        <v>7405507.1900000004</v>
      </c>
      <c r="E163">
        <v>2</v>
      </c>
      <c r="F163">
        <v>766.65</v>
      </c>
      <c r="G163">
        <v>760.47887900000001</v>
      </c>
      <c r="H163">
        <v>1</v>
      </c>
      <c r="I163">
        <v>1</v>
      </c>
      <c r="J163">
        <v>6.1711210000000003</v>
      </c>
      <c r="K163">
        <f t="shared" si="11"/>
        <v>6.1711210000000003</v>
      </c>
      <c r="L163">
        <f t="shared" si="10"/>
        <v>38.082734396641001</v>
      </c>
      <c r="M163">
        <f t="shared" si="12"/>
        <v>38.082734396641001</v>
      </c>
    </row>
    <row r="164" spans="1:13" x14ac:dyDescent="0.25">
      <c r="A164" t="s">
        <v>52</v>
      </c>
      <c r="B164">
        <v>883</v>
      </c>
      <c r="C164">
        <v>391255.6</v>
      </c>
      <c r="D164">
        <v>7405507.1900000004</v>
      </c>
      <c r="E164">
        <v>2</v>
      </c>
      <c r="F164">
        <v>767.3</v>
      </c>
      <c r="G164">
        <v>760.53040999999996</v>
      </c>
      <c r="H164">
        <v>1</v>
      </c>
      <c r="I164">
        <v>1</v>
      </c>
      <c r="J164">
        <v>6.76959</v>
      </c>
      <c r="K164">
        <f t="shared" si="11"/>
        <v>6.76959</v>
      </c>
      <c r="L164">
        <f t="shared" si="10"/>
        <v>45.827348768100002</v>
      </c>
      <c r="M164">
        <f t="shared" si="12"/>
        <v>45.827348768100002</v>
      </c>
    </row>
    <row r="165" spans="1:13" x14ac:dyDescent="0.25">
      <c r="A165" t="s">
        <v>52</v>
      </c>
      <c r="B165">
        <v>1248</v>
      </c>
      <c r="C165">
        <v>391255.6</v>
      </c>
      <c r="D165">
        <v>7405507.1900000004</v>
      </c>
      <c r="E165">
        <v>2</v>
      </c>
      <c r="F165">
        <v>767.74</v>
      </c>
      <c r="G165">
        <v>760.59784200000001</v>
      </c>
      <c r="H165">
        <v>1</v>
      </c>
      <c r="I165">
        <v>1</v>
      </c>
      <c r="J165">
        <v>7.1421580000000002</v>
      </c>
      <c r="K165">
        <f t="shared" si="11"/>
        <v>7.1421580000000002</v>
      </c>
      <c r="L165">
        <f t="shared" si="10"/>
        <v>51.010420896964</v>
      </c>
      <c r="M165">
        <f t="shared" si="12"/>
        <v>51.010420896964</v>
      </c>
    </row>
    <row r="166" spans="1:13" x14ac:dyDescent="0.25">
      <c r="A166" t="s">
        <v>52</v>
      </c>
      <c r="B166">
        <v>1613</v>
      </c>
      <c r="C166">
        <v>391255.6</v>
      </c>
      <c r="D166">
        <v>7405507.1900000004</v>
      </c>
      <c r="E166">
        <v>2</v>
      </c>
      <c r="F166">
        <v>769.02</v>
      </c>
      <c r="G166">
        <v>760.68022399999995</v>
      </c>
      <c r="H166">
        <v>1</v>
      </c>
      <c r="I166">
        <v>1</v>
      </c>
      <c r="J166">
        <v>8.3397760000000005</v>
      </c>
      <c r="K166">
        <f t="shared" si="11"/>
        <v>8.3397760000000005</v>
      </c>
      <c r="L166">
        <f t="shared" si="10"/>
        <v>69.551863730176009</v>
      </c>
      <c r="M166">
        <f t="shared" si="12"/>
        <v>69.551863730176009</v>
      </c>
    </row>
    <row r="167" spans="1:13" x14ac:dyDescent="0.25">
      <c r="A167" t="s">
        <v>52</v>
      </c>
      <c r="B167">
        <v>1979</v>
      </c>
      <c r="C167">
        <v>391255.6</v>
      </c>
      <c r="D167">
        <v>7405507.1900000004</v>
      </c>
      <c r="E167">
        <v>2</v>
      </c>
      <c r="F167">
        <v>768.58</v>
      </c>
      <c r="G167">
        <v>760.77878899999996</v>
      </c>
      <c r="H167">
        <v>1</v>
      </c>
      <c r="I167">
        <v>1</v>
      </c>
      <c r="J167">
        <v>7.8012110000000003</v>
      </c>
      <c r="K167">
        <f t="shared" si="11"/>
        <v>7.8012110000000003</v>
      </c>
      <c r="L167">
        <f t="shared" si="10"/>
        <v>60.858893066521006</v>
      </c>
      <c r="M167">
        <f t="shared" si="12"/>
        <v>60.858893066521006</v>
      </c>
    </row>
    <row r="168" spans="1:13" x14ac:dyDescent="0.25">
      <c r="A168" t="s">
        <v>52</v>
      </c>
      <c r="B168">
        <v>2344</v>
      </c>
      <c r="C168">
        <v>391255.6</v>
      </c>
      <c r="D168">
        <v>7405507.1900000004</v>
      </c>
      <c r="E168">
        <v>2</v>
      </c>
      <c r="F168">
        <v>768.92</v>
      </c>
      <c r="G168">
        <v>760.89525300000003</v>
      </c>
      <c r="H168">
        <v>1</v>
      </c>
      <c r="I168">
        <v>1</v>
      </c>
      <c r="J168">
        <v>8.0247469999999996</v>
      </c>
      <c r="K168">
        <f t="shared" si="11"/>
        <v>8.0247469999999996</v>
      </c>
      <c r="L168">
        <f t="shared" si="10"/>
        <v>64.396564414008992</v>
      </c>
      <c r="M168">
        <f t="shared" si="12"/>
        <v>64.396564414008992</v>
      </c>
    </row>
    <row r="169" spans="1:13" x14ac:dyDescent="0.25">
      <c r="A169" t="s">
        <v>52</v>
      </c>
      <c r="B169">
        <v>2709</v>
      </c>
      <c r="C169">
        <v>391255.6</v>
      </c>
      <c r="D169">
        <v>7405507.1900000004</v>
      </c>
      <c r="E169">
        <v>2</v>
      </c>
      <c r="F169">
        <v>769.18</v>
      </c>
      <c r="G169">
        <v>761.04200800000001</v>
      </c>
      <c r="H169">
        <v>1</v>
      </c>
      <c r="I169">
        <v>1</v>
      </c>
      <c r="J169">
        <v>8.1379920000000006</v>
      </c>
      <c r="K169">
        <f t="shared" si="11"/>
        <v>8.1379920000000006</v>
      </c>
      <c r="L169">
        <f t="shared" si="10"/>
        <v>66.226913792064011</v>
      </c>
      <c r="M169">
        <f t="shared" si="12"/>
        <v>66.226913792064011</v>
      </c>
    </row>
    <row r="170" spans="1:13" x14ac:dyDescent="0.25">
      <c r="A170" t="s">
        <v>52</v>
      </c>
      <c r="B170">
        <v>3074</v>
      </c>
      <c r="C170">
        <v>391255.6</v>
      </c>
      <c r="D170">
        <v>7405507.1900000004</v>
      </c>
      <c r="E170">
        <v>2</v>
      </c>
      <c r="F170">
        <v>767.98</v>
      </c>
      <c r="G170">
        <v>761.25253099999998</v>
      </c>
      <c r="H170">
        <v>1</v>
      </c>
      <c r="I170">
        <v>1</v>
      </c>
      <c r="J170">
        <v>6.7274690000000001</v>
      </c>
      <c r="K170">
        <f t="shared" si="11"/>
        <v>6.7274690000000001</v>
      </c>
      <c r="L170">
        <f t="shared" si="10"/>
        <v>45.258839145961005</v>
      </c>
      <c r="M170">
        <f t="shared" si="12"/>
        <v>45.258839145961005</v>
      </c>
    </row>
    <row r="171" spans="1:13" x14ac:dyDescent="0.25">
      <c r="A171" t="s">
        <v>52</v>
      </c>
      <c r="B171">
        <v>3440</v>
      </c>
      <c r="C171">
        <v>391255.6</v>
      </c>
      <c r="D171">
        <v>7405507.1900000004</v>
      </c>
      <c r="E171">
        <v>2</v>
      </c>
      <c r="F171">
        <v>771.39</v>
      </c>
      <c r="G171">
        <v>761.56198400000005</v>
      </c>
      <c r="H171">
        <v>1</v>
      </c>
      <c r="I171">
        <v>1</v>
      </c>
      <c r="J171">
        <v>9.8280159999999999</v>
      </c>
      <c r="K171">
        <f t="shared" si="11"/>
        <v>9.8280159999999999</v>
      </c>
      <c r="L171">
        <f t="shared" si="10"/>
        <v>96.589898496255998</v>
      </c>
      <c r="M171">
        <f t="shared" si="12"/>
        <v>96.589898496255998</v>
      </c>
    </row>
    <row r="172" spans="1:13" x14ac:dyDescent="0.25">
      <c r="A172" t="s">
        <v>52</v>
      </c>
      <c r="B172">
        <v>3805</v>
      </c>
      <c r="C172">
        <v>391255.6</v>
      </c>
      <c r="D172">
        <v>7405507.1900000004</v>
      </c>
      <c r="E172">
        <v>2</v>
      </c>
      <c r="F172">
        <v>770.98</v>
      </c>
      <c r="G172">
        <v>761.98648000000003</v>
      </c>
      <c r="H172">
        <v>1</v>
      </c>
      <c r="I172">
        <v>1</v>
      </c>
      <c r="J172">
        <v>8.9935200000000002</v>
      </c>
      <c r="K172">
        <f t="shared" si="11"/>
        <v>8.9935200000000002</v>
      </c>
      <c r="L172">
        <f t="shared" si="10"/>
        <v>80.883401990400003</v>
      </c>
      <c r="M172">
        <f t="shared" si="12"/>
        <v>80.883401990400003</v>
      </c>
    </row>
    <row r="173" spans="1:13" x14ac:dyDescent="0.25">
      <c r="A173" t="s">
        <v>52</v>
      </c>
      <c r="B173">
        <v>4170</v>
      </c>
      <c r="C173">
        <v>391255.6</v>
      </c>
      <c r="D173">
        <v>7405507.1900000004</v>
      </c>
      <c r="E173">
        <v>2</v>
      </c>
      <c r="F173">
        <v>771.29</v>
      </c>
      <c r="G173">
        <v>762.48646099999996</v>
      </c>
      <c r="H173">
        <v>1</v>
      </c>
      <c r="I173">
        <v>1</v>
      </c>
      <c r="J173">
        <v>8.8035390000000007</v>
      </c>
      <c r="K173">
        <f t="shared" si="11"/>
        <v>8.8035390000000007</v>
      </c>
      <c r="L173">
        <f t="shared" si="10"/>
        <v>77.502298924521014</v>
      </c>
      <c r="M173">
        <f t="shared" si="12"/>
        <v>77.502298924521014</v>
      </c>
    </row>
    <row r="174" spans="1:13" x14ac:dyDescent="0.25">
      <c r="A174" t="s">
        <v>52</v>
      </c>
      <c r="B174">
        <v>5996</v>
      </c>
      <c r="C174">
        <v>391255.6</v>
      </c>
      <c r="D174">
        <v>7405507.1900000004</v>
      </c>
      <c r="E174">
        <v>2</v>
      </c>
      <c r="F174">
        <v>776.53</v>
      </c>
      <c r="G174">
        <v>765.51520800000003</v>
      </c>
      <c r="H174">
        <v>1</v>
      </c>
      <c r="I174">
        <v>1</v>
      </c>
      <c r="J174">
        <v>11.014792</v>
      </c>
      <c r="K174">
        <f t="shared" si="11"/>
        <v>11.014792</v>
      </c>
      <c r="L174">
        <f t="shared" si="10"/>
        <v>121.325642803264</v>
      </c>
      <c r="M174">
        <f t="shared" si="12"/>
        <v>121.325642803264</v>
      </c>
    </row>
    <row r="175" spans="1:13" x14ac:dyDescent="0.25">
      <c r="A175" t="s">
        <v>52</v>
      </c>
      <c r="B175">
        <v>6362</v>
      </c>
      <c r="C175">
        <v>391255.6</v>
      </c>
      <c r="D175">
        <v>7405507.1900000004</v>
      </c>
      <c r="E175">
        <v>2</v>
      </c>
      <c r="F175">
        <v>776.62</v>
      </c>
      <c r="G175">
        <v>766.19161399999996</v>
      </c>
      <c r="H175">
        <v>1</v>
      </c>
      <c r="I175">
        <v>1</v>
      </c>
      <c r="J175">
        <v>10.428386</v>
      </c>
      <c r="K175">
        <f t="shared" si="11"/>
        <v>10.428386</v>
      </c>
      <c r="L175">
        <f t="shared" si="10"/>
        <v>108.751234564996</v>
      </c>
      <c r="M175">
        <f t="shared" si="12"/>
        <v>108.751234564996</v>
      </c>
    </row>
    <row r="176" spans="1:13" x14ac:dyDescent="0.25">
      <c r="A176" t="s">
        <v>52</v>
      </c>
      <c r="B176">
        <v>6727</v>
      </c>
      <c r="C176">
        <v>391255.6</v>
      </c>
      <c r="D176">
        <v>7405507.1900000004</v>
      </c>
      <c r="E176">
        <v>2</v>
      </c>
      <c r="F176">
        <v>777.4</v>
      </c>
      <c r="G176">
        <v>766.89398300000005</v>
      </c>
      <c r="H176">
        <v>1</v>
      </c>
      <c r="I176">
        <v>1</v>
      </c>
      <c r="J176">
        <v>10.506017</v>
      </c>
      <c r="K176">
        <f t="shared" si="11"/>
        <v>10.506017</v>
      </c>
      <c r="L176">
        <f t="shared" si="10"/>
        <v>110.376393204289</v>
      </c>
      <c r="M176">
        <f t="shared" si="12"/>
        <v>110.376393204289</v>
      </c>
    </row>
    <row r="177" spans="1:13" x14ac:dyDescent="0.25">
      <c r="A177" t="s">
        <v>53</v>
      </c>
      <c r="B177">
        <v>1</v>
      </c>
      <c r="C177">
        <v>391180.97</v>
      </c>
      <c r="D177">
        <v>7405837.9699999997</v>
      </c>
      <c r="E177">
        <v>2</v>
      </c>
      <c r="F177">
        <v>758.31</v>
      </c>
      <c r="G177">
        <v>760.39547300000004</v>
      </c>
      <c r="H177">
        <v>1</v>
      </c>
      <c r="I177">
        <v>1</v>
      </c>
      <c r="J177">
        <v>-2.0854729999999999</v>
      </c>
      <c r="K177">
        <f t="shared" si="11"/>
        <v>2.0854729999999999</v>
      </c>
      <c r="L177">
        <f t="shared" si="10"/>
        <v>4.3491976337289993</v>
      </c>
      <c r="M177">
        <f t="shared" si="12"/>
        <v>4.3491976337289993</v>
      </c>
    </row>
    <row r="178" spans="1:13" x14ac:dyDescent="0.25">
      <c r="A178" t="s">
        <v>53</v>
      </c>
      <c r="B178">
        <v>152</v>
      </c>
      <c r="C178">
        <v>391180.97</v>
      </c>
      <c r="D178">
        <v>7405837.9699999997</v>
      </c>
      <c r="E178">
        <v>2</v>
      </c>
      <c r="F178">
        <v>758.32</v>
      </c>
      <c r="G178">
        <v>760.40373599999998</v>
      </c>
      <c r="H178">
        <v>1</v>
      </c>
      <c r="I178">
        <v>1</v>
      </c>
      <c r="J178">
        <v>-2.083736</v>
      </c>
      <c r="K178">
        <f t="shared" si="11"/>
        <v>2.083736</v>
      </c>
      <c r="L178">
        <f t="shared" si="10"/>
        <v>4.341955717696</v>
      </c>
      <c r="M178">
        <f t="shared" si="12"/>
        <v>4.341955717696</v>
      </c>
    </row>
    <row r="179" spans="1:13" x14ac:dyDescent="0.25">
      <c r="A179" t="s">
        <v>53</v>
      </c>
      <c r="B179">
        <v>518</v>
      </c>
      <c r="C179">
        <v>391180.97</v>
      </c>
      <c r="D179">
        <v>7405837.9699999997</v>
      </c>
      <c r="E179">
        <v>2</v>
      </c>
      <c r="F179">
        <v>758.68</v>
      </c>
      <c r="G179">
        <v>760.438897</v>
      </c>
      <c r="H179">
        <v>1</v>
      </c>
      <c r="I179">
        <v>1</v>
      </c>
      <c r="J179">
        <v>-1.7588969999999999</v>
      </c>
      <c r="K179">
        <f t="shared" si="11"/>
        <v>1.7588969999999999</v>
      </c>
      <c r="L179">
        <f t="shared" si="10"/>
        <v>3.0937186566089996</v>
      </c>
      <c r="M179">
        <f t="shared" si="12"/>
        <v>3.0937186566089996</v>
      </c>
    </row>
    <row r="180" spans="1:13" x14ac:dyDescent="0.25">
      <c r="A180" t="s">
        <v>53</v>
      </c>
      <c r="B180">
        <v>883</v>
      </c>
      <c r="C180">
        <v>391180.97</v>
      </c>
      <c r="D180">
        <v>7405837.9699999997</v>
      </c>
      <c r="E180">
        <v>2</v>
      </c>
      <c r="F180">
        <v>759.24</v>
      </c>
      <c r="G180">
        <v>760.49097900000004</v>
      </c>
      <c r="H180">
        <v>1</v>
      </c>
      <c r="I180">
        <v>1</v>
      </c>
      <c r="J180">
        <v>-1.2509790000000001</v>
      </c>
      <c r="K180">
        <f t="shared" si="11"/>
        <v>1.2509790000000001</v>
      </c>
      <c r="L180">
        <f t="shared" si="10"/>
        <v>1.5649484584410001</v>
      </c>
      <c r="M180">
        <f t="shared" si="12"/>
        <v>1.5649484584410001</v>
      </c>
    </row>
    <row r="181" spans="1:13" x14ac:dyDescent="0.25">
      <c r="A181" t="s">
        <v>53</v>
      </c>
      <c r="B181">
        <v>1248</v>
      </c>
      <c r="C181">
        <v>391180.97</v>
      </c>
      <c r="D181">
        <v>7405837.9699999997</v>
      </c>
      <c r="E181">
        <v>2</v>
      </c>
      <c r="F181">
        <v>759.64</v>
      </c>
      <c r="G181">
        <v>760.55894599999999</v>
      </c>
      <c r="H181">
        <v>1</v>
      </c>
      <c r="I181">
        <v>1</v>
      </c>
      <c r="J181">
        <v>-0.91894600000000004</v>
      </c>
      <c r="K181">
        <f t="shared" si="11"/>
        <v>0.91894600000000004</v>
      </c>
      <c r="L181">
        <f t="shared" si="10"/>
        <v>0.84446175091600006</v>
      </c>
      <c r="M181">
        <f t="shared" si="12"/>
        <v>0.84446175091600006</v>
      </c>
    </row>
    <row r="182" spans="1:13" x14ac:dyDescent="0.25">
      <c r="A182" t="s">
        <v>53</v>
      </c>
      <c r="B182">
        <v>1613</v>
      </c>
      <c r="C182">
        <v>391180.97</v>
      </c>
      <c r="D182">
        <v>7405837.9699999997</v>
      </c>
      <c r="E182">
        <v>2</v>
      </c>
      <c r="F182">
        <v>759.9</v>
      </c>
      <c r="G182">
        <v>760.64183200000002</v>
      </c>
      <c r="H182">
        <v>1</v>
      </c>
      <c r="I182">
        <v>1</v>
      </c>
      <c r="J182">
        <v>-0.74183200000000005</v>
      </c>
      <c r="K182">
        <f t="shared" si="11"/>
        <v>0.74183200000000005</v>
      </c>
      <c r="L182">
        <f t="shared" si="10"/>
        <v>0.55031471622400008</v>
      </c>
      <c r="M182">
        <f t="shared" si="12"/>
        <v>0.55031471622400008</v>
      </c>
    </row>
    <row r="183" spans="1:13" x14ac:dyDescent="0.25">
      <c r="A183" t="s">
        <v>53</v>
      </c>
      <c r="B183">
        <v>1979</v>
      </c>
      <c r="C183">
        <v>391180.97</v>
      </c>
      <c r="D183">
        <v>7405837.9699999997</v>
      </c>
      <c r="E183">
        <v>2</v>
      </c>
      <c r="F183">
        <v>760.39</v>
      </c>
      <c r="G183">
        <v>760.74098000000004</v>
      </c>
      <c r="H183">
        <v>1</v>
      </c>
      <c r="I183">
        <v>1</v>
      </c>
      <c r="J183">
        <v>-0.35098000000000001</v>
      </c>
      <c r="K183">
        <f t="shared" si="11"/>
        <v>0.35098000000000001</v>
      </c>
      <c r="L183">
        <f t="shared" si="10"/>
        <v>0.1231869604</v>
      </c>
      <c r="M183">
        <f t="shared" si="12"/>
        <v>0.1231869604</v>
      </c>
    </row>
    <row r="184" spans="1:13" x14ac:dyDescent="0.25">
      <c r="A184" t="s">
        <v>53</v>
      </c>
      <c r="B184">
        <v>2344</v>
      </c>
      <c r="C184">
        <v>391180.97</v>
      </c>
      <c r="D184">
        <v>7405837.9699999997</v>
      </c>
      <c r="E184">
        <v>2</v>
      </c>
      <c r="F184">
        <v>760.71</v>
      </c>
      <c r="G184">
        <v>760.85817099999997</v>
      </c>
      <c r="H184">
        <v>1</v>
      </c>
      <c r="I184">
        <v>1</v>
      </c>
      <c r="J184">
        <v>-0.148171</v>
      </c>
      <c r="K184">
        <f t="shared" si="11"/>
        <v>0.148171</v>
      </c>
      <c r="L184">
        <f t="shared" si="10"/>
        <v>2.1954645241E-2</v>
      </c>
      <c r="M184">
        <f t="shared" si="12"/>
        <v>2.1954645241E-2</v>
      </c>
    </row>
    <row r="185" spans="1:13" x14ac:dyDescent="0.25">
      <c r="A185" t="s">
        <v>53</v>
      </c>
      <c r="B185">
        <v>2709</v>
      </c>
      <c r="C185">
        <v>391180.97</v>
      </c>
      <c r="D185">
        <v>7405837.9699999997</v>
      </c>
      <c r="E185">
        <v>2</v>
      </c>
      <c r="F185">
        <v>760.94</v>
      </c>
      <c r="G185">
        <v>761.00620300000003</v>
      </c>
      <c r="H185">
        <v>1</v>
      </c>
      <c r="I185">
        <v>1</v>
      </c>
      <c r="J185">
        <v>-6.6202999999999998E-2</v>
      </c>
      <c r="K185">
        <f t="shared" si="11"/>
        <v>6.6202999999999998E-2</v>
      </c>
      <c r="L185">
        <f t="shared" si="10"/>
        <v>4.3828372090000001E-3</v>
      </c>
      <c r="M185">
        <f t="shared" si="12"/>
        <v>4.3828372090000001E-3</v>
      </c>
    </row>
    <row r="186" spans="1:13" x14ac:dyDescent="0.25">
      <c r="A186" t="s">
        <v>53</v>
      </c>
      <c r="B186">
        <v>3074</v>
      </c>
      <c r="C186">
        <v>391180.97</v>
      </c>
      <c r="D186">
        <v>7405837.9699999997</v>
      </c>
      <c r="E186">
        <v>2</v>
      </c>
      <c r="F186">
        <v>759.73</v>
      </c>
      <c r="G186">
        <v>761.21928100000002</v>
      </c>
      <c r="H186">
        <v>1</v>
      </c>
      <c r="I186">
        <v>1</v>
      </c>
      <c r="J186">
        <v>-1.4892810000000001</v>
      </c>
      <c r="K186">
        <f t="shared" si="11"/>
        <v>1.4892810000000001</v>
      </c>
      <c r="L186">
        <f t="shared" si="10"/>
        <v>2.2179578969610003</v>
      </c>
      <c r="M186">
        <f t="shared" si="12"/>
        <v>2.2179578969610003</v>
      </c>
    </row>
    <row r="187" spans="1:13" x14ac:dyDescent="0.25">
      <c r="A187" t="s">
        <v>53</v>
      </c>
      <c r="B187">
        <v>3440</v>
      </c>
      <c r="C187">
        <v>391180.97</v>
      </c>
      <c r="D187">
        <v>7405837.9699999997</v>
      </c>
      <c r="E187">
        <v>2</v>
      </c>
      <c r="F187">
        <v>763.19</v>
      </c>
      <c r="G187">
        <v>761.53256099999999</v>
      </c>
      <c r="H187">
        <v>1</v>
      </c>
      <c r="I187">
        <v>1</v>
      </c>
      <c r="J187">
        <v>1.6574390000000001</v>
      </c>
      <c r="K187">
        <f t="shared" si="11"/>
        <v>1.6574390000000001</v>
      </c>
      <c r="L187">
        <f t="shared" si="10"/>
        <v>2.7471040387210004</v>
      </c>
      <c r="M187">
        <f t="shared" si="12"/>
        <v>2.7471040387210004</v>
      </c>
    </row>
    <row r="188" spans="1:13" x14ac:dyDescent="0.25">
      <c r="A188" t="s">
        <v>53</v>
      </c>
      <c r="B188">
        <v>3805</v>
      </c>
      <c r="C188">
        <v>391180.97</v>
      </c>
      <c r="D188">
        <v>7405837.9699999997</v>
      </c>
      <c r="E188">
        <v>2</v>
      </c>
      <c r="F188">
        <v>762.68</v>
      </c>
      <c r="G188">
        <v>761.96044400000005</v>
      </c>
      <c r="H188">
        <v>1</v>
      </c>
      <c r="I188">
        <v>1</v>
      </c>
      <c r="J188">
        <v>0.71955599999999997</v>
      </c>
      <c r="K188">
        <f t="shared" si="11"/>
        <v>0.71955599999999997</v>
      </c>
      <c r="L188">
        <f t="shared" si="10"/>
        <v>0.51776083713599996</v>
      </c>
      <c r="M188">
        <f t="shared" si="12"/>
        <v>0.51776083713599996</v>
      </c>
    </row>
    <row r="189" spans="1:13" x14ac:dyDescent="0.25">
      <c r="A189" t="s">
        <v>53</v>
      </c>
      <c r="B189">
        <v>4170</v>
      </c>
      <c r="C189">
        <v>391180.97</v>
      </c>
      <c r="D189">
        <v>7405837.9699999997</v>
      </c>
      <c r="E189">
        <v>2</v>
      </c>
      <c r="F189">
        <v>762.97</v>
      </c>
      <c r="G189">
        <v>762.46283200000005</v>
      </c>
      <c r="H189">
        <v>1</v>
      </c>
      <c r="I189">
        <v>1</v>
      </c>
      <c r="J189">
        <v>0.50716799999999995</v>
      </c>
      <c r="K189">
        <f t="shared" si="11"/>
        <v>0.50716799999999995</v>
      </c>
      <c r="L189">
        <f t="shared" si="10"/>
        <v>0.25721938022399993</v>
      </c>
      <c r="M189">
        <f t="shared" si="12"/>
        <v>0.25721938022399993</v>
      </c>
    </row>
    <row r="190" spans="1:13" x14ac:dyDescent="0.25">
      <c r="A190" t="s">
        <v>53</v>
      </c>
      <c r="B190">
        <v>5996</v>
      </c>
      <c r="C190">
        <v>391180.97</v>
      </c>
      <c r="D190">
        <v>7405837.9699999997</v>
      </c>
      <c r="E190">
        <v>2</v>
      </c>
      <c r="F190">
        <v>767.93</v>
      </c>
      <c r="G190">
        <v>765.49899700000003</v>
      </c>
      <c r="H190">
        <v>1</v>
      </c>
      <c r="I190">
        <v>1</v>
      </c>
      <c r="J190">
        <v>2.431003</v>
      </c>
      <c r="K190">
        <f t="shared" si="11"/>
        <v>2.431003</v>
      </c>
      <c r="L190">
        <f t="shared" si="10"/>
        <v>5.9097755860090002</v>
      </c>
      <c r="M190">
        <f t="shared" si="12"/>
        <v>5.9097755860090002</v>
      </c>
    </row>
    <row r="191" spans="1:13" x14ac:dyDescent="0.25">
      <c r="A191" t="s">
        <v>53</v>
      </c>
      <c r="B191">
        <v>6362</v>
      </c>
      <c r="C191">
        <v>391180.97</v>
      </c>
      <c r="D191">
        <v>7405837.9699999997</v>
      </c>
      <c r="E191">
        <v>2</v>
      </c>
      <c r="F191">
        <v>768.03</v>
      </c>
      <c r="G191">
        <v>766.17637200000001</v>
      </c>
      <c r="H191">
        <v>1</v>
      </c>
      <c r="I191">
        <v>1</v>
      </c>
      <c r="J191">
        <v>1.8536280000000001</v>
      </c>
      <c r="K191">
        <f t="shared" si="11"/>
        <v>1.8536280000000001</v>
      </c>
      <c r="L191">
        <f t="shared" si="10"/>
        <v>3.4359367623840003</v>
      </c>
      <c r="M191">
        <f t="shared" si="12"/>
        <v>3.4359367623840003</v>
      </c>
    </row>
    <row r="192" spans="1:13" x14ac:dyDescent="0.25">
      <c r="A192" t="s">
        <v>53</v>
      </c>
      <c r="B192">
        <v>6727</v>
      </c>
      <c r="C192">
        <v>391180.97</v>
      </c>
      <c r="D192">
        <v>7405837.9699999997</v>
      </c>
      <c r="E192">
        <v>2</v>
      </c>
      <c r="F192">
        <v>768.76</v>
      </c>
      <c r="G192">
        <v>766.87997099999995</v>
      </c>
      <c r="H192">
        <v>1</v>
      </c>
      <c r="I192">
        <v>1</v>
      </c>
      <c r="J192">
        <v>1.880029</v>
      </c>
      <c r="K192">
        <f t="shared" si="11"/>
        <v>1.880029</v>
      </c>
      <c r="L192">
        <f t="shared" si="10"/>
        <v>3.5345090408409998</v>
      </c>
      <c r="M192">
        <f t="shared" si="12"/>
        <v>3.5345090408409998</v>
      </c>
    </row>
    <row r="193" spans="1:13" x14ac:dyDescent="0.25">
      <c r="A193" t="s">
        <v>54</v>
      </c>
      <c r="B193">
        <v>1</v>
      </c>
      <c r="C193">
        <v>388072</v>
      </c>
      <c r="D193">
        <v>7405666</v>
      </c>
      <c r="E193">
        <v>2</v>
      </c>
      <c r="F193">
        <v>712.51</v>
      </c>
      <c r="G193">
        <v>716.65735700000005</v>
      </c>
      <c r="H193">
        <v>1</v>
      </c>
      <c r="I193">
        <v>1</v>
      </c>
      <c r="J193">
        <v>-4.1473570000000004</v>
      </c>
      <c r="K193">
        <f t="shared" si="11"/>
        <v>4.1473570000000004</v>
      </c>
      <c r="L193">
        <f t="shared" si="10"/>
        <v>17.200570085449005</v>
      </c>
      <c r="M193">
        <f t="shared" si="12"/>
        <v>17.200570085449005</v>
      </c>
    </row>
    <row r="194" spans="1:13" x14ac:dyDescent="0.25">
      <c r="A194" t="s">
        <v>54</v>
      </c>
      <c r="B194">
        <v>152</v>
      </c>
      <c r="C194">
        <v>388072</v>
      </c>
      <c r="D194">
        <v>7405666</v>
      </c>
      <c r="E194">
        <v>2</v>
      </c>
      <c r="F194">
        <v>712.53</v>
      </c>
      <c r="G194">
        <v>716.65809400000001</v>
      </c>
      <c r="H194">
        <v>1</v>
      </c>
      <c r="I194">
        <v>1</v>
      </c>
      <c r="J194">
        <v>-4.1280939999999999</v>
      </c>
      <c r="K194">
        <f t="shared" si="11"/>
        <v>4.1280939999999999</v>
      </c>
      <c r="L194">
        <f t="shared" ref="L194:L257" si="13">K194^2</f>
        <v>17.041160072836</v>
      </c>
      <c r="M194">
        <f t="shared" si="12"/>
        <v>17.041160072836</v>
      </c>
    </row>
    <row r="195" spans="1:13" x14ac:dyDescent="0.25">
      <c r="A195" t="s">
        <v>54</v>
      </c>
      <c r="B195">
        <v>518</v>
      </c>
      <c r="C195">
        <v>388072</v>
      </c>
      <c r="D195">
        <v>7405666</v>
      </c>
      <c r="E195">
        <v>2</v>
      </c>
      <c r="F195">
        <v>716.99</v>
      </c>
      <c r="G195">
        <v>716.98172</v>
      </c>
      <c r="H195">
        <v>1</v>
      </c>
      <c r="I195">
        <v>1</v>
      </c>
      <c r="J195">
        <v>8.2799999999999992E-3</v>
      </c>
      <c r="K195">
        <f t="shared" ref="K195:K258" si="14">+ABS(J195)</f>
        <v>8.2799999999999992E-3</v>
      </c>
      <c r="L195">
        <f t="shared" si="13"/>
        <v>6.8558399999999991E-5</v>
      </c>
      <c r="M195">
        <f t="shared" ref="M195:M258" si="15">L195*H195</f>
        <v>6.8558399999999991E-5</v>
      </c>
    </row>
    <row r="196" spans="1:13" x14ac:dyDescent="0.25">
      <c r="A196" t="s">
        <v>54</v>
      </c>
      <c r="B196">
        <v>883</v>
      </c>
      <c r="C196">
        <v>388072</v>
      </c>
      <c r="D196">
        <v>7405666</v>
      </c>
      <c r="E196">
        <v>2</v>
      </c>
      <c r="F196">
        <v>724.8</v>
      </c>
      <c r="G196">
        <v>717.65916300000004</v>
      </c>
      <c r="H196">
        <v>1</v>
      </c>
      <c r="I196">
        <v>1</v>
      </c>
      <c r="J196">
        <v>7.1408370000000003</v>
      </c>
      <c r="K196">
        <f t="shared" si="14"/>
        <v>7.1408370000000003</v>
      </c>
      <c r="L196">
        <f t="shared" si="13"/>
        <v>50.991553060569004</v>
      </c>
      <c r="M196">
        <f t="shared" si="15"/>
        <v>50.991553060569004</v>
      </c>
    </row>
    <row r="197" spans="1:13" x14ac:dyDescent="0.25">
      <c r="A197" t="s">
        <v>54</v>
      </c>
      <c r="B197">
        <v>1248</v>
      </c>
      <c r="C197">
        <v>388072</v>
      </c>
      <c r="D197">
        <v>7405666</v>
      </c>
      <c r="E197">
        <v>2</v>
      </c>
      <c r="F197">
        <v>726.68</v>
      </c>
      <c r="G197">
        <v>718.58432900000003</v>
      </c>
      <c r="H197">
        <v>1</v>
      </c>
      <c r="I197">
        <v>1</v>
      </c>
      <c r="J197">
        <v>8.0956709999999994</v>
      </c>
      <c r="K197">
        <f t="shared" si="14"/>
        <v>8.0956709999999994</v>
      </c>
      <c r="L197">
        <f t="shared" si="13"/>
        <v>65.539888940240985</v>
      </c>
      <c r="M197">
        <f t="shared" si="15"/>
        <v>65.539888940240985</v>
      </c>
    </row>
    <row r="198" spans="1:13" x14ac:dyDescent="0.25">
      <c r="A198" t="s">
        <v>54</v>
      </c>
      <c r="B198">
        <v>1613</v>
      </c>
      <c r="C198">
        <v>388072</v>
      </c>
      <c r="D198">
        <v>7405666</v>
      </c>
      <c r="E198">
        <v>2</v>
      </c>
      <c r="F198">
        <v>725.81</v>
      </c>
      <c r="G198">
        <v>719.69348100000002</v>
      </c>
      <c r="H198">
        <v>1</v>
      </c>
      <c r="I198">
        <v>1</v>
      </c>
      <c r="J198">
        <v>6.1165190000000003</v>
      </c>
      <c r="K198">
        <f t="shared" si="14"/>
        <v>6.1165190000000003</v>
      </c>
      <c r="L198">
        <f t="shared" si="13"/>
        <v>37.411804677361005</v>
      </c>
      <c r="M198">
        <f t="shared" si="15"/>
        <v>37.411804677361005</v>
      </c>
    </row>
    <row r="199" spans="1:13" x14ac:dyDescent="0.25">
      <c r="A199" t="s">
        <v>54</v>
      </c>
      <c r="B199">
        <v>1979</v>
      </c>
      <c r="C199">
        <v>388072</v>
      </c>
      <c r="D199">
        <v>7405666</v>
      </c>
      <c r="E199">
        <v>2</v>
      </c>
      <c r="F199">
        <v>724.79</v>
      </c>
      <c r="G199">
        <v>720.94768799999997</v>
      </c>
      <c r="H199">
        <v>1</v>
      </c>
      <c r="I199">
        <v>1</v>
      </c>
      <c r="J199">
        <v>3.8423120000000002</v>
      </c>
      <c r="K199">
        <f t="shared" si="14"/>
        <v>3.8423120000000002</v>
      </c>
      <c r="L199">
        <f t="shared" si="13"/>
        <v>14.763361505344001</v>
      </c>
      <c r="M199">
        <f t="shared" si="15"/>
        <v>14.763361505344001</v>
      </c>
    </row>
    <row r="200" spans="1:13" x14ac:dyDescent="0.25">
      <c r="A200" t="s">
        <v>54</v>
      </c>
      <c r="B200">
        <v>2344</v>
      </c>
      <c r="C200">
        <v>388072</v>
      </c>
      <c r="D200">
        <v>7405666</v>
      </c>
      <c r="E200">
        <v>2</v>
      </c>
      <c r="F200">
        <v>724.15</v>
      </c>
      <c r="G200">
        <v>722.30980599999998</v>
      </c>
      <c r="H200">
        <v>1</v>
      </c>
      <c r="I200">
        <v>1</v>
      </c>
      <c r="J200">
        <v>1.8401940000000001</v>
      </c>
      <c r="K200">
        <f t="shared" si="14"/>
        <v>1.8401940000000001</v>
      </c>
      <c r="L200">
        <f t="shared" si="13"/>
        <v>3.3863139576360002</v>
      </c>
      <c r="M200">
        <f t="shared" si="15"/>
        <v>3.3863139576360002</v>
      </c>
    </row>
    <row r="201" spans="1:13" x14ac:dyDescent="0.25">
      <c r="A201" t="s">
        <v>54</v>
      </c>
      <c r="B201">
        <v>2709</v>
      </c>
      <c r="C201">
        <v>388072</v>
      </c>
      <c r="D201">
        <v>7405666</v>
      </c>
      <c r="E201">
        <v>2</v>
      </c>
      <c r="F201">
        <v>723.63</v>
      </c>
      <c r="G201">
        <v>723.76097100000004</v>
      </c>
      <c r="H201">
        <v>1</v>
      </c>
      <c r="I201">
        <v>1</v>
      </c>
      <c r="J201">
        <v>-0.130971</v>
      </c>
      <c r="K201">
        <f t="shared" si="14"/>
        <v>0.130971</v>
      </c>
      <c r="L201">
        <f t="shared" si="13"/>
        <v>1.7153402841E-2</v>
      </c>
      <c r="M201">
        <f t="shared" si="15"/>
        <v>1.7153402841E-2</v>
      </c>
    </row>
    <row r="202" spans="1:13" x14ac:dyDescent="0.25">
      <c r="A202" t="s">
        <v>54</v>
      </c>
      <c r="B202">
        <v>3074</v>
      </c>
      <c r="C202">
        <v>388072</v>
      </c>
      <c r="D202">
        <v>7405666</v>
      </c>
      <c r="E202">
        <v>2</v>
      </c>
      <c r="F202">
        <v>722.42</v>
      </c>
      <c r="G202">
        <v>724.75680399999999</v>
      </c>
      <c r="H202">
        <v>1</v>
      </c>
      <c r="I202">
        <v>1</v>
      </c>
      <c r="J202">
        <v>-2.3368039999999999</v>
      </c>
      <c r="K202">
        <f t="shared" si="14"/>
        <v>2.3368039999999999</v>
      </c>
      <c r="L202">
        <f t="shared" si="13"/>
        <v>5.4606529344159993</v>
      </c>
      <c r="M202">
        <f t="shared" si="15"/>
        <v>5.4606529344159993</v>
      </c>
    </row>
    <row r="203" spans="1:13" x14ac:dyDescent="0.25">
      <c r="A203" t="s">
        <v>54</v>
      </c>
      <c r="B203">
        <v>3440</v>
      </c>
      <c r="C203">
        <v>388072</v>
      </c>
      <c r="D203">
        <v>7405666</v>
      </c>
      <c r="E203">
        <v>2</v>
      </c>
      <c r="F203">
        <v>724.89</v>
      </c>
      <c r="G203">
        <v>725.24322099999995</v>
      </c>
      <c r="H203">
        <v>1</v>
      </c>
      <c r="I203">
        <v>1</v>
      </c>
      <c r="J203">
        <v>-0.35322100000000001</v>
      </c>
      <c r="K203">
        <f t="shared" si="14"/>
        <v>0.35322100000000001</v>
      </c>
      <c r="L203">
        <f t="shared" si="13"/>
        <v>0.12476507484100001</v>
      </c>
      <c r="M203">
        <f t="shared" si="15"/>
        <v>0.12476507484100001</v>
      </c>
    </row>
    <row r="204" spans="1:13" x14ac:dyDescent="0.25">
      <c r="A204" t="s">
        <v>54</v>
      </c>
      <c r="B204">
        <v>3805</v>
      </c>
      <c r="C204">
        <v>388072</v>
      </c>
      <c r="D204">
        <v>7405666</v>
      </c>
      <c r="E204">
        <v>2</v>
      </c>
      <c r="F204">
        <v>723.96</v>
      </c>
      <c r="G204">
        <v>725.390355</v>
      </c>
      <c r="H204">
        <v>1</v>
      </c>
      <c r="I204">
        <v>1</v>
      </c>
      <c r="J204">
        <v>-1.430355</v>
      </c>
      <c r="K204">
        <f t="shared" si="14"/>
        <v>1.430355</v>
      </c>
      <c r="L204">
        <f t="shared" si="13"/>
        <v>2.0459154260250001</v>
      </c>
      <c r="M204">
        <f t="shared" si="15"/>
        <v>2.0459154260250001</v>
      </c>
    </row>
    <row r="205" spans="1:13" x14ac:dyDescent="0.25">
      <c r="A205" t="s">
        <v>54</v>
      </c>
      <c r="B205">
        <v>4170</v>
      </c>
      <c r="C205">
        <v>388072</v>
      </c>
      <c r="D205">
        <v>7405666</v>
      </c>
      <c r="E205">
        <v>2</v>
      </c>
      <c r="F205">
        <v>723.97</v>
      </c>
      <c r="G205">
        <v>725.29419399999995</v>
      </c>
      <c r="H205">
        <v>1</v>
      </c>
      <c r="I205">
        <v>1</v>
      </c>
      <c r="J205">
        <v>-1.3241940000000001</v>
      </c>
      <c r="K205">
        <f t="shared" si="14"/>
        <v>1.3241940000000001</v>
      </c>
      <c r="L205">
        <f t="shared" si="13"/>
        <v>1.7534897496360002</v>
      </c>
      <c r="M205">
        <f t="shared" si="15"/>
        <v>1.7534897496360002</v>
      </c>
    </row>
    <row r="206" spans="1:13" x14ac:dyDescent="0.25">
      <c r="A206" t="s">
        <v>54</v>
      </c>
      <c r="B206">
        <v>5996</v>
      </c>
      <c r="C206">
        <v>388072</v>
      </c>
      <c r="D206">
        <v>7405666</v>
      </c>
      <c r="E206">
        <v>2</v>
      </c>
      <c r="F206">
        <v>722.66</v>
      </c>
      <c r="G206">
        <v>722.73448599999995</v>
      </c>
      <c r="H206">
        <v>1</v>
      </c>
      <c r="I206">
        <v>1</v>
      </c>
      <c r="J206">
        <v>-7.4485999999999997E-2</v>
      </c>
      <c r="K206">
        <f t="shared" si="14"/>
        <v>7.4485999999999997E-2</v>
      </c>
      <c r="L206">
        <f t="shared" si="13"/>
        <v>5.5481641959999996E-3</v>
      </c>
      <c r="M206">
        <f t="shared" si="15"/>
        <v>5.5481641959999996E-3</v>
      </c>
    </row>
    <row r="207" spans="1:13" x14ac:dyDescent="0.25">
      <c r="A207" t="s">
        <v>54</v>
      </c>
      <c r="B207">
        <v>6362</v>
      </c>
      <c r="C207">
        <v>388072</v>
      </c>
      <c r="D207">
        <v>7405666</v>
      </c>
      <c r="E207">
        <v>2</v>
      </c>
      <c r="F207">
        <v>722.16</v>
      </c>
      <c r="G207">
        <v>722.01592900000003</v>
      </c>
      <c r="H207">
        <v>1</v>
      </c>
      <c r="I207">
        <v>1</v>
      </c>
      <c r="J207">
        <v>0.144071</v>
      </c>
      <c r="K207">
        <f t="shared" si="14"/>
        <v>0.144071</v>
      </c>
      <c r="L207">
        <f t="shared" si="13"/>
        <v>2.0756453041E-2</v>
      </c>
      <c r="M207">
        <f t="shared" si="15"/>
        <v>2.0756453041E-2</v>
      </c>
    </row>
    <row r="208" spans="1:13" x14ac:dyDescent="0.25">
      <c r="A208" t="s">
        <v>54</v>
      </c>
      <c r="B208">
        <v>6727</v>
      </c>
      <c r="C208">
        <v>388072</v>
      </c>
      <c r="D208">
        <v>7405666</v>
      </c>
      <c r="E208">
        <v>2</v>
      </c>
      <c r="F208">
        <v>721.97</v>
      </c>
      <c r="G208">
        <v>721.52725799999996</v>
      </c>
      <c r="H208">
        <v>1</v>
      </c>
      <c r="I208">
        <v>1</v>
      </c>
      <c r="J208">
        <v>0.44274200000000002</v>
      </c>
      <c r="K208">
        <f t="shared" si="14"/>
        <v>0.44274200000000002</v>
      </c>
      <c r="L208">
        <f t="shared" si="13"/>
        <v>0.19602047856400001</v>
      </c>
      <c r="M208">
        <f t="shared" si="15"/>
        <v>0.19602047856400001</v>
      </c>
    </row>
    <row r="209" spans="1:13" x14ac:dyDescent="0.25">
      <c r="A209" t="s">
        <v>55</v>
      </c>
      <c r="B209">
        <v>1</v>
      </c>
      <c r="C209">
        <v>390022.74</v>
      </c>
      <c r="D209">
        <v>7406662.6100000003</v>
      </c>
      <c r="E209">
        <v>2</v>
      </c>
      <c r="F209">
        <v>754.79</v>
      </c>
      <c r="G209">
        <v>757.57826299999999</v>
      </c>
      <c r="H209">
        <v>1</v>
      </c>
      <c r="I209">
        <v>1</v>
      </c>
      <c r="J209">
        <v>-2.7882630000000002</v>
      </c>
      <c r="K209">
        <f t="shared" si="14"/>
        <v>2.7882630000000002</v>
      </c>
      <c r="L209">
        <f t="shared" si="13"/>
        <v>7.7744105571690012</v>
      </c>
      <c r="M209">
        <f t="shared" si="15"/>
        <v>7.7744105571690012</v>
      </c>
    </row>
    <row r="210" spans="1:13" x14ac:dyDescent="0.25">
      <c r="A210" t="s">
        <v>55</v>
      </c>
      <c r="B210">
        <v>518</v>
      </c>
      <c r="C210">
        <v>390022.74</v>
      </c>
      <c r="D210">
        <v>7406662.6100000003</v>
      </c>
      <c r="E210">
        <v>2</v>
      </c>
      <c r="F210">
        <v>756.77</v>
      </c>
      <c r="G210">
        <v>757.58625500000005</v>
      </c>
      <c r="H210">
        <v>1</v>
      </c>
      <c r="I210">
        <v>1</v>
      </c>
      <c r="J210">
        <v>-0.81625499999999995</v>
      </c>
      <c r="K210">
        <f t="shared" si="14"/>
        <v>0.81625499999999995</v>
      </c>
      <c r="L210">
        <f t="shared" si="13"/>
        <v>0.66627222502499994</v>
      </c>
      <c r="M210">
        <f t="shared" si="15"/>
        <v>0.66627222502499994</v>
      </c>
    </row>
    <row r="211" spans="1:13" x14ac:dyDescent="0.25">
      <c r="A211" t="s">
        <v>55</v>
      </c>
      <c r="B211">
        <v>883</v>
      </c>
      <c r="C211">
        <v>390022.74</v>
      </c>
      <c r="D211">
        <v>7406662.6100000003</v>
      </c>
      <c r="E211">
        <v>2</v>
      </c>
      <c r="F211">
        <v>758.66</v>
      </c>
      <c r="G211">
        <v>757.611043</v>
      </c>
      <c r="H211">
        <v>1</v>
      </c>
      <c r="I211">
        <v>1</v>
      </c>
      <c r="J211">
        <v>1.0489569999999999</v>
      </c>
      <c r="K211">
        <f t="shared" si="14"/>
        <v>1.0489569999999999</v>
      </c>
      <c r="L211">
        <f t="shared" si="13"/>
        <v>1.1003107878489997</v>
      </c>
      <c r="M211">
        <f t="shared" si="15"/>
        <v>1.1003107878489997</v>
      </c>
    </row>
    <row r="212" spans="1:13" x14ac:dyDescent="0.25">
      <c r="A212" t="s">
        <v>55</v>
      </c>
      <c r="B212">
        <v>1248</v>
      </c>
      <c r="C212">
        <v>390022.74</v>
      </c>
      <c r="D212">
        <v>7406662.6100000003</v>
      </c>
      <c r="E212">
        <v>2</v>
      </c>
      <c r="F212">
        <v>759.57</v>
      </c>
      <c r="G212">
        <v>757.64919799999996</v>
      </c>
      <c r="H212">
        <v>1</v>
      </c>
      <c r="I212">
        <v>1</v>
      </c>
      <c r="J212">
        <v>1.9208019999999999</v>
      </c>
      <c r="K212">
        <f t="shared" si="14"/>
        <v>1.9208019999999999</v>
      </c>
      <c r="L212">
        <f t="shared" si="13"/>
        <v>3.6894803232039997</v>
      </c>
      <c r="M212">
        <f t="shared" si="15"/>
        <v>3.6894803232039997</v>
      </c>
    </row>
    <row r="213" spans="1:13" x14ac:dyDescent="0.25">
      <c r="A213" t="s">
        <v>55</v>
      </c>
      <c r="B213">
        <v>1613</v>
      </c>
      <c r="C213">
        <v>390022.74</v>
      </c>
      <c r="D213">
        <v>7406662.6100000003</v>
      </c>
      <c r="E213">
        <v>2</v>
      </c>
      <c r="F213">
        <v>760.04</v>
      </c>
      <c r="G213">
        <v>757.70084499999996</v>
      </c>
      <c r="H213">
        <v>1</v>
      </c>
      <c r="I213">
        <v>1</v>
      </c>
      <c r="J213">
        <v>2.3391549999999999</v>
      </c>
      <c r="K213">
        <f t="shared" si="14"/>
        <v>2.3391549999999999</v>
      </c>
      <c r="L213">
        <f t="shared" si="13"/>
        <v>5.471646114024999</v>
      </c>
      <c r="M213">
        <f t="shared" si="15"/>
        <v>5.471646114024999</v>
      </c>
    </row>
    <row r="214" spans="1:13" x14ac:dyDescent="0.25">
      <c r="A214" t="s">
        <v>55</v>
      </c>
      <c r="B214">
        <v>1979</v>
      </c>
      <c r="C214">
        <v>390022.74</v>
      </c>
      <c r="D214">
        <v>7406662.6100000003</v>
      </c>
      <c r="E214">
        <v>2</v>
      </c>
      <c r="F214">
        <v>760.68</v>
      </c>
      <c r="G214">
        <v>757.76657699999998</v>
      </c>
      <c r="H214">
        <v>1</v>
      </c>
      <c r="I214">
        <v>1</v>
      </c>
      <c r="J214">
        <v>2.9134229999999999</v>
      </c>
      <c r="K214">
        <f t="shared" si="14"/>
        <v>2.9134229999999999</v>
      </c>
      <c r="L214">
        <f t="shared" si="13"/>
        <v>8.4880335769289985</v>
      </c>
      <c r="M214">
        <f t="shared" si="15"/>
        <v>8.4880335769289985</v>
      </c>
    </row>
    <row r="215" spans="1:13" x14ac:dyDescent="0.25">
      <c r="A215" t="s">
        <v>55</v>
      </c>
      <c r="B215">
        <v>2344</v>
      </c>
      <c r="C215">
        <v>390022.74</v>
      </c>
      <c r="D215">
        <v>7406662.6100000003</v>
      </c>
      <c r="E215">
        <v>2</v>
      </c>
      <c r="F215">
        <v>761.16</v>
      </c>
      <c r="G215">
        <v>757.84727299999997</v>
      </c>
      <c r="H215">
        <v>1</v>
      </c>
      <c r="I215">
        <v>1</v>
      </c>
      <c r="J215">
        <v>3.3127270000000002</v>
      </c>
      <c r="K215">
        <f t="shared" si="14"/>
        <v>3.3127270000000002</v>
      </c>
      <c r="L215">
        <f t="shared" si="13"/>
        <v>10.974160176529001</v>
      </c>
      <c r="M215">
        <f t="shared" si="15"/>
        <v>10.974160176529001</v>
      </c>
    </row>
    <row r="216" spans="1:13" x14ac:dyDescent="0.25">
      <c r="A216" t="s">
        <v>55</v>
      </c>
      <c r="B216">
        <v>2709</v>
      </c>
      <c r="C216">
        <v>390022.74</v>
      </c>
      <c r="D216">
        <v>7406662.6100000003</v>
      </c>
      <c r="E216">
        <v>2</v>
      </c>
      <c r="F216">
        <v>761.34</v>
      </c>
      <c r="G216">
        <v>757.94786099999999</v>
      </c>
      <c r="H216">
        <v>1</v>
      </c>
      <c r="I216">
        <v>1</v>
      </c>
      <c r="J216">
        <v>3.3921389999999998</v>
      </c>
      <c r="K216">
        <f t="shared" si="14"/>
        <v>3.3921389999999998</v>
      </c>
      <c r="L216">
        <f t="shared" si="13"/>
        <v>11.506606995320999</v>
      </c>
      <c r="M216">
        <f t="shared" si="15"/>
        <v>11.506606995320999</v>
      </c>
    </row>
    <row r="217" spans="1:13" x14ac:dyDescent="0.25">
      <c r="A217" t="s">
        <v>55</v>
      </c>
      <c r="B217">
        <v>3074</v>
      </c>
      <c r="C217">
        <v>390022.74</v>
      </c>
      <c r="D217">
        <v>7406662.6100000003</v>
      </c>
      <c r="E217">
        <v>2</v>
      </c>
      <c r="F217">
        <v>759.75</v>
      </c>
      <c r="G217">
        <v>758.08363299999996</v>
      </c>
      <c r="H217">
        <v>1</v>
      </c>
      <c r="I217">
        <v>1</v>
      </c>
      <c r="J217">
        <v>1.6663669999999999</v>
      </c>
      <c r="K217">
        <f t="shared" si="14"/>
        <v>1.6663669999999999</v>
      </c>
      <c r="L217">
        <f t="shared" si="13"/>
        <v>2.7767789786889998</v>
      </c>
      <c r="M217">
        <f t="shared" si="15"/>
        <v>2.7767789786889998</v>
      </c>
    </row>
    <row r="218" spans="1:13" x14ac:dyDescent="0.25">
      <c r="A218" t="s">
        <v>55</v>
      </c>
      <c r="B218">
        <v>3440</v>
      </c>
      <c r="C218">
        <v>390022.74</v>
      </c>
      <c r="D218">
        <v>7406662.6100000003</v>
      </c>
      <c r="E218">
        <v>2</v>
      </c>
      <c r="F218">
        <v>763.77</v>
      </c>
      <c r="G218">
        <v>758.27630499999998</v>
      </c>
      <c r="H218">
        <v>1</v>
      </c>
      <c r="I218">
        <v>1</v>
      </c>
      <c r="J218">
        <v>5.4936949999999998</v>
      </c>
      <c r="K218">
        <f t="shared" si="14"/>
        <v>5.4936949999999998</v>
      </c>
      <c r="L218">
        <f t="shared" si="13"/>
        <v>30.180684753024998</v>
      </c>
      <c r="M218">
        <f t="shared" si="15"/>
        <v>30.180684753024998</v>
      </c>
    </row>
    <row r="219" spans="1:13" x14ac:dyDescent="0.25">
      <c r="A219" t="s">
        <v>55</v>
      </c>
      <c r="B219">
        <v>3805</v>
      </c>
      <c r="C219">
        <v>390022.74</v>
      </c>
      <c r="D219">
        <v>7406662.6100000003</v>
      </c>
      <c r="E219">
        <v>2</v>
      </c>
      <c r="F219">
        <v>762.87</v>
      </c>
      <c r="G219">
        <v>758.54581599999995</v>
      </c>
      <c r="H219">
        <v>1</v>
      </c>
      <c r="I219">
        <v>1</v>
      </c>
      <c r="J219">
        <v>4.3241839999999998</v>
      </c>
      <c r="K219">
        <f t="shared" si="14"/>
        <v>4.3241839999999998</v>
      </c>
      <c r="L219">
        <f t="shared" si="13"/>
        <v>18.698567265855999</v>
      </c>
      <c r="M219">
        <f t="shared" si="15"/>
        <v>18.698567265855999</v>
      </c>
    </row>
    <row r="220" spans="1:13" x14ac:dyDescent="0.25">
      <c r="A220" t="s">
        <v>55</v>
      </c>
      <c r="B220">
        <v>4170</v>
      </c>
      <c r="C220">
        <v>390022.74</v>
      </c>
      <c r="D220">
        <v>7406662.6100000003</v>
      </c>
      <c r="E220">
        <v>2</v>
      </c>
      <c r="F220">
        <v>763.15</v>
      </c>
      <c r="G220">
        <v>758.88653799999997</v>
      </c>
      <c r="H220">
        <v>1</v>
      </c>
      <c r="I220">
        <v>1</v>
      </c>
      <c r="J220">
        <v>4.2634619999999996</v>
      </c>
      <c r="K220">
        <f t="shared" si="14"/>
        <v>4.2634619999999996</v>
      </c>
      <c r="L220">
        <f t="shared" si="13"/>
        <v>18.177108225443998</v>
      </c>
      <c r="M220">
        <f t="shared" si="15"/>
        <v>18.177108225443998</v>
      </c>
    </row>
    <row r="221" spans="1:13" x14ac:dyDescent="0.25">
      <c r="A221" t="s">
        <v>55</v>
      </c>
      <c r="B221">
        <v>5631</v>
      </c>
      <c r="C221">
        <v>390022.74</v>
      </c>
      <c r="D221">
        <v>7406662.6100000003</v>
      </c>
      <c r="E221">
        <v>2</v>
      </c>
      <c r="F221">
        <v>766.83</v>
      </c>
      <c r="G221">
        <v>760.73442399999999</v>
      </c>
      <c r="H221">
        <v>1</v>
      </c>
      <c r="I221">
        <v>1</v>
      </c>
      <c r="J221">
        <v>6.0955760000000003</v>
      </c>
      <c r="K221">
        <f t="shared" si="14"/>
        <v>6.0955760000000003</v>
      </c>
      <c r="L221">
        <f t="shared" si="13"/>
        <v>37.156046771776005</v>
      </c>
      <c r="M221">
        <f t="shared" si="15"/>
        <v>37.156046771776005</v>
      </c>
    </row>
    <row r="222" spans="1:13" x14ac:dyDescent="0.25">
      <c r="A222" t="s">
        <v>55</v>
      </c>
      <c r="B222">
        <v>5996</v>
      </c>
      <c r="C222">
        <v>390022.74</v>
      </c>
      <c r="D222">
        <v>7406662.6100000003</v>
      </c>
      <c r="E222">
        <v>2</v>
      </c>
      <c r="F222">
        <v>767.06</v>
      </c>
      <c r="G222">
        <v>761.28742399999999</v>
      </c>
      <c r="H222">
        <v>1</v>
      </c>
      <c r="I222">
        <v>1</v>
      </c>
      <c r="J222">
        <v>5.7725759999999999</v>
      </c>
      <c r="K222">
        <f t="shared" si="14"/>
        <v>5.7725759999999999</v>
      </c>
      <c r="L222">
        <f t="shared" si="13"/>
        <v>33.322633675775997</v>
      </c>
      <c r="M222">
        <f t="shared" si="15"/>
        <v>33.322633675775997</v>
      </c>
    </row>
    <row r="223" spans="1:13" x14ac:dyDescent="0.25">
      <c r="A223" t="s">
        <v>55</v>
      </c>
      <c r="B223">
        <v>6118</v>
      </c>
      <c r="C223">
        <v>390022.74</v>
      </c>
      <c r="D223">
        <v>7406662.6100000003</v>
      </c>
      <c r="E223">
        <v>2</v>
      </c>
      <c r="F223">
        <v>767.06</v>
      </c>
      <c r="G223">
        <v>761.47786699999995</v>
      </c>
      <c r="H223">
        <v>1</v>
      </c>
      <c r="I223">
        <v>1</v>
      </c>
      <c r="J223">
        <v>5.5821329999999998</v>
      </c>
      <c r="K223">
        <f t="shared" si="14"/>
        <v>5.5821329999999998</v>
      </c>
      <c r="L223">
        <f t="shared" si="13"/>
        <v>31.160208829688997</v>
      </c>
      <c r="M223">
        <f t="shared" si="15"/>
        <v>31.160208829688997</v>
      </c>
    </row>
    <row r="224" spans="1:13" x14ac:dyDescent="0.25">
      <c r="A224" t="s">
        <v>55</v>
      </c>
      <c r="B224">
        <v>6270</v>
      </c>
      <c r="C224">
        <v>390022.74</v>
      </c>
      <c r="D224">
        <v>7406662.6100000003</v>
      </c>
      <c r="E224">
        <v>2</v>
      </c>
      <c r="F224">
        <v>766.71</v>
      </c>
      <c r="G224">
        <v>761.71889999999996</v>
      </c>
      <c r="H224">
        <v>1</v>
      </c>
      <c r="I224">
        <v>1</v>
      </c>
      <c r="J224">
        <v>4.9911000000000003</v>
      </c>
      <c r="K224">
        <f t="shared" si="14"/>
        <v>4.9911000000000003</v>
      </c>
      <c r="L224">
        <f t="shared" si="13"/>
        <v>24.911079210000004</v>
      </c>
      <c r="M224">
        <f t="shared" si="15"/>
        <v>24.911079210000004</v>
      </c>
    </row>
    <row r="225" spans="1:13" x14ac:dyDescent="0.25">
      <c r="A225" t="s">
        <v>55</v>
      </c>
      <c r="B225">
        <v>6362</v>
      </c>
      <c r="C225">
        <v>390022.74</v>
      </c>
      <c r="D225">
        <v>7406662.6100000003</v>
      </c>
      <c r="E225">
        <v>2</v>
      </c>
      <c r="F225">
        <v>767.33</v>
      </c>
      <c r="G225">
        <v>761.86697700000002</v>
      </c>
      <c r="H225">
        <v>1</v>
      </c>
      <c r="I225">
        <v>1</v>
      </c>
      <c r="J225">
        <v>5.4630229999999997</v>
      </c>
      <c r="K225">
        <f t="shared" si="14"/>
        <v>5.4630229999999997</v>
      </c>
      <c r="L225">
        <f t="shared" si="13"/>
        <v>29.844620298528998</v>
      </c>
      <c r="M225">
        <f t="shared" si="15"/>
        <v>29.844620298528998</v>
      </c>
    </row>
    <row r="226" spans="1:13" x14ac:dyDescent="0.25">
      <c r="A226" t="s">
        <v>55</v>
      </c>
      <c r="B226">
        <v>6454</v>
      </c>
      <c r="C226">
        <v>390022.74</v>
      </c>
      <c r="D226">
        <v>7406662.6100000003</v>
      </c>
      <c r="E226">
        <v>2</v>
      </c>
      <c r="F226">
        <v>767.27</v>
      </c>
      <c r="G226">
        <v>762.01690099999996</v>
      </c>
      <c r="H226">
        <v>1</v>
      </c>
      <c r="I226">
        <v>1</v>
      </c>
      <c r="J226">
        <v>5.2530989999999997</v>
      </c>
      <c r="K226">
        <f t="shared" si="14"/>
        <v>5.2530989999999997</v>
      </c>
      <c r="L226">
        <f t="shared" si="13"/>
        <v>27.595049103800996</v>
      </c>
      <c r="M226">
        <f t="shared" si="15"/>
        <v>27.595049103800996</v>
      </c>
    </row>
    <row r="227" spans="1:13" x14ac:dyDescent="0.25">
      <c r="A227" t="s">
        <v>55</v>
      </c>
      <c r="B227">
        <v>6484</v>
      </c>
      <c r="C227">
        <v>390022.74</v>
      </c>
      <c r="D227">
        <v>7406662.6100000003</v>
      </c>
      <c r="E227">
        <v>2</v>
      </c>
      <c r="F227">
        <v>767.33</v>
      </c>
      <c r="G227">
        <v>762.06620699999996</v>
      </c>
      <c r="H227">
        <v>1</v>
      </c>
      <c r="I227">
        <v>1</v>
      </c>
      <c r="J227">
        <v>5.2637929999999997</v>
      </c>
      <c r="K227">
        <f t="shared" si="14"/>
        <v>5.2637929999999997</v>
      </c>
      <c r="L227">
        <f t="shared" si="13"/>
        <v>27.707516746848999</v>
      </c>
      <c r="M227">
        <f t="shared" si="15"/>
        <v>27.707516746848999</v>
      </c>
    </row>
    <row r="228" spans="1:13" x14ac:dyDescent="0.25">
      <c r="A228" t="s">
        <v>55</v>
      </c>
      <c r="B228">
        <v>6515</v>
      </c>
      <c r="C228">
        <v>390022.74</v>
      </c>
      <c r="D228">
        <v>7406662.6100000003</v>
      </c>
      <c r="E228">
        <v>2</v>
      </c>
      <c r="F228">
        <v>767.46</v>
      </c>
      <c r="G228">
        <v>762.11730899999998</v>
      </c>
      <c r="H228">
        <v>1</v>
      </c>
      <c r="I228">
        <v>1</v>
      </c>
      <c r="J228">
        <v>5.3426910000000003</v>
      </c>
      <c r="K228">
        <f t="shared" si="14"/>
        <v>5.3426910000000003</v>
      </c>
      <c r="L228">
        <f t="shared" si="13"/>
        <v>28.544347121481003</v>
      </c>
      <c r="M228">
        <f t="shared" si="15"/>
        <v>28.544347121481003</v>
      </c>
    </row>
    <row r="229" spans="1:13" x14ac:dyDescent="0.25">
      <c r="A229" t="s">
        <v>55</v>
      </c>
      <c r="B229">
        <v>6545</v>
      </c>
      <c r="C229">
        <v>390022.74</v>
      </c>
      <c r="D229">
        <v>7406662.6100000003</v>
      </c>
      <c r="E229">
        <v>2</v>
      </c>
      <c r="F229">
        <v>767.55</v>
      </c>
      <c r="G229">
        <v>762.16698199999996</v>
      </c>
      <c r="H229">
        <v>1</v>
      </c>
      <c r="I229">
        <v>1</v>
      </c>
      <c r="J229">
        <v>5.3830179999999999</v>
      </c>
      <c r="K229">
        <f t="shared" si="14"/>
        <v>5.3830179999999999</v>
      </c>
      <c r="L229">
        <f t="shared" si="13"/>
        <v>28.976882788323998</v>
      </c>
      <c r="M229">
        <f t="shared" si="15"/>
        <v>28.976882788323998</v>
      </c>
    </row>
    <row r="230" spans="1:13" x14ac:dyDescent="0.25">
      <c r="A230" t="s">
        <v>55</v>
      </c>
      <c r="B230">
        <v>6576</v>
      </c>
      <c r="C230">
        <v>390022.74</v>
      </c>
      <c r="D230">
        <v>7406662.6100000003</v>
      </c>
      <c r="E230">
        <v>2</v>
      </c>
      <c r="F230">
        <v>767.59</v>
      </c>
      <c r="G230">
        <v>762.21851100000003</v>
      </c>
      <c r="H230">
        <v>1</v>
      </c>
      <c r="I230">
        <v>1</v>
      </c>
      <c r="J230">
        <v>5.3714890000000004</v>
      </c>
      <c r="K230">
        <f t="shared" si="14"/>
        <v>5.3714890000000004</v>
      </c>
      <c r="L230">
        <f t="shared" si="13"/>
        <v>28.852894077121004</v>
      </c>
      <c r="M230">
        <f t="shared" si="15"/>
        <v>28.852894077121004</v>
      </c>
    </row>
    <row r="231" spans="1:13" x14ac:dyDescent="0.25">
      <c r="A231" t="s">
        <v>55</v>
      </c>
      <c r="B231">
        <v>6727</v>
      </c>
      <c r="C231">
        <v>390022.74</v>
      </c>
      <c r="D231">
        <v>7406662.6100000003</v>
      </c>
      <c r="E231">
        <v>2</v>
      </c>
      <c r="F231">
        <v>767.59</v>
      </c>
      <c r="G231">
        <v>762.47215300000005</v>
      </c>
      <c r="H231">
        <v>1</v>
      </c>
      <c r="I231">
        <v>1</v>
      </c>
      <c r="J231">
        <v>5.1178470000000003</v>
      </c>
      <c r="K231">
        <f t="shared" si="14"/>
        <v>5.1178470000000003</v>
      </c>
      <c r="L231">
        <f t="shared" si="13"/>
        <v>26.192357915409001</v>
      </c>
      <c r="M231">
        <f t="shared" si="15"/>
        <v>26.192357915409001</v>
      </c>
    </row>
    <row r="232" spans="1:13" x14ac:dyDescent="0.25">
      <c r="A232" t="s">
        <v>55</v>
      </c>
      <c r="B232">
        <v>7337</v>
      </c>
      <c r="C232">
        <v>390022.74</v>
      </c>
      <c r="D232">
        <v>7406662.6100000003</v>
      </c>
      <c r="E232">
        <v>2</v>
      </c>
      <c r="F232">
        <v>770.85</v>
      </c>
      <c r="G232">
        <v>763.52895999999998</v>
      </c>
      <c r="H232">
        <v>1</v>
      </c>
      <c r="I232">
        <v>1</v>
      </c>
      <c r="J232">
        <v>7.32104</v>
      </c>
      <c r="K232">
        <f t="shared" si="14"/>
        <v>7.32104</v>
      </c>
      <c r="L232">
        <f t="shared" si="13"/>
        <v>53.597626681599998</v>
      </c>
      <c r="M232">
        <f t="shared" si="15"/>
        <v>53.597626681599998</v>
      </c>
    </row>
    <row r="233" spans="1:13" x14ac:dyDescent="0.25">
      <c r="A233" t="s">
        <v>55</v>
      </c>
      <c r="B233">
        <v>7365</v>
      </c>
      <c r="C233">
        <v>390022.74</v>
      </c>
      <c r="D233">
        <v>7406662.6100000003</v>
      </c>
      <c r="E233">
        <v>2</v>
      </c>
      <c r="F233">
        <v>771.15</v>
      </c>
      <c r="G233">
        <v>763.57748000000004</v>
      </c>
      <c r="H233">
        <v>1</v>
      </c>
      <c r="I233">
        <v>1</v>
      </c>
      <c r="J233">
        <v>7.5725199999999999</v>
      </c>
      <c r="K233">
        <f t="shared" si="14"/>
        <v>7.5725199999999999</v>
      </c>
      <c r="L233">
        <f t="shared" si="13"/>
        <v>57.343059150400002</v>
      </c>
      <c r="M233">
        <f t="shared" si="15"/>
        <v>57.343059150400002</v>
      </c>
    </row>
    <row r="234" spans="1:13" x14ac:dyDescent="0.25">
      <c r="A234" t="s">
        <v>55</v>
      </c>
      <c r="B234">
        <v>7396</v>
      </c>
      <c r="C234">
        <v>390022.74</v>
      </c>
      <c r="D234">
        <v>7406662.6100000003</v>
      </c>
      <c r="E234">
        <v>2</v>
      </c>
      <c r="F234">
        <v>771.15</v>
      </c>
      <c r="G234">
        <v>763.63111100000003</v>
      </c>
      <c r="H234">
        <v>1</v>
      </c>
      <c r="I234">
        <v>1</v>
      </c>
      <c r="J234">
        <v>7.5188889999999997</v>
      </c>
      <c r="K234">
        <f t="shared" si="14"/>
        <v>7.5188889999999997</v>
      </c>
      <c r="L234">
        <f t="shared" si="13"/>
        <v>56.533691794320994</v>
      </c>
      <c r="M234">
        <f t="shared" si="15"/>
        <v>56.533691794320994</v>
      </c>
    </row>
    <row r="235" spans="1:13" x14ac:dyDescent="0.25">
      <c r="A235" t="s">
        <v>55</v>
      </c>
      <c r="B235">
        <v>7426</v>
      </c>
      <c r="C235">
        <v>390022.74</v>
      </c>
      <c r="D235">
        <v>7406662.6100000003</v>
      </c>
      <c r="E235">
        <v>2</v>
      </c>
      <c r="F235">
        <v>771.25</v>
      </c>
      <c r="G235">
        <v>763.68280800000002</v>
      </c>
      <c r="H235">
        <v>1</v>
      </c>
      <c r="I235">
        <v>1</v>
      </c>
      <c r="J235">
        <v>7.5671920000000004</v>
      </c>
      <c r="K235">
        <f t="shared" si="14"/>
        <v>7.5671920000000004</v>
      </c>
      <c r="L235">
        <f t="shared" si="13"/>
        <v>57.262394764864005</v>
      </c>
      <c r="M235">
        <f t="shared" si="15"/>
        <v>57.262394764864005</v>
      </c>
    </row>
    <row r="236" spans="1:13" x14ac:dyDescent="0.25">
      <c r="A236" t="s">
        <v>55</v>
      </c>
      <c r="B236">
        <v>7457</v>
      </c>
      <c r="C236">
        <v>390022.74</v>
      </c>
      <c r="D236">
        <v>7406662.6100000003</v>
      </c>
      <c r="E236">
        <v>2</v>
      </c>
      <c r="F236">
        <v>769.65</v>
      </c>
      <c r="G236">
        <v>763.73601099999996</v>
      </c>
      <c r="H236">
        <v>1</v>
      </c>
      <c r="I236">
        <v>1</v>
      </c>
      <c r="J236">
        <v>5.9139889999999999</v>
      </c>
      <c r="K236">
        <f t="shared" si="14"/>
        <v>5.9139889999999999</v>
      </c>
      <c r="L236">
        <f t="shared" si="13"/>
        <v>34.975265892121001</v>
      </c>
      <c r="M236">
        <f t="shared" si="15"/>
        <v>34.975265892121001</v>
      </c>
    </row>
    <row r="237" spans="1:13" x14ac:dyDescent="0.25">
      <c r="A237" t="s">
        <v>55</v>
      </c>
      <c r="B237">
        <v>7487</v>
      </c>
      <c r="C237">
        <v>390022.74</v>
      </c>
      <c r="D237">
        <v>7406662.6100000003</v>
      </c>
      <c r="E237">
        <v>2</v>
      </c>
      <c r="F237">
        <v>771.65</v>
      </c>
      <c r="G237">
        <v>763.78736100000003</v>
      </c>
      <c r="H237">
        <v>1</v>
      </c>
      <c r="I237">
        <v>1</v>
      </c>
      <c r="J237">
        <v>7.8626389999999997</v>
      </c>
      <c r="K237">
        <f t="shared" si="14"/>
        <v>7.8626389999999997</v>
      </c>
      <c r="L237">
        <f t="shared" si="13"/>
        <v>61.821092044320999</v>
      </c>
      <c r="M237">
        <f t="shared" si="15"/>
        <v>61.821092044320999</v>
      </c>
    </row>
    <row r="238" spans="1:13" x14ac:dyDescent="0.25">
      <c r="A238" t="s">
        <v>55</v>
      </c>
      <c r="B238">
        <v>7518</v>
      </c>
      <c r="C238">
        <v>390022.74</v>
      </c>
      <c r="D238">
        <v>7406662.6100000003</v>
      </c>
      <c r="E238">
        <v>2</v>
      </c>
      <c r="F238">
        <v>771.45</v>
      </c>
      <c r="G238">
        <v>763.84022400000003</v>
      </c>
      <c r="H238">
        <v>1</v>
      </c>
      <c r="I238">
        <v>1</v>
      </c>
      <c r="J238">
        <v>7.6097760000000001</v>
      </c>
      <c r="K238">
        <f t="shared" si="14"/>
        <v>7.6097760000000001</v>
      </c>
      <c r="L238">
        <f t="shared" si="13"/>
        <v>57.908690770176001</v>
      </c>
      <c r="M238">
        <f t="shared" si="15"/>
        <v>57.908690770176001</v>
      </c>
    </row>
    <row r="239" spans="1:13" x14ac:dyDescent="0.25">
      <c r="A239" t="s">
        <v>55</v>
      </c>
      <c r="B239">
        <v>7549</v>
      </c>
      <c r="C239">
        <v>390022.74</v>
      </c>
      <c r="D239">
        <v>7406662.6100000003</v>
      </c>
      <c r="E239">
        <v>2</v>
      </c>
      <c r="F239">
        <v>771.55</v>
      </c>
      <c r="G239">
        <v>763.89279999999997</v>
      </c>
      <c r="H239">
        <v>1</v>
      </c>
      <c r="I239">
        <v>1</v>
      </c>
      <c r="J239">
        <v>7.6571999999999996</v>
      </c>
      <c r="K239">
        <f t="shared" si="14"/>
        <v>7.6571999999999996</v>
      </c>
      <c r="L239">
        <f t="shared" si="13"/>
        <v>58.632711839999992</v>
      </c>
      <c r="M239">
        <f t="shared" si="15"/>
        <v>58.632711839999992</v>
      </c>
    </row>
    <row r="240" spans="1:13" x14ac:dyDescent="0.25">
      <c r="A240" t="s">
        <v>55</v>
      </c>
      <c r="B240">
        <v>7579</v>
      </c>
      <c r="C240">
        <v>390022.74</v>
      </c>
      <c r="D240">
        <v>7406662.6100000003</v>
      </c>
      <c r="E240">
        <v>2</v>
      </c>
      <c r="F240">
        <v>771.75</v>
      </c>
      <c r="G240">
        <v>763.94350299999996</v>
      </c>
      <c r="H240">
        <v>1</v>
      </c>
      <c r="I240">
        <v>1</v>
      </c>
      <c r="J240">
        <v>7.8064970000000002</v>
      </c>
      <c r="K240">
        <f t="shared" si="14"/>
        <v>7.8064970000000002</v>
      </c>
      <c r="L240">
        <f t="shared" si="13"/>
        <v>60.941395411009005</v>
      </c>
      <c r="M240">
        <f t="shared" si="15"/>
        <v>60.941395411009005</v>
      </c>
    </row>
    <row r="241" spans="1:13" x14ac:dyDescent="0.25">
      <c r="A241" t="s">
        <v>55</v>
      </c>
      <c r="B241">
        <v>7610</v>
      </c>
      <c r="C241">
        <v>390022.74</v>
      </c>
      <c r="D241">
        <v>7406662.6100000003</v>
      </c>
      <c r="E241">
        <v>2</v>
      </c>
      <c r="F241">
        <v>771.78</v>
      </c>
      <c r="G241">
        <v>763.99577699999998</v>
      </c>
      <c r="H241">
        <v>1</v>
      </c>
      <c r="I241">
        <v>1</v>
      </c>
      <c r="J241">
        <v>7.7842229999999999</v>
      </c>
      <c r="K241">
        <f t="shared" si="14"/>
        <v>7.7842229999999999</v>
      </c>
      <c r="L241">
        <f t="shared" si="13"/>
        <v>60.594127713729002</v>
      </c>
      <c r="M241">
        <f t="shared" si="15"/>
        <v>60.594127713729002</v>
      </c>
    </row>
    <row r="242" spans="1:13" x14ac:dyDescent="0.25">
      <c r="A242" t="s">
        <v>55</v>
      </c>
      <c r="B242">
        <v>7640</v>
      </c>
      <c r="C242">
        <v>390022.74</v>
      </c>
      <c r="D242">
        <v>7406662.6100000003</v>
      </c>
      <c r="E242">
        <v>2</v>
      </c>
      <c r="F242">
        <v>771.55</v>
      </c>
      <c r="G242">
        <v>764.04583700000001</v>
      </c>
      <c r="H242">
        <v>1</v>
      </c>
      <c r="I242">
        <v>1</v>
      </c>
      <c r="J242">
        <v>7.5041630000000001</v>
      </c>
      <c r="K242">
        <f t="shared" si="14"/>
        <v>7.5041630000000001</v>
      </c>
      <c r="L242">
        <f t="shared" si="13"/>
        <v>56.312462330569005</v>
      </c>
      <c r="M242">
        <f t="shared" si="15"/>
        <v>56.312462330569005</v>
      </c>
    </row>
    <row r="243" spans="1:13" x14ac:dyDescent="0.25">
      <c r="A243" t="s">
        <v>55</v>
      </c>
      <c r="B243">
        <v>7671</v>
      </c>
      <c r="C243">
        <v>390022.74</v>
      </c>
      <c r="D243">
        <v>7406662.6100000003</v>
      </c>
      <c r="E243">
        <v>2</v>
      </c>
      <c r="F243">
        <v>771.95</v>
      </c>
      <c r="G243">
        <v>764.09738200000004</v>
      </c>
      <c r="H243">
        <v>1</v>
      </c>
      <c r="I243">
        <v>1</v>
      </c>
      <c r="J243">
        <v>7.8526179999999997</v>
      </c>
      <c r="K243">
        <f t="shared" si="14"/>
        <v>7.8526179999999997</v>
      </c>
      <c r="L243">
        <f t="shared" si="13"/>
        <v>61.663609453923996</v>
      </c>
      <c r="M243">
        <f t="shared" si="15"/>
        <v>61.663609453923996</v>
      </c>
    </row>
    <row r="244" spans="1:13" x14ac:dyDescent="0.25">
      <c r="A244" t="s">
        <v>55</v>
      </c>
      <c r="B244">
        <v>7702</v>
      </c>
      <c r="C244">
        <v>390022.74</v>
      </c>
      <c r="D244">
        <v>7406662.6100000003</v>
      </c>
      <c r="E244">
        <v>2</v>
      </c>
      <c r="F244">
        <v>772.15</v>
      </c>
      <c r="G244">
        <v>764.14871200000005</v>
      </c>
      <c r="H244">
        <v>1</v>
      </c>
      <c r="I244">
        <v>1</v>
      </c>
      <c r="J244">
        <v>8.0012880000000006</v>
      </c>
      <c r="K244">
        <f t="shared" si="14"/>
        <v>8.0012880000000006</v>
      </c>
      <c r="L244">
        <f t="shared" si="13"/>
        <v>64.020609658944011</v>
      </c>
      <c r="M244">
        <f t="shared" si="15"/>
        <v>64.020609658944011</v>
      </c>
    </row>
    <row r="245" spans="1:13" x14ac:dyDescent="0.25">
      <c r="A245" t="s">
        <v>55</v>
      </c>
      <c r="B245">
        <v>7731</v>
      </c>
      <c r="C245">
        <v>390022.74</v>
      </c>
      <c r="D245">
        <v>7406662.6100000003</v>
      </c>
      <c r="E245">
        <v>2</v>
      </c>
      <c r="F245">
        <v>772.15</v>
      </c>
      <c r="G245">
        <v>764.19643099999996</v>
      </c>
      <c r="H245">
        <v>1</v>
      </c>
      <c r="I245">
        <v>1</v>
      </c>
      <c r="J245">
        <v>7.9535689999999999</v>
      </c>
      <c r="K245">
        <f t="shared" si="14"/>
        <v>7.9535689999999999</v>
      </c>
      <c r="L245">
        <f t="shared" si="13"/>
        <v>63.259259837761</v>
      </c>
      <c r="M245">
        <f t="shared" si="15"/>
        <v>63.259259837761</v>
      </c>
    </row>
    <row r="246" spans="1:13" x14ac:dyDescent="0.25">
      <c r="A246" t="s">
        <v>55</v>
      </c>
      <c r="B246">
        <v>7762</v>
      </c>
      <c r="C246">
        <v>390022.74</v>
      </c>
      <c r="D246">
        <v>7406662.6100000003</v>
      </c>
      <c r="E246">
        <v>2</v>
      </c>
      <c r="F246">
        <v>772.25</v>
      </c>
      <c r="G246">
        <v>764.24714300000005</v>
      </c>
      <c r="H246">
        <v>1</v>
      </c>
      <c r="I246">
        <v>1</v>
      </c>
      <c r="J246">
        <v>8.0028570000000006</v>
      </c>
      <c r="K246">
        <f t="shared" si="14"/>
        <v>8.0028570000000006</v>
      </c>
      <c r="L246">
        <f t="shared" si="13"/>
        <v>64.045720162449015</v>
      </c>
      <c r="M246">
        <f t="shared" si="15"/>
        <v>64.045720162449015</v>
      </c>
    </row>
    <row r="247" spans="1:13" x14ac:dyDescent="0.25">
      <c r="A247" t="s">
        <v>55</v>
      </c>
      <c r="B247">
        <v>7792</v>
      </c>
      <c r="C247">
        <v>390022.74</v>
      </c>
      <c r="D247">
        <v>7406662.6100000003</v>
      </c>
      <c r="E247">
        <v>2</v>
      </c>
      <c r="F247">
        <v>772.35</v>
      </c>
      <c r="G247">
        <v>764.29591900000003</v>
      </c>
      <c r="H247">
        <v>1</v>
      </c>
      <c r="I247">
        <v>1</v>
      </c>
      <c r="J247">
        <v>8.054081</v>
      </c>
      <c r="K247">
        <f t="shared" si="14"/>
        <v>8.054081</v>
      </c>
      <c r="L247">
        <f t="shared" si="13"/>
        <v>64.868220754560994</v>
      </c>
      <c r="M247">
        <f t="shared" si="15"/>
        <v>64.868220754560994</v>
      </c>
    </row>
    <row r="248" spans="1:13" x14ac:dyDescent="0.25">
      <c r="A248" t="s">
        <v>55</v>
      </c>
      <c r="B248">
        <v>7823</v>
      </c>
      <c r="C248">
        <v>390022.74</v>
      </c>
      <c r="D248">
        <v>7406662.6100000003</v>
      </c>
      <c r="E248">
        <v>2</v>
      </c>
      <c r="F248">
        <v>772.45</v>
      </c>
      <c r="G248">
        <v>764.34592699999996</v>
      </c>
      <c r="H248">
        <v>1</v>
      </c>
      <c r="I248">
        <v>1</v>
      </c>
      <c r="J248">
        <v>8.1040729999999996</v>
      </c>
      <c r="K248">
        <f t="shared" si="14"/>
        <v>8.1040729999999996</v>
      </c>
      <c r="L248">
        <f t="shared" si="13"/>
        <v>65.675999189328991</v>
      </c>
      <c r="M248">
        <f t="shared" si="15"/>
        <v>65.675999189328991</v>
      </c>
    </row>
    <row r="249" spans="1:13" x14ac:dyDescent="0.25">
      <c r="A249" t="s">
        <v>55</v>
      </c>
      <c r="B249">
        <v>7853</v>
      </c>
      <c r="C249">
        <v>390022.74</v>
      </c>
      <c r="D249">
        <v>7406662.6100000003</v>
      </c>
      <c r="E249">
        <v>2</v>
      </c>
      <c r="F249">
        <v>772.45</v>
      </c>
      <c r="G249">
        <v>764.39395999999999</v>
      </c>
      <c r="H249">
        <v>1</v>
      </c>
      <c r="I249">
        <v>1</v>
      </c>
      <c r="J249">
        <v>8.0560399999999994</v>
      </c>
      <c r="K249">
        <f t="shared" si="14"/>
        <v>8.0560399999999994</v>
      </c>
      <c r="L249">
        <f t="shared" si="13"/>
        <v>64.89978048159999</v>
      </c>
      <c r="M249">
        <f t="shared" si="15"/>
        <v>64.89978048159999</v>
      </c>
    </row>
    <row r="250" spans="1:13" x14ac:dyDescent="0.25">
      <c r="A250" t="s">
        <v>55</v>
      </c>
      <c r="B250">
        <v>7884</v>
      </c>
      <c r="C250">
        <v>390022.74</v>
      </c>
      <c r="D250">
        <v>7406662.6100000003</v>
      </c>
      <c r="E250">
        <v>2</v>
      </c>
      <c r="F250">
        <v>772.45</v>
      </c>
      <c r="G250">
        <v>764.44321500000001</v>
      </c>
      <c r="H250">
        <v>1</v>
      </c>
      <c r="I250">
        <v>1</v>
      </c>
      <c r="J250">
        <v>8.0067850000000007</v>
      </c>
      <c r="K250">
        <f t="shared" si="14"/>
        <v>8.0067850000000007</v>
      </c>
      <c r="L250">
        <f t="shared" si="13"/>
        <v>64.108606036225012</v>
      </c>
      <c r="M250">
        <f t="shared" si="15"/>
        <v>64.108606036225012</v>
      </c>
    </row>
    <row r="251" spans="1:13" x14ac:dyDescent="0.25">
      <c r="A251" t="s">
        <v>55</v>
      </c>
      <c r="B251">
        <v>7915</v>
      </c>
      <c r="C251">
        <v>390022.74</v>
      </c>
      <c r="D251">
        <v>7406662.6100000003</v>
      </c>
      <c r="E251">
        <v>2</v>
      </c>
      <c r="F251">
        <v>772.55</v>
      </c>
      <c r="G251">
        <v>764.49202000000002</v>
      </c>
      <c r="H251">
        <v>1</v>
      </c>
      <c r="I251">
        <v>1</v>
      </c>
      <c r="J251">
        <v>8.0579800000000006</v>
      </c>
      <c r="K251">
        <f t="shared" si="14"/>
        <v>8.0579800000000006</v>
      </c>
      <c r="L251">
        <f t="shared" si="13"/>
        <v>64.931041680400014</v>
      </c>
      <c r="M251">
        <f t="shared" si="15"/>
        <v>64.931041680400014</v>
      </c>
    </row>
    <row r="252" spans="1:13" x14ac:dyDescent="0.25">
      <c r="A252" t="s">
        <v>55</v>
      </c>
      <c r="B252">
        <v>7945</v>
      </c>
      <c r="C252">
        <v>390022.74</v>
      </c>
      <c r="D252">
        <v>7406662.6100000003</v>
      </c>
      <c r="E252">
        <v>2</v>
      </c>
      <c r="F252">
        <v>772.65</v>
      </c>
      <c r="G252">
        <v>764.53920300000004</v>
      </c>
      <c r="H252">
        <v>1</v>
      </c>
      <c r="I252">
        <v>1</v>
      </c>
      <c r="J252">
        <v>8.1107969999999998</v>
      </c>
      <c r="K252">
        <f t="shared" si="14"/>
        <v>8.1107969999999998</v>
      </c>
      <c r="L252">
        <f t="shared" si="13"/>
        <v>65.78502797520899</v>
      </c>
      <c r="M252">
        <f t="shared" si="15"/>
        <v>65.78502797520899</v>
      </c>
    </row>
    <row r="253" spans="1:13" x14ac:dyDescent="0.25">
      <c r="A253" t="s">
        <v>55</v>
      </c>
      <c r="B253">
        <v>7976</v>
      </c>
      <c r="C253">
        <v>390022.74</v>
      </c>
      <c r="D253">
        <v>7406662.6100000003</v>
      </c>
      <c r="E253">
        <v>2</v>
      </c>
      <c r="F253">
        <v>772.55</v>
      </c>
      <c r="G253">
        <v>764.58703500000001</v>
      </c>
      <c r="H253">
        <v>1</v>
      </c>
      <c r="I253">
        <v>1</v>
      </c>
      <c r="J253">
        <v>7.9629649999999996</v>
      </c>
      <c r="K253">
        <f t="shared" si="14"/>
        <v>7.9629649999999996</v>
      </c>
      <c r="L253">
        <f t="shared" si="13"/>
        <v>63.408811591224996</v>
      </c>
      <c r="M253">
        <f t="shared" si="15"/>
        <v>63.408811591224996</v>
      </c>
    </row>
    <row r="254" spans="1:13" x14ac:dyDescent="0.25">
      <c r="A254" t="s">
        <v>55</v>
      </c>
      <c r="B254">
        <v>8006</v>
      </c>
      <c r="C254">
        <v>390022.74</v>
      </c>
      <c r="D254">
        <v>7406662.6100000003</v>
      </c>
      <c r="E254">
        <v>2</v>
      </c>
      <c r="F254">
        <v>772.75</v>
      </c>
      <c r="G254">
        <v>764.63307299999997</v>
      </c>
      <c r="H254">
        <v>1</v>
      </c>
      <c r="I254">
        <v>1</v>
      </c>
      <c r="J254">
        <v>8.1169270000000004</v>
      </c>
      <c r="K254">
        <f t="shared" si="14"/>
        <v>8.1169270000000004</v>
      </c>
      <c r="L254">
        <f t="shared" si="13"/>
        <v>65.884503923329007</v>
      </c>
      <c r="M254">
        <f t="shared" si="15"/>
        <v>65.884503923329007</v>
      </c>
    </row>
    <row r="255" spans="1:13" x14ac:dyDescent="0.25">
      <c r="A255" t="s">
        <v>55</v>
      </c>
      <c r="B255">
        <v>8037</v>
      </c>
      <c r="C255">
        <v>390022.74</v>
      </c>
      <c r="D255">
        <v>7406662.6100000003</v>
      </c>
      <c r="E255">
        <v>2</v>
      </c>
      <c r="F255">
        <v>772.85</v>
      </c>
      <c r="G255">
        <v>764.68023500000004</v>
      </c>
      <c r="H255">
        <v>1</v>
      </c>
      <c r="I255">
        <v>1</v>
      </c>
      <c r="J255">
        <v>8.1697649999999999</v>
      </c>
      <c r="K255">
        <f t="shared" si="14"/>
        <v>8.1697649999999999</v>
      </c>
      <c r="L255">
        <f t="shared" si="13"/>
        <v>66.745060155225005</v>
      </c>
      <c r="M255">
        <f t="shared" si="15"/>
        <v>66.745060155225005</v>
      </c>
    </row>
    <row r="256" spans="1:13" x14ac:dyDescent="0.25">
      <c r="A256" t="s">
        <v>55</v>
      </c>
      <c r="B256">
        <v>8068</v>
      </c>
      <c r="C256">
        <v>390022.74</v>
      </c>
      <c r="D256">
        <v>7406662.6100000003</v>
      </c>
      <c r="E256">
        <v>2</v>
      </c>
      <c r="F256">
        <v>773.05</v>
      </c>
      <c r="G256">
        <v>764.72696800000006</v>
      </c>
      <c r="H256">
        <v>1</v>
      </c>
      <c r="I256">
        <v>1</v>
      </c>
      <c r="J256">
        <v>8.3230319999999995</v>
      </c>
      <c r="K256">
        <f t="shared" si="14"/>
        <v>8.3230319999999995</v>
      </c>
      <c r="L256">
        <f t="shared" si="13"/>
        <v>69.272861673023996</v>
      </c>
      <c r="M256">
        <f t="shared" si="15"/>
        <v>69.272861673023996</v>
      </c>
    </row>
    <row r="257" spans="1:13" x14ac:dyDescent="0.25">
      <c r="A257" t="s">
        <v>55</v>
      </c>
      <c r="B257">
        <v>8096</v>
      </c>
      <c r="C257">
        <v>390022.74</v>
      </c>
      <c r="D257">
        <v>7406662.6100000003</v>
      </c>
      <c r="E257">
        <v>2</v>
      </c>
      <c r="F257">
        <v>772.85</v>
      </c>
      <c r="G257">
        <v>764.76882699999999</v>
      </c>
      <c r="H257">
        <v>1</v>
      </c>
      <c r="I257">
        <v>1</v>
      </c>
      <c r="J257">
        <v>8.0811729999999997</v>
      </c>
      <c r="K257">
        <f t="shared" si="14"/>
        <v>8.0811729999999997</v>
      </c>
      <c r="L257">
        <f t="shared" si="13"/>
        <v>65.305357055928994</v>
      </c>
      <c r="M257">
        <f t="shared" si="15"/>
        <v>65.305357055928994</v>
      </c>
    </row>
    <row r="258" spans="1:13" x14ac:dyDescent="0.25">
      <c r="A258" t="s">
        <v>55</v>
      </c>
      <c r="B258">
        <v>8127</v>
      </c>
      <c r="C258">
        <v>390022.74</v>
      </c>
      <c r="D258">
        <v>7406662.6100000003</v>
      </c>
      <c r="E258">
        <v>2</v>
      </c>
      <c r="F258">
        <v>772.95</v>
      </c>
      <c r="G258">
        <v>764.81472699999995</v>
      </c>
      <c r="H258">
        <v>1</v>
      </c>
      <c r="I258">
        <v>1</v>
      </c>
      <c r="J258">
        <v>8.1352729999999998</v>
      </c>
      <c r="K258">
        <f t="shared" si="14"/>
        <v>8.1352729999999998</v>
      </c>
      <c r="L258">
        <f t="shared" ref="L258:L321" si="16">K258^2</f>
        <v>66.18266678452899</v>
      </c>
      <c r="M258">
        <f t="shared" si="15"/>
        <v>66.18266678452899</v>
      </c>
    </row>
    <row r="259" spans="1:13" x14ac:dyDescent="0.25">
      <c r="A259" t="s">
        <v>55</v>
      </c>
      <c r="B259">
        <v>8157</v>
      </c>
      <c r="C259">
        <v>390022.74</v>
      </c>
      <c r="D259">
        <v>7406662.6100000003</v>
      </c>
      <c r="E259">
        <v>2</v>
      </c>
      <c r="F259">
        <v>772.95</v>
      </c>
      <c r="G259">
        <v>764.85869300000002</v>
      </c>
      <c r="H259">
        <v>1</v>
      </c>
      <c r="I259">
        <v>1</v>
      </c>
      <c r="J259">
        <v>8.0913070000000005</v>
      </c>
      <c r="K259">
        <f t="shared" ref="K259:K322" si="17">+ABS(J259)</f>
        <v>8.0913070000000005</v>
      </c>
      <c r="L259">
        <f t="shared" si="16"/>
        <v>65.469248968249005</v>
      </c>
      <c r="M259">
        <f t="shared" ref="M259:M322" si="18">L259*H259</f>
        <v>65.469248968249005</v>
      </c>
    </row>
    <row r="260" spans="1:13" x14ac:dyDescent="0.25">
      <c r="A260" t="s">
        <v>55</v>
      </c>
      <c r="B260">
        <v>8188</v>
      </c>
      <c r="C260">
        <v>390022.74</v>
      </c>
      <c r="D260">
        <v>7406662.6100000003</v>
      </c>
      <c r="E260">
        <v>2</v>
      </c>
      <c r="F260">
        <v>772.65</v>
      </c>
      <c r="G260">
        <v>764.90362700000003</v>
      </c>
      <c r="H260">
        <v>1</v>
      </c>
      <c r="I260">
        <v>1</v>
      </c>
      <c r="J260">
        <v>7.7463730000000002</v>
      </c>
      <c r="K260">
        <f t="shared" si="17"/>
        <v>7.7463730000000002</v>
      </c>
      <c r="L260">
        <f t="shared" si="16"/>
        <v>60.006294655129004</v>
      </c>
      <c r="M260">
        <f t="shared" si="18"/>
        <v>60.006294655129004</v>
      </c>
    </row>
    <row r="261" spans="1:13" x14ac:dyDescent="0.25">
      <c r="A261" t="s">
        <v>55</v>
      </c>
      <c r="B261">
        <v>8218</v>
      </c>
      <c r="C261">
        <v>390022.74</v>
      </c>
      <c r="D261">
        <v>7406662.6100000003</v>
      </c>
      <c r="E261">
        <v>2</v>
      </c>
      <c r="F261">
        <v>773.05</v>
      </c>
      <c r="G261">
        <v>764.94676800000002</v>
      </c>
      <c r="H261">
        <v>1</v>
      </c>
      <c r="I261">
        <v>1</v>
      </c>
      <c r="J261">
        <v>8.1032320000000002</v>
      </c>
      <c r="K261">
        <f t="shared" si="17"/>
        <v>8.1032320000000002</v>
      </c>
      <c r="L261">
        <f t="shared" si="16"/>
        <v>65.662368845824005</v>
      </c>
      <c r="M261">
        <f t="shared" si="18"/>
        <v>65.662368845824005</v>
      </c>
    </row>
    <row r="262" spans="1:13" x14ac:dyDescent="0.25">
      <c r="A262" t="s">
        <v>55</v>
      </c>
      <c r="B262">
        <v>8249</v>
      </c>
      <c r="C262">
        <v>390022.74</v>
      </c>
      <c r="D262">
        <v>7406662.6100000003</v>
      </c>
      <c r="E262">
        <v>2</v>
      </c>
      <c r="F262">
        <v>773.05</v>
      </c>
      <c r="G262">
        <v>764.99080800000002</v>
      </c>
      <c r="H262">
        <v>1</v>
      </c>
      <c r="I262">
        <v>1</v>
      </c>
      <c r="J262">
        <v>8.0591919999999995</v>
      </c>
      <c r="K262">
        <f t="shared" si="17"/>
        <v>8.0591919999999995</v>
      </c>
      <c r="L262">
        <f t="shared" si="16"/>
        <v>64.950575692863993</v>
      </c>
      <c r="M262">
        <f t="shared" si="18"/>
        <v>64.950575692863993</v>
      </c>
    </row>
    <row r="263" spans="1:13" x14ac:dyDescent="0.25">
      <c r="A263" t="s">
        <v>55</v>
      </c>
      <c r="B263">
        <v>8280</v>
      </c>
      <c r="C263">
        <v>390022.74</v>
      </c>
      <c r="D263">
        <v>7406662.6100000003</v>
      </c>
      <c r="E263">
        <v>2</v>
      </c>
      <c r="F263">
        <v>773.25</v>
      </c>
      <c r="G263">
        <v>765.03441299999997</v>
      </c>
      <c r="H263">
        <v>1</v>
      </c>
      <c r="I263">
        <v>1</v>
      </c>
      <c r="J263">
        <v>8.2155869999999993</v>
      </c>
      <c r="K263">
        <f t="shared" si="17"/>
        <v>8.2155869999999993</v>
      </c>
      <c r="L263">
        <f t="shared" si="16"/>
        <v>67.495869754568986</v>
      </c>
      <c r="M263">
        <f t="shared" si="18"/>
        <v>67.495869754568986</v>
      </c>
    </row>
    <row r="264" spans="1:13" x14ac:dyDescent="0.25">
      <c r="A264" t="s">
        <v>55</v>
      </c>
      <c r="B264">
        <v>8310</v>
      </c>
      <c r="C264">
        <v>390022.74</v>
      </c>
      <c r="D264">
        <v>7406662.6100000003</v>
      </c>
      <c r="E264">
        <v>2</v>
      </c>
      <c r="F264">
        <v>773.35</v>
      </c>
      <c r="G264">
        <v>765.07611499999996</v>
      </c>
      <c r="H264">
        <v>1</v>
      </c>
      <c r="I264">
        <v>1</v>
      </c>
      <c r="J264">
        <v>8.2738849999999999</v>
      </c>
      <c r="K264">
        <f t="shared" si="17"/>
        <v>8.2738849999999999</v>
      </c>
      <c r="L264">
        <f t="shared" si="16"/>
        <v>68.457172993225001</v>
      </c>
      <c r="M264">
        <f t="shared" si="18"/>
        <v>68.457172993225001</v>
      </c>
    </row>
    <row r="265" spans="1:13" x14ac:dyDescent="0.25">
      <c r="A265" t="s">
        <v>55</v>
      </c>
      <c r="B265">
        <v>8341</v>
      </c>
      <c r="C265">
        <v>390022.74</v>
      </c>
      <c r="D265">
        <v>7406662.6100000003</v>
      </c>
      <c r="E265">
        <v>2</v>
      </c>
      <c r="F265">
        <v>773.35</v>
      </c>
      <c r="G265">
        <v>765.11873900000001</v>
      </c>
      <c r="H265">
        <v>1</v>
      </c>
      <c r="I265">
        <v>1</v>
      </c>
      <c r="J265">
        <v>8.2312609999999999</v>
      </c>
      <c r="K265">
        <f t="shared" si="17"/>
        <v>8.2312609999999999</v>
      </c>
      <c r="L265">
        <f t="shared" si="16"/>
        <v>67.753657650120999</v>
      </c>
      <c r="M265">
        <f t="shared" si="18"/>
        <v>67.753657650120999</v>
      </c>
    </row>
    <row r="266" spans="1:13" x14ac:dyDescent="0.25">
      <c r="A266" t="s">
        <v>55</v>
      </c>
      <c r="B266">
        <v>8371</v>
      </c>
      <c r="C266">
        <v>390022.74</v>
      </c>
      <c r="D266">
        <v>7406662.6100000003</v>
      </c>
      <c r="E266">
        <v>2</v>
      </c>
      <c r="F266">
        <v>773.45</v>
      </c>
      <c r="G266">
        <v>765.15953000000002</v>
      </c>
      <c r="H266">
        <v>1</v>
      </c>
      <c r="I266">
        <v>1</v>
      </c>
      <c r="J266">
        <v>8.2904699999999991</v>
      </c>
      <c r="K266">
        <f t="shared" si="17"/>
        <v>8.2904699999999991</v>
      </c>
      <c r="L266">
        <f t="shared" si="16"/>
        <v>68.731892820899986</v>
      </c>
      <c r="M266">
        <f t="shared" si="18"/>
        <v>68.731892820899986</v>
      </c>
    </row>
    <row r="267" spans="1:13" x14ac:dyDescent="0.25">
      <c r="A267" t="s">
        <v>55</v>
      </c>
      <c r="B267">
        <v>8402</v>
      </c>
      <c r="C267">
        <v>390022.74</v>
      </c>
      <c r="D267">
        <v>7406662.6100000003</v>
      </c>
      <c r="E267">
        <v>2</v>
      </c>
      <c r="F267">
        <v>773.55</v>
      </c>
      <c r="G267">
        <v>765.20113100000003</v>
      </c>
      <c r="H267">
        <v>1</v>
      </c>
      <c r="I267">
        <v>1</v>
      </c>
      <c r="J267">
        <v>8.3488690000000005</v>
      </c>
      <c r="K267">
        <f t="shared" si="17"/>
        <v>8.3488690000000005</v>
      </c>
      <c r="L267">
        <f t="shared" si="16"/>
        <v>69.703613579161015</v>
      </c>
      <c r="M267">
        <f t="shared" si="18"/>
        <v>69.703613579161015</v>
      </c>
    </row>
    <row r="268" spans="1:13" x14ac:dyDescent="0.25">
      <c r="A268" t="s">
        <v>55</v>
      </c>
      <c r="B268">
        <v>8433</v>
      </c>
      <c r="C268">
        <v>390022.74</v>
      </c>
      <c r="D268">
        <v>7406662.6100000003</v>
      </c>
      <c r="E268">
        <v>2</v>
      </c>
      <c r="F268">
        <v>773.85</v>
      </c>
      <c r="G268">
        <v>765.24225300000001</v>
      </c>
      <c r="H268">
        <v>1</v>
      </c>
      <c r="I268">
        <v>1</v>
      </c>
      <c r="J268">
        <v>8.6077469999999998</v>
      </c>
      <c r="K268">
        <f t="shared" si="17"/>
        <v>8.6077469999999998</v>
      </c>
      <c r="L268">
        <f t="shared" si="16"/>
        <v>74.093308416008995</v>
      </c>
      <c r="M268">
        <f t="shared" si="18"/>
        <v>74.093308416008995</v>
      </c>
    </row>
    <row r="269" spans="1:13" x14ac:dyDescent="0.25">
      <c r="A269" t="s">
        <v>55</v>
      </c>
      <c r="B269">
        <v>8461</v>
      </c>
      <c r="C269">
        <v>390022.74</v>
      </c>
      <c r="D269">
        <v>7406662.6100000003</v>
      </c>
      <c r="E269">
        <v>2</v>
      </c>
      <c r="F269">
        <v>773.65</v>
      </c>
      <c r="G269">
        <v>765.27898500000003</v>
      </c>
      <c r="H269">
        <v>1</v>
      </c>
      <c r="I269">
        <v>1</v>
      </c>
      <c r="J269">
        <v>8.3710149999999999</v>
      </c>
      <c r="K269">
        <f t="shared" si="17"/>
        <v>8.3710149999999999</v>
      </c>
      <c r="L269">
        <f t="shared" si="16"/>
        <v>70.073892130225005</v>
      </c>
      <c r="M269">
        <f t="shared" si="18"/>
        <v>70.073892130225005</v>
      </c>
    </row>
    <row r="270" spans="1:13" x14ac:dyDescent="0.25">
      <c r="A270" t="s">
        <v>55</v>
      </c>
      <c r="B270">
        <v>8492</v>
      </c>
      <c r="C270">
        <v>390022.74</v>
      </c>
      <c r="D270">
        <v>7406662.6100000003</v>
      </c>
      <c r="E270">
        <v>2</v>
      </c>
      <c r="F270">
        <v>773.75</v>
      </c>
      <c r="G270">
        <v>765.31911300000002</v>
      </c>
      <c r="H270">
        <v>1</v>
      </c>
      <c r="I270">
        <v>1</v>
      </c>
      <c r="J270">
        <v>8.4308870000000002</v>
      </c>
      <c r="K270">
        <f t="shared" si="17"/>
        <v>8.4308870000000002</v>
      </c>
      <c r="L270">
        <f t="shared" si="16"/>
        <v>71.079855606769001</v>
      </c>
      <c r="M270">
        <f t="shared" si="18"/>
        <v>71.079855606769001</v>
      </c>
    </row>
    <row r="271" spans="1:13" x14ac:dyDescent="0.25">
      <c r="A271" t="s">
        <v>55</v>
      </c>
      <c r="B271">
        <v>8522</v>
      </c>
      <c r="C271">
        <v>390022.74</v>
      </c>
      <c r="D271">
        <v>7406662.6100000003</v>
      </c>
      <c r="E271">
        <v>2</v>
      </c>
      <c r="F271">
        <v>773.95</v>
      </c>
      <c r="G271">
        <v>765.357484</v>
      </c>
      <c r="H271">
        <v>1</v>
      </c>
      <c r="I271">
        <v>1</v>
      </c>
      <c r="J271">
        <v>8.5925159999999998</v>
      </c>
      <c r="K271">
        <f t="shared" si="17"/>
        <v>8.5925159999999998</v>
      </c>
      <c r="L271">
        <f t="shared" si="16"/>
        <v>73.831331210255996</v>
      </c>
      <c r="M271">
        <f t="shared" si="18"/>
        <v>73.831331210255996</v>
      </c>
    </row>
    <row r="272" spans="1:13" x14ac:dyDescent="0.25">
      <c r="A272" t="s">
        <v>55</v>
      </c>
      <c r="B272">
        <v>8553</v>
      </c>
      <c r="C272">
        <v>390022.74</v>
      </c>
      <c r="D272">
        <v>7406662.6100000003</v>
      </c>
      <c r="E272">
        <v>2</v>
      </c>
      <c r="F272">
        <v>774.05</v>
      </c>
      <c r="G272">
        <v>765.396612</v>
      </c>
      <c r="H272">
        <v>1</v>
      </c>
      <c r="I272">
        <v>1</v>
      </c>
      <c r="J272">
        <v>8.6533879999999996</v>
      </c>
      <c r="K272">
        <f t="shared" si="17"/>
        <v>8.6533879999999996</v>
      </c>
      <c r="L272">
        <f t="shared" si="16"/>
        <v>74.881123878543988</v>
      </c>
      <c r="M272">
        <f t="shared" si="18"/>
        <v>74.881123878543988</v>
      </c>
    </row>
    <row r="273" spans="1:13" x14ac:dyDescent="0.25">
      <c r="A273" t="s">
        <v>55</v>
      </c>
      <c r="B273">
        <v>8583</v>
      </c>
      <c r="C273">
        <v>390022.74</v>
      </c>
      <c r="D273">
        <v>7406662.6100000003</v>
      </c>
      <c r="E273">
        <v>2</v>
      </c>
      <c r="F273">
        <v>774.05</v>
      </c>
      <c r="G273">
        <v>765.43396900000005</v>
      </c>
      <c r="H273">
        <v>1</v>
      </c>
      <c r="I273">
        <v>1</v>
      </c>
      <c r="J273">
        <v>8.6160309999999996</v>
      </c>
      <c r="K273">
        <f t="shared" si="17"/>
        <v>8.6160309999999996</v>
      </c>
      <c r="L273">
        <f t="shared" si="16"/>
        <v>74.235990192960998</v>
      </c>
      <c r="M273">
        <f t="shared" si="18"/>
        <v>74.235990192960998</v>
      </c>
    </row>
    <row r="274" spans="1:13" x14ac:dyDescent="0.25">
      <c r="A274" t="s">
        <v>55</v>
      </c>
      <c r="B274">
        <v>8614</v>
      </c>
      <c r="C274">
        <v>390022.74</v>
      </c>
      <c r="D274">
        <v>7406662.6100000003</v>
      </c>
      <c r="E274">
        <v>2</v>
      </c>
      <c r="F274">
        <v>774.05</v>
      </c>
      <c r="G274">
        <v>765.47204399999998</v>
      </c>
      <c r="H274">
        <v>1</v>
      </c>
      <c r="I274">
        <v>1</v>
      </c>
      <c r="J274">
        <v>8.5779560000000004</v>
      </c>
      <c r="K274">
        <f t="shared" si="17"/>
        <v>8.5779560000000004</v>
      </c>
      <c r="L274">
        <f t="shared" si="16"/>
        <v>73.581329137936009</v>
      </c>
      <c r="M274">
        <f t="shared" si="18"/>
        <v>73.581329137936009</v>
      </c>
    </row>
    <row r="275" spans="1:13" x14ac:dyDescent="0.25">
      <c r="A275" t="s">
        <v>55</v>
      </c>
      <c r="B275">
        <v>8645</v>
      </c>
      <c r="C275">
        <v>390022.74</v>
      </c>
      <c r="D275">
        <v>7406662.6100000003</v>
      </c>
      <c r="E275">
        <v>2</v>
      </c>
      <c r="F275">
        <v>774.25</v>
      </c>
      <c r="G275">
        <v>765.509591</v>
      </c>
      <c r="H275">
        <v>1</v>
      </c>
      <c r="I275">
        <v>1</v>
      </c>
      <c r="J275">
        <v>8.7404089999999997</v>
      </c>
      <c r="K275">
        <f t="shared" si="17"/>
        <v>8.7404089999999997</v>
      </c>
      <c r="L275">
        <f t="shared" si="16"/>
        <v>76.39474948728099</v>
      </c>
      <c r="M275">
        <f t="shared" si="18"/>
        <v>76.39474948728099</v>
      </c>
    </row>
    <row r="276" spans="1:13" x14ac:dyDescent="0.25">
      <c r="A276" t="s">
        <v>55</v>
      </c>
      <c r="B276">
        <v>8675</v>
      </c>
      <c r="C276">
        <v>390022.74</v>
      </c>
      <c r="D276">
        <v>7406662.6100000003</v>
      </c>
      <c r="E276">
        <v>2</v>
      </c>
      <c r="F276">
        <v>774.35</v>
      </c>
      <c r="G276">
        <v>765.54545299999995</v>
      </c>
      <c r="H276">
        <v>1</v>
      </c>
      <c r="I276">
        <v>1</v>
      </c>
      <c r="J276">
        <v>8.8045469999999995</v>
      </c>
      <c r="K276">
        <f t="shared" si="17"/>
        <v>8.8045469999999995</v>
      </c>
      <c r="L276">
        <f t="shared" si="16"/>
        <v>77.520047875208988</v>
      </c>
      <c r="M276">
        <f t="shared" si="18"/>
        <v>77.520047875208988</v>
      </c>
    </row>
    <row r="277" spans="1:13" x14ac:dyDescent="0.25">
      <c r="A277" t="s">
        <v>55</v>
      </c>
      <c r="B277">
        <v>8706</v>
      </c>
      <c r="C277">
        <v>390022.74</v>
      </c>
      <c r="D277">
        <v>7406662.6100000003</v>
      </c>
      <c r="E277">
        <v>2</v>
      </c>
      <c r="F277">
        <v>774.55</v>
      </c>
      <c r="G277">
        <v>765.58197800000005</v>
      </c>
      <c r="H277">
        <v>1</v>
      </c>
      <c r="I277">
        <v>1</v>
      </c>
      <c r="J277">
        <v>8.9680219999999995</v>
      </c>
      <c r="K277">
        <f t="shared" si="17"/>
        <v>8.9680219999999995</v>
      </c>
      <c r="L277">
        <f t="shared" si="16"/>
        <v>80.425418592483993</v>
      </c>
      <c r="M277">
        <f t="shared" si="18"/>
        <v>80.425418592483993</v>
      </c>
    </row>
    <row r="278" spans="1:13" x14ac:dyDescent="0.25">
      <c r="A278" t="s">
        <v>55</v>
      </c>
      <c r="B278">
        <v>8736</v>
      </c>
      <c r="C278">
        <v>390022.74</v>
      </c>
      <c r="D278">
        <v>7406662.6100000003</v>
      </c>
      <c r="E278">
        <v>2</v>
      </c>
      <c r="F278">
        <v>775.05</v>
      </c>
      <c r="G278">
        <v>765.61681599999997</v>
      </c>
      <c r="H278">
        <v>1</v>
      </c>
      <c r="I278">
        <v>1</v>
      </c>
      <c r="J278">
        <v>9.4331840000000007</v>
      </c>
      <c r="K278">
        <f t="shared" si="17"/>
        <v>9.4331840000000007</v>
      </c>
      <c r="L278">
        <f t="shared" si="16"/>
        <v>88.984960377856012</v>
      </c>
      <c r="M278">
        <f t="shared" si="18"/>
        <v>88.984960377856012</v>
      </c>
    </row>
    <row r="279" spans="1:13" x14ac:dyDescent="0.25">
      <c r="A279" t="s">
        <v>55</v>
      </c>
      <c r="B279">
        <v>8768</v>
      </c>
      <c r="C279">
        <v>390022.74</v>
      </c>
      <c r="D279">
        <v>7406662.6100000003</v>
      </c>
      <c r="E279">
        <v>2</v>
      </c>
      <c r="F279">
        <v>774.75</v>
      </c>
      <c r="G279">
        <v>765.65342699999997</v>
      </c>
      <c r="H279">
        <v>1</v>
      </c>
      <c r="I279">
        <v>1</v>
      </c>
      <c r="J279">
        <v>9.0965729999999994</v>
      </c>
      <c r="K279">
        <f t="shared" si="17"/>
        <v>9.0965729999999994</v>
      </c>
      <c r="L279">
        <f t="shared" si="16"/>
        <v>82.747640344328985</v>
      </c>
      <c r="M279">
        <f t="shared" si="18"/>
        <v>82.747640344328985</v>
      </c>
    </row>
    <row r="280" spans="1:13" x14ac:dyDescent="0.25">
      <c r="A280" t="s">
        <v>55</v>
      </c>
      <c r="B280">
        <v>8811</v>
      </c>
      <c r="C280">
        <v>390022.74</v>
      </c>
      <c r="D280">
        <v>7406662.6100000003</v>
      </c>
      <c r="E280">
        <v>2</v>
      </c>
      <c r="F280">
        <v>775.02</v>
      </c>
      <c r="G280">
        <v>765.70176800000002</v>
      </c>
      <c r="H280">
        <v>1</v>
      </c>
      <c r="I280">
        <v>1</v>
      </c>
      <c r="J280">
        <v>9.3182320000000001</v>
      </c>
      <c r="K280">
        <f t="shared" si="17"/>
        <v>9.3182320000000001</v>
      </c>
      <c r="L280">
        <f t="shared" si="16"/>
        <v>86.829447605824001</v>
      </c>
      <c r="M280">
        <f t="shared" si="18"/>
        <v>86.829447605824001</v>
      </c>
    </row>
    <row r="281" spans="1:13" x14ac:dyDescent="0.25">
      <c r="A281" t="s">
        <v>55</v>
      </c>
      <c r="B281">
        <v>8829</v>
      </c>
      <c r="C281">
        <v>390022.74</v>
      </c>
      <c r="D281">
        <v>7406662.6100000003</v>
      </c>
      <c r="E281">
        <v>2</v>
      </c>
      <c r="F281">
        <v>775.15</v>
      </c>
      <c r="G281">
        <v>765.72174900000005</v>
      </c>
      <c r="H281">
        <v>1</v>
      </c>
      <c r="I281">
        <v>1</v>
      </c>
      <c r="J281">
        <v>9.4282509999999995</v>
      </c>
      <c r="K281">
        <f t="shared" si="17"/>
        <v>9.4282509999999995</v>
      </c>
      <c r="L281">
        <f t="shared" si="16"/>
        <v>88.891916919000991</v>
      </c>
      <c r="M281">
        <f t="shared" si="18"/>
        <v>88.891916919000991</v>
      </c>
    </row>
    <row r="282" spans="1:13" x14ac:dyDescent="0.25">
      <c r="A282" t="s">
        <v>55</v>
      </c>
      <c r="B282">
        <v>8858</v>
      </c>
      <c r="C282">
        <v>390022.74</v>
      </c>
      <c r="D282">
        <v>7406662.6100000003</v>
      </c>
      <c r="E282">
        <v>2</v>
      </c>
      <c r="F282">
        <v>775.32</v>
      </c>
      <c r="G282">
        <v>765.753557</v>
      </c>
      <c r="H282">
        <v>1</v>
      </c>
      <c r="I282">
        <v>1</v>
      </c>
      <c r="J282">
        <v>9.5664429999999996</v>
      </c>
      <c r="K282">
        <f t="shared" si="17"/>
        <v>9.5664429999999996</v>
      </c>
      <c r="L282">
        <f t="shared" si="16"/>
        <v>91.516831672248998</v>
      </c>
      <c r="M282">
        <f t="shared" si="18"/>
        <v>91.516831672248998</v>
      </c>
    </row>
    <row r="283" spans="1:13" x14ac:dyDescent="0.25">
      <c r="A283" t="s">
        <v>56</v>
      </c>
      <c r="B283">
        <v>1</v>
      </c>
      <c r="C283">
        <v>389782.26</v>
      </c>
      <c r="D283">
        <v>7406242.8700000001</v>
      </c>
      <c r="E283">
        <v>2</v>
      </c>
      <c r="F283">
        <v>756.35</v>
      </c>
      <c r="G283">
        <v>759.57144600000004</v>
      </c>
      <c r="H283">
        <v>1</v>
      </c>
      <c r="I283">
        <v>1</v>
      </c>
      <c r="J283">
        <v>-3.2214459999999998</v>
      </c>
      <c r="K283">
        <f t="shared" si="17"/>
        <v>3.2214459999999998</v>
      </c>
      <c r="L283">
        <f t="shared" si="16"/>
        <v>10.377714330916</v>
      </c>
      <c r="M283">
        <f t="shared" si="18"/>
        <v>10.377714330916</v>
      </c>
    </row>
    <row r="284" spans="1:13" x14ac:dyDescent="0.25">
      <c r="A284" t="s">
        <v>56</v>
      </c>
      <c r="B284">
        <v>152</v>
      </c>
      <c r="C284">
        <v>389782.26</v>
      </c>
      <c r="D284">
        <v>7406242.8700000001</v>
      </c>
      <c r="E284">
        <v>2</v>
      </c>
      <c r="F284">
        <v>756.38</v>
      </c>
      <c r="G284">
        <v>759.57446800000002</v>
      </c>
      <c r="H284">
        <v>1</v>
      </c>
      <c r="I284">
        <v>1</v>
      </c>
      <c r="J284">
        <v>-3.1944680000000001</v>
      </c>
      <c r="K284">
        <f t="shared" si="17"/>
        <v>3.1944680000000001</v>
      </c>
      <c r="L284">
        <f t="shared" si="16"/>
        <v>10.204625803024001</v>
      </c>
      <c r="M284">
        <f t="shared" si="18"/>
        <v>10.204625803024001</v>
      </c>
    </row>
    <row r="285" spans="1:13" x14ac:dyDescent="0.25">
      <c r="A285" t="s">
        <v>56</v>
      </c>
      <c r="B285">
        <v>518</v>
      </c>
      <c r="C285">
        <v>389782.26</v>
      </c>
      <c r="D285">
        <v>7406242.8700000001</v>
      </c>
      <c r="E285">
        <v>2</v>
      </c>
      <c r="F285">
        <v>757.35</v>
      </c>
      <c r="G285">
        <v>759.60296400000004</v>
      </c>
      <c r="H285">
        <v>1</v>
      </c>
      <c r="I285">
        <v>1</v>
      </c>
      <c r="J285">
        <v>-2.252964</v>
      </c>
      <c r="K285">
        <f t="shared" si="17"/>
        <v>2.252964</v>
      </c>
      <c r="L285">
        <f t="shared" si="16"/>
        <v>5.0758467852960001</v>
      </c>
      <c r="M285">
        <f t="shared" si="18"/>
        <v>5.0758467852960001</v>
      </c>
    </row>
    <row r="286" spans="1:13" x14ac:dyDescent="0.25">
      <c r="A286" t="s">
        <v>56</v>
      </c>
      <c r="B286">
        <v>883</v>
      </c>
      <c r="C286">
        <v>389782.26</v>
      </c>
      <c r="D286">
        <v>7406242.8700000001</v>
      </c>
      <c r="E286">
        <v>2</v>
      </c>
      <c r="F286">
        <v>757.86</v>
      </c>
      <c r="G286">
        <v>759.64882699999998</v>
      </c>
      <c r="H286">
        <v>1</v>
      </c>
      <c r="I286">
        <v>1</v>
      </c>
      <c r="J286">
        <v>-1.7888269999999999</v>
      </c>
      <c r="K286">
        <f t="shared" si="17"/>
        <v>1.7888269999999999</v>
      </c>
      <c r="L286">
        <f t="shared" si="16"/>
        <v>3.199902035929</v>
      </c>
      <c r="M286">
        <f t="shared" si="18"/>
        <v>3.199902035929</v>
      </c>
    </row>
    <row r="287" spans="1:13" x14ac:dyDescent="0.25">
      <c r="A287" t="s">
        <v>56</v>
      </c>
      <c r="B287">
        <v>1248</v>
      </c>
      <c r="C287">
        <v>389782.26</v>
      </c>
      <c r="D287">
        <v>7406242.8700000001</v>
      </c>
      <c r="E287">
        <v>2</v>
      </c>
      <c r="F287">
        <v>758.2</v>
      </c>
      <c r="G287">
        <v>759.71077700000001</v>
      </c>
      <c r="H287">
        <v>1</v>
      </c>
      <c r="I287">
        <v>1</v>
      </c>
      <c r="J287">
        <v>-1.510777</v>
      </c>
      <c r="K287">
        <f t="shared" si="17"/>
        <v>1.510777</v>
      </c>
      <c r="L287">
        <f t="shared" si="16"/>
        <v>2.2824471437290001</v>
      </c>
      <c r="M287">
        <f t="shared" si="18"/>
        <v>2.2824471437290001</v>
      </c>
    </row>
    <row r="288" spans="1:13" x14ac:dyDescent="0.25">
      <c r="A288" t="s">
        <v>56</v>
      </c>
      <c r="B288">
        <v>1613</v>
      </c>
      <c r="C288">
        <v>389782.26</v>
      </c>
      <c r="D288">
        <v>7406242.8700000001</v>
      </c>
      <c r="E288">
        <v>2</v>
      </c>
      <c r="F288">
        <v>758.42</v>
      </c>
      <c r="G288">
        <v>759.78788399999996</v>
      </c>
      <c r="H288">
        <v>1</v>
      </c>
      <c r="I288">
        <v>1</v>
      </c>
      <c r="J288">
        <v>-1.3678840000000001</v>
      </c>
      <c r="K288">
        <f t="shared" si="17"/>
        <v>1.3678840000000001</v>
      </c>
      <c r="L288">
        <f t="shared" si="16"/>
        <v>1.8711066374560004</v>
      </c>
      <c r="M288">
        <f t="shared" si="18"/>
        <v>1.8711066374560004</v>
      </c>
    </row>
    <row r="289" spans="1:13" x14ac:dyDescent="0.25">
      <c r="A289" t="s">
        <v>56</v>
      </c>
      <c r="B289">
        <v>1979</v>
      </c>
      <c r="C289">
        <v>389782.26</v>
      </c>
      <c r="D289">
        <v>7406242.8700000001</v>
      </c>
      <c r="E289">
        <v>2</v>
      </c>
      <c r="F289">
        <v>758.93</v>
      </c>
      <c r="G289">
        <v>759.88110300000005</v>
      </c>
      <c r="H289">
        <v>1</v>
      </c>
      <c r="I289">
        <v>1</v>
      </c>
      <c r="J289">
        <v>-0.95110300000000003</v>
      </c>
      <c r="K289">
        <f t="shared" si="17"/>
        <v>0.95110300000000003</v>
      </c>
      <c r="L289">
        <f t="shared" si="16"/>
        <v>0.9045969166090001</v>
      </c>
      <c r="M289">
        <f t="shared" si="18"/>
        <v>0.9045969166090001</v>
      </c>
    </row>
    <row r="290" spans="1:13" x14ac:dyDescent="0.25">
      <c r="A290" t="s">
        <v>56</v>
      </c>
      <c r="B290">
        <v>2344</v>
      </c>
      <c r="C290">
        <v>389782.26</v>
      </c>
      <c r="D290">
        <v>7406242.8700000001</v>
      </c>
      <c r="E290">
        <v>2</v>
      </c>
      <c r="F290">
        <v>759.2</v>
      </c>
      <c r="G290">
        <v>759.99177099999997</v>
      </c>
      <c r="H290">
        <v>1</v>
      </c>
      <c r="I290">
        <v>1</v>
      </c>
      <c r="J290">
        <v>-0.791771</v>
      </c>
      <c r="K290">
        <f t="shared" si="17"/>
        <v>0.791771</v>
      </c>
      <c r="L290">
        <f t="shared" si="16"/>
        <v>0.626901316441</v>
      </c>
      <c r="M290">
        <f t="shared" si="18"/>
        <v>0.626901316441</v>
      </c>
    </row>
    <row r="291" spans="1:13" x14ac:dyDescent="0.25">
      <c r="A291" t="s">
        <v>56</v>
      </c>
      <c r="B291">
        <v>2709</v>
      </c>
      <c r="C291">
        <v>389782.26</v>
      </c>
      <c r="D291">
        <v>7406242.8700000001</v>
      </c>
      <c r="E291">
        <v>2</v>
      </c>
      <c r="F291">
        <v>759.32</v>
      </c>
      <c r="G291">
        <v>760.12925099999995</v>
      </c>
      <c r="H291">
        <v>1</v>
      </c>
      <c r="I291">
        <v>1</v>
      </c>
      <c r="J291">
        <v>-0.80925100000000005</v>
      </c>
      <c r="K291">
        <f t="shared" si="17"/>
        <v>0.80925100000000005</v>
      </c>
      <c r="L291">
        <f t="shared" si="16"/>
        <v>0.65488718100100007</v>
      </c>
      <c r="M291">
        <f t="shared" si="18"/>
        <v>0.65488718100100007</v>
      </c>
    </row>
    <row r="292" spans="1:13" x14ac:dyDescent="0.25">
      <c r="A292" t="s">
        <v>56</v>
      </c>
      <c r="B292">
        <v>3074</v>
      </c>
      <c r="C292">
        <v>389782.26</v>
      </c>
      <c r="D292">
        <v>7406242.8700000001</v>
      </c>
      <c r="E292">
        <v>2</v>
      </c>
      <c r="F292">
        <v>758.21</v>
      </c>
      <c r="G292">
        <v>760.32195200000001</v>
      </c>
      <c r="H292">
        <v>1</v>
      </c>
      <c r="I292">
        <v>1</v>
      </c>
      <c r="J292">
        <v>-2.1119520000000001</v>
      </c>
      <c r="K292">
        <f t="shared" si="17"/>
        <v>2.1119520000000001</v>
      </c>
      <c r="L292">
        <f t="shared" si="16"/>
        <v>4.4603412503040003</v>
      </c>
      <c r="M292">
        <f t="shared" si="18"/>
        <v>4.4603412503040003</v>
      </c>
    </row>
    <row r="293" spans="1:13" x14ac:dyDescent="0.25">
      <c r="A293" t="s">
        <v>56</v>
      </c>
      <c r="B293">
        <v>3805</v>
      </c>
      <c r="C293">
        <v>389782.26</v>
      </c>
      <c r="D293">
        <v>7406242.8700000001</v>
      </c>
      <c r="E293">
        <v>2</v>
      </c>
      <c r="F293">
        <v>760.55</v>
      </c>
      <c r="G293">
        <v>760.99252000000001</v>
      </c>
      <c r="H293">
        <v>1</v>
      </c>
      <c r="I293">
        <v>1</v>
      </c>
      <c r="J293">
        <v>-0.44252000000000002</v>
      </c>
      <c r="K293">
        <f t="shared" si="17"/>
        <v>0.44252000000000002</v>
      </c>
      <c r="L293">
        <f t="shared" si="16"/>
        <v>0.19582395040000003</v>
      </c>
      <c r="M293">
        <f t="shared" si="18"/>
        <v>0.19582395040000003</v>
      </c>
    </row>
    <row r="294" spans="1:13" x14ac:dyDescent="0.25">
      <c r="A294" t="s">
        <v>56</v>
      </c>
      <c r="B294">
        <v>4170</v>
      </c>
      <c r="C294">
        <v>389782.26</v>
      </c>
      <c r="D294">
        <v>7406242.8700000001</v>
      </c>
      <c r="E294">
        <v>2</v>
      </c>
      <c r="F294">
        <v>760.74</v>
      </c>
      <c r="G294">
        <v>761.46108100000004</v>
      </c>
      <c r="H294">
        <v>1</v>
      </c>
      <c r="I294">
        <v>1</v>
      </c>
      <c r="J294">
        <v>-0.72108099999999997</v>
      </c>
      <c r="K294">
        <f t="shared" si="17"/>
        <v>0.72108099999999997</v>
      </c>
      <c r="L294">
        <f t="shared" si="16"/>
        <v>0.51995780856099993</v>
      </c>
      <c r="M294">
        <f t="shared" si="18"/>
        <v>0.51995780856099993</v>
      </c>
    </row>
    <row r="295" spans="1:13" x14ac:dyDescent="0.25">
      <c r="A295" t="s">
        <v>56</v>
      </c>
      <c r="B295">
        <v>5631</v>
      </c>
      <c r="C295">
        <v>389782.26</v>
      </c>
      <c r="D295">
        <v>7406242.8700000001</v>
      </c>
      <c r="E295">
        <v>2</v>
      </c>
      <c r="F295">
        <v>764.07</v>
      </c>
      <c r="G295">
        <v>763.72604200000001</v>
      </c>
      <c r="H295">
        <v>1</v>
      </c>
      <c r="I295">
        <v>1</v>
      </c>
      <c r="J295">
        <v>0.34395799999999999</v>
      </c>
      <c r="K295">
        <f t="shared" si="17"/>
        <v>0.34395799999999999</v>
      </c>
      <c r="L295">
        <f t="shared" si="16"/>
        <v>0.11830710576399998</v>
      </c>
      <c r="M295">
        <f t="shared" si="18"/>
        <v>0.11830710576399998</v>
      </c>
    </row>
    <row r="296" spans="1:13" x14ac:dyDescent="0.25">
      <c r="A296" t="s">
        <v>56</v>
      </c>
      <c r="B296">
        <v>5996</v>
      </c>
      <c r="C296">
        <v>389782.26</v>
      </c>
      <c r="D296">
        <v>7406242.8700000001</v>
      </c>
      <c r="E296">
        <v>2</v>
      </c>
      <c r="F296">
        <v>764.93</v>
      </c>
      <c r="G296">
        <v>764.35787700000003</v>
      </c>
      <c r="H296">
        <v>1</v>
      </c>
      <c r="I296">
        <v>1</v>
      </c>
      <c r="J296">
        <v>0.57212300000000005</v>
      </c>
      <c r="K296">
        <f t="shared" si="17"/>
        <v>0.57212300000000005</v>
      </c>
      <c r="L296">
        <f t="shared" si="16"/>
        <v>0.32732472712900007</v>
      </c>
      <c r="M296">
        <f t="shared" si="18"/>
        <v>0.32732472712900007</v>
      </c>
    </row>
    <row r="297" spans="1:13" x14ac:dyDescent="0.25">
      <c r="A297" t="s">
        <v>56</v>
      </c>
      <c r="B297">
        <v>6118</v>
      </c>
      <c r="C297">
        <v>389782.26</v>
      </c>
      <c r="D297">
        <v>7406242.8700000001</v>
      </c>
      <c r="E297">
        <v>2</v>
      </c>
      <c r="F297">
        <v>764.93</v>
      </c>
      <c r="G297">
        <v>764.57180200000005</v>
      </c>
      <c r="H297">
        <v>1</v>
      </c>
      <c r="I297">
        <v>1</v>
      </c>
      <c r="J297">
        <v>0.35819800000000002</v>
      </c>
      <c r="K297">
        <f t="shared" si="17"/>
        <v>0.35819800000000002</v>
      </c>
      <c r="L297">
        <f t="shared" si="16"/>
        <v>0.12830580720400001</v>
      </c>
      <c r="M297">
        <f t="shared" si="18"/>
        <v>0.12830580720400001</v>
      </c>
    </row>
    <row r="298" spans="1:13" x14ac:dyDescent="0.25">
      <c r="A298" t="s">
        <v>56</v>
      </c>
      <c r="B298">
        <v>6210</v>
      </c>
      <c r="C298">
        <v>389782.26</v>
      </c>
      <c r="D298">
        <v>7406242.8700000001</v>
      </c>
      <c r="E298">
        <v>2</v>
      </c>
      <c r="F298">
        <v>764.95</v>
      </c>
      <c r="G298">
        <v>764.73424499999999</v>
      </c>
      <c r="H298">
        <v>1</v>
      </c>
      <c r="I298">
        <v>1</v>
      </c>
      <c r="J298">
        <v>0.215755</v>
      </c>
      <c r="K298">
        <f t="shared" si="17"/>
        <v>0.215755</v>
      </c>
      <c r="L298">
        <f t="shared" si="16"/>
        <v>4.6550220024999998E-2</v>
      </c>
      <c r="M298">
        <f t="shared" si="18"/>
        <v>4.6550220024999998E-2</v>
      </c>
    </row>
    <row r="299" spans="1:13" x14ac:dyDescent="0.25">
      <c r="A299" t="s">
        <v>56</v>
      </c>
      <c r="B299">
        <v>6270</v>
      </c>
      <c r="C299">
        <v>389782.26</v>
      </c>
      <c r="D299">
        <v>7406242.8700000001</v>
      </c>
      <c r="E299">
        <v>2</v>
      </c>
      <c r="F299">
        <v>765.08</v>
      </c>
      <c r="G299">
        <v>764.84102800000005</v>
      </c>
      <c r="H299">
        <v>1</v>
      </c>
      <c r="I299">
        <v>1</v>
      </c>
      <c r="J299">
        <v>0.23897199999999999</v>
      </c>
      <c r="K299">
        <f t="shared" si="17"/>
        <v>0.23897199999999999</v>
      </c>
      <c r="L299">
        <f t="shared" si="16"/>
        <v>5.7107616783999997E-2</v>
      </c>
      <c r="M299">
        <f t="shared" si="18"/>
        <v>5.7107616783999997E-2</v>
      </c>
    </row>
    <row r="300" spans="1:13" x14ac:dyDescent="0.25">
      <c r="A300" t="s">
        <v>56</v>
      </c>
      <c r="B300">
        <v>6362</v>
      </c>
      <c r="C300">
        <v>389782.26</v>
      </c>
      <c r="D300">
        <v>7406242.8700000001</v>
      </c>
      <c r="E300">
        <v>2</v>
      </c>
      <c r="F300">
        <v>764.95</v>
      </c>
      <c r="G300">
        <v>765.00617499999998</v>
      </c>
      <c r="H300">
        <v>1</v>
      </c>
      <c r="I300">
        <v>1</v>
      </c>
      <c r="J300">
        <v>-5.6175000000000003E-2</v>
      </c>
      <c r="K300">
        <f t="shared" si="17"/>
        <v>5.6175000000000003E-2</v>
      </c>
      <c r="L300">
        <f t="shared" si="16"/>
        <v>3.1556306250000005E-3</v>
      </c>
      <c r="M300">
        <f t="shared" si="18"/>
        <v>3.1556306250000005E-3</v>
      </c>
    </row>
    <row r="301" spans="1:13" x14ac:dyDescent="0.25">
      <c r="A301" t="s">
        <v>56</v>
      </c>
      <c r="B301">
        <v>6454</v>
      </c>
      <c r="C301">
        <v>389782.26</v>
      </c>
      <c r="D301">
        <v>7406242.8700000001</v>
      </c>
      <c r="E301">
        <v>2</v>
      </c>
      <c r="F301">
        <v>765.48</v>
      </c>
      <c r="G301">
        <v>765.17350799999997</v>
      </c>
      <c r="H301">
        <v>1</v>
      </c>
      <c r="I301">
        <v>1</v>
      </c>
      <c r="J301">
        <v>0.30649199999999999</v>
      </c>
      <c r="K301">
        <f t="shared" si="17"/>
        <v>0.30649199999999999</v>
      </c>
      <c r="L301">
        <f t="shared" si="16"/>
        <v>9.3937346063999991E-2</v>
      </c>
      <c r="M301">
        <f t="shared" si="18"/>
        <v>9.3937346063999991E-2</v>
      </c>
    </row>
    <row r="302" spans="1:13" x14ac:dyDescent="0.25">
      <c r="A302" t="s">
        <v>56</v>
      </c>
      <c r="B302">
        <v>6484</v>
      </c>
      <c r="C302">
        <v>389782.26</v>
      </c>
      <c r="D302">
        <v>7406242.8700000001</v>
      </c>
      <c r="E302">
        <v>2</v>
      </c>
      <c r="F302">
        <v>763.74</v>
      </c>
      <c r="G302">
        <v>765.22841000000005</v>
      </c>
      <c r="H302">
        <v>1</v>
      </c>
      <c r="I302">
        <v>1</v>
      </c>
      <c r="J302">
        <v>-1.48841</v>
      </c>
      <c r="K302">
        <f t="shared" si="17"/>
        <v>1.48841</v>
      </c>
      <c r="L302">
        <f t="shared" si="16"/>
        <v>2.2153643281000002</v>
      </c>
      <c r="M302">
        <f t="shared" si="18"/>
        <v>2.2153643281000002</v>
      </c>
    </row>
    <row r="303" spans="1:13" x14ac:dyDescent="0.25">
      <c r="A303" t="s">
        <v>56</v>
      </c>
      <c r="B303">
        <v>6515</v>
      </c>
      <c r="C303">
        <v>389782.26</v>
      </c>
      <c r="D303">
        <v>7406242.8700000001</v>
      </c>
      <c r="E303">
        <v>2</v>
      </c>
      <c r="F303">
        <v>764.13</v>
      </c>
      <c r="G303">
        <v>765.28524100000004</v>
      </c>
      <c r="H303">
        <v>1</v>
      </c>
      <c r="I303">
        <v>1</v>
      </c>
      <c r="J303">
        <v>-1.155241</v>
      </c>
      <c r="K303">
        <f t="shared" si="17"/>
        <v>1.155241</v>
      </c>
      <c r="L303">
        <f t="shared" si="16"/>
        <v>1.3345817680809999</v>
      </c>
      <c r="M303">
        <f t="shared" si="18"/>
        <v>1.3345817680809999</v>
      </c>
    </row>
    <row r="304" spans="1:13" x14ac:dyDescent="0.25">
      <c r="A304" t="s">
        <v>56</v>
      </c>
      <c r="B304">
        <v>6545</v>
      </c>
      <c r="C304">
        <v>389782.26</v>
      </c>
      <c r="D304">
        <v>7406242.8700000001</v>
      </c>
      <c r="E304">
        <v>2</v>
      </c>
      <c r="F304">
        <v>764.57</v>
      </c>
      <c r="G304">
        <v>765.340416</v>
      </c>
      <c r="H304">
        <v>1</v>
      </c>
      <c r="I304">
        <v>1</v>
      </c>
      <c r="J304">
        <v>-0.77041599999999999</v>
      </c>
      <c r="K304">
        <f t="shared" si="17"/>
        <v>0.77041599999999999</v>
      </c>
      <c r="L304">
        <f t="shared" si="16"/>
        <v>0.59354081305600004</v>
      </c>
      <c r="M304">
        <f t="shared" si="18"/>
        <v>0.59354081305600004</v>
      </c>
    </row>
    <row r="305" spans="1:13" x14ac:dyDescent="0.25">
      <c r="A305" t="s">
        <v>56</v>
      </c>
      <c r="B305">
        <v>6576</v>
      </c>
      <c r="C305">
        <v>389782.26</v>
      </c>
      <c r="D305">
        <v>7406242.8700000001</v>
      </c>
      <c r="E305">
        <v>2</v>
      </c>
      <c r="F305">
        <v>764.96</v>
      </c>
      <c r="G305">
        <v>765.39756699999998</v>
      </c>
      <c r="H305">
        <v>1</v>
      </c>
      <c r="I305">
        <v>1</v>
      </c>
      <c r="J305">
        <v>-0.43756699999999998</v>
      </c>
      <c r="K305">
        <f t="shared" si="17"/>
        <v>0.43756699999999998</v>
      </c>
      <c r="L305">
        <f t="shared" si="16"/>
        <v>0.19146487948899998</v>
      </c>
      <c r="M305">
        <f t="shared" si="18"/>
        <v>0.19146487948899998</v>
      </c>
    </row>
    <row r="306" spans="1:13" x14ac:dyDescent="0.25">
      <c r="A306" t="s">
        <v>56</v>
      </c>
      <c r="B306">
        <v>6727</v>
      </c>
      <c r="C306">
        <v>389782.26</v>
      </c>
      <c r="D306">
        <v>7406242.8700000001</v>
      </c>
      <c r="E306">
        <v>2</v>
      </c>
      <c r="F306">
        <v>764.96</v>
      </c>
      <c r="G306">
        <v>765.67864899999995</v>
      </c>
      <c r="H306">
        <v>1</v>
      </c>
      <c r="I306">
        <v>1</v>
      </c>
      <c r="J306">
        <v>-0.71864899999999998</v>
      </c>
      <c r="K306">
        <f t="shared" si="17"/>
        <v>0.71864899999999998</v>
      </c>
      <c r="L306">
        <f t="shared" si="16"/>
        <v>0.51645638520100001</v>
      </c>
      <c r="M306">
        <f t="shared" si="18"/>
        <v>0.51645638520100001</v>
      </c>
    </row>
    <row r="307" spans="1:13" x14ac:dyDescent="0.25">
      <c r="A307" t="s">
        <v>56</v>
      </c>
      <c r="B307">
        <v>7306</v>
      </c>
      <c r="C307">
        <v>389782.26</v>
      </c>
      <c r="D307">
        <v>7406242.8700000001</v>
      </c>
      <c r="E307">
        <v>2</v>
      </c>
      <c r="F307">
        <v>768.95</v>
      </c>
      <c r="G307">
        <v>766.77096700000004</v>
      </c>
      <c r="H307">
        <v>1</v>
      </c>
      <c r="I307">
        <v>1</v>
      </c>
      <c r="J307">
        <v>2.179033</v>
      </c>
      <c r="K307">
        <f t="shared" si="17"/>
        <v>2.179033</v>
      </c>
      <c r="L307">
        <f t="shared" si="16"/>
        <v>4.748184815089</v>
      </c>
      <c r="M307">
        <f t="shared" si="18"/>
        <v>4.748184815089</v>
      </c>
    </row>
    <row r="308" spans="1:13" x14ac:dyDescent="0.25">
      <c r="A308" t="s">
        <v>56</v>
      </c>
      <c r="B308">
        <v>7337</v>
      </c>
      <c r="C308">
        <v>389782.26</v>
      </c>
      <c r="D308">
        <v>7406242.8700000001</v>
      </c>
      <c r="E308">
        <v>2</v>
      </c>
      <c r="F308">
        <v>768.95</v>
      </c>
      <c r="G308">
        <v>766.827901</v>
      </c>
      <c r="H308">
        <v>1</v>
      </c>
      <c r="I308">
        <v>1</v>
      </c>
      <c r="J308">
        <v>2.122099</v>
      </c>
      <c r="K308">
        <f t="shared" si="17"/>
        <v>2.122099</v>
      </c>
      <c r="L308">
        <f t="shared" si="16"/>
        <v>4.5033041658009996</v>
      </c>
      <c r="M308">
        <f t="shared" si="18"/>
        <v>4.5033041658009996</v>
      </c>
    </row>
    <row r="309" spans="1:13" x14ac:dyDescent="0.25">
      <c r="A309" t="s">
        <v>56</v>
      </c>
      <c r="B309">
        <v>7365</v>
      </c>
      <c r="C309">
        <v>389782.26</v>
      </c>
      <c r="D309">
        <v>7406242.8700000001</v>
      </c>
      <c r="E309">
        <v>2</v>
      </c>
      <c r="F309">
        <v>768.95</v>
      </c>
      <c r="G309">
        <v>766.879008</v>
      </c>
      <c r="H309">
        <v>1</v>
      </c>
      <c r="I309">
        <v>1</v>
      </c>
      <c r="J309">
        <v>2.0709919999999999</v>
      </c>
      <c r="K309">
        <f t="shared" si="17"/>
        <v>2.0709919999999999</v>
      </c>
      <c r="L309">
        <f t="shared" si="16"/>
        <v>4.2890078640639997</v>
      </c>
      <c r="M309">
        <f t="shared" si="18"/>
        <v>4.2890078640639997</v>
      </c>
    </row>
    <row r="310" spans="1:13" x14ac:dyDescent="0.25">
      <c r="A310" t="s">
        <v>56</v>
      </c>
      <c r="B310">
        <v>7396</v>
      </c>
      <c r="C310">
        <v>389782.26</v>
      </c>
      <c r="D310">
        <v>7406242.8700000001</v>
      </c>
      <c r="E310">
        <v>2</v>
      </c>
      <c r="F310">
        <v>768.95</v>
      </c>
      <c r="G310">
        <v>766.93515200000002</v>
      </c>
      <c r="H310">
        <v>1</v>
      </c>
      <c r="I310">
        <v>1</v>
      </c>
      <c r="J310">
        <v>2.0148480000000002</v>
      </c>
      <c r="K310">
        <f t="shared" si="17"/>
        <v>2.0148480000000002</v>
      </c>
      <c r="L310">
        <f t="shared" si="16"/>
        <v>4.0596124631040009</v>
      </c>
      <c r="M310">
        <f t="shared" si="18"/>
        <v>4.0596124631040009</v>
      </c>
    </row>
    <row r="311" spans="1:13" x14ac:dyDescent="0.25">
      <c r="A311" t="s">
        <v>56</v>
      </c>
      <c r="B311">
        <v>7426</v>
      </c>
      <c r="C311">
        <v>389782.26</v>
      </c>
      <c r="D311">
        <v>7406242.8700000001</v>
      </c>
      <c r="E311">
        <v>2</v>
      </c>
      <c r="F311">
        <v>769.05</v>
      </c>
      <c r="G311">
        <v>766.98905300000001</v>
      </c>
      <c r="H311">
        <v>1</v>
      </c>
      <c r="I311">
        <v>1</v>
      </c>
      <c r="J311">
        <v>2.0609470000000001</v>
      </c>
      <c r="K311">
        <f t="shared" si="17"/>
        <v>2.0609470000000001</v>
      </c>
      <c r="L311">
        <f t="shared" si="16"/>
        <v>4.2475025368090007</v>
      </c>
      <c r="M311">
        <f t="shared" si="18"/>
        <v>4.2475025368090007</v>
      </c>
    </row>
    <row r="312" spans="1:13" x14ac:dyDescent="0.25">
      <c r="A312" t="s">
        <v>56</v>
      </c>
      <c r="B312">
        <v>7457</v>
      </c>
      <c r="C312">
        <v>389782.26</v>
      </c>
      <c r="D312">
        <v>7406242.8700000001</v>
      </c>
      <c r="E312">
        <v>2</v>
      </c>
      <c r="F312">
        <v>769.05</v>
      </c>
      <c r="G312">
        <v>767.04428700000005</v>
      </c>
      <c r="H312">
        <v>1</v>
      </c>
      <c r="I312">
        <v>1</v>
      </c>
      <c r="J312">
        <v>2.0057130000000001</v>
      </c>
      <c r="K312">
        <f t="shared" si="17"/>
        <v>2.0057130000000001</v>
      </c>
      <c r="L312">
        <f t="shared" si="16"/>
        <v>4.0228846383690007</v>
      </c>
      <c r="M312">
        <f t="shared" si="18"/>
        <v>4.0228846383690007</v>
      </c>
    </row>
    <row r="313" spans="1:13" x14ac:dyDescent="0.25">
      <c r="A313" t="s">
        <v>56</v>
      </c>
      <c r="B313">
        <v>7487</v>
      </c>
      <c r="C313">
        <v>389782.26</v>
      </c>
      <c r="D313">
        <v>7406242.8700000001</v>
      </c>
      <c r="E313">
        <v>2</v>
      </c>
      <c r="F313">
        <v>769.25</v>
      </c>
      <c r="G313">
        <v>767.09726999999998</v>
      </c>
      <c r="H313">
        <v>1</v>
      </c>
      <c r="I313">
        <v>1</v>
      </c>
      <c r="J313">
        <v>2.15273</v>
      </c>
      <c r="K313">
        <f t="shared" si="17"/>
        <v>2.15273</v>
      </c>
      <c r="L313">
        <f t="shared" si="16"/>
        <v>4.6342464529000003</v>
      </c>
      <c r="M313">
        <f t="shared" si="18"/>
        <v>4.6342464529000003</v>
      </c>
    </row>
    <row r="314" spans="1:13" x14ac:dyDescent="0.25">
      <c r="A314" t="s">
        <v>56</v>
      </c>
      <c r="B314">
        <v>7518</v>
      </c>
      <c r="C314">
        <v>389782.26</v>
      </c>
      <c r="D314">
        <v>7406242.8700000001</v>
      </c>
      <c r="E314">
        <v>2</v>
      </c>
      <c r="F314">
        <v>769.55</v>
      </c>
      <c r="G314">
        <v>767.15151400000002</v>
      </c>
      <c r="H314">
        <v>1</v>
      </c>
      <c r="I314">
        <v>1</v>
      </c>
      <c r="J314">
        <v>2.3984860000000001</v>
      </c>
      <c r="K314">
        <f t="shared" si="17"/>
        <v>2.3984860000000001</v>
      </c>
      <c r="L314">
        <f t="shared" si="16"/>
        <v>5.7527350921960005</v>
      </c>
      <c r="M314">
        <f t="shared" si="18"/>
        <v>5.7527350921960005</v>
      </c>
    </row>
    <row r="315" spans="1:13" x14ac:dyDescent="0.25">
      <c r="A315" t="s">
        <v>56</v>
      </c>
      <c r="B315">
        <v>7549</v>
      </c>
      <c r="C315">
        <v>389782.26</v>
      </c>
      <c r="D315">
        <v>7406242.8700000001</v>
      </c>
      <c r="E315">
        <v>2</v>
      </c>
      <c r="F315">
        <v>769.45</v>
      </c>
      <c r="G315">
        <v>767.20525599999996</v>
      </c>
      <c r="H315">
        <v>1</v>
      </c>
      <c r="I315">
        <v>1</v>
      </c>
      <c r="J315">
        <v>2.2447439999999999</v>
      </c>
      <c r="K315">
        <f t="shared" si="17"/>
        <v>2.2447439999999999</v>
      </c>
      <c r="L315">
        <f t="shared" si="16"/>
        <v>5.038875625535999</v>
      </c>
      <c r="M315">
        <f t="shared" si="18"/>
        <v>5.038875625535999</v>
      </c>
    </row>
    <row r="316" spans="1:13" x14ac:dyDescent="0.25">
      <c r="A316" t="s">
        <v>56</v>
      </c>
      <c r="B316">
        <v>7579</v>
      </c>
      <c r="C316">
        <v>389782.26</v>
      </c>
      <c r="D316">
        <v>7406242.8700000001</v>
      </c>
      <c r="E316">
        <v>2</v>
      </c>
      <c r="F316">
        <v>769.45</v>
      </c>
      <c r="G316">
        <v>767.256799</v>
      </c>
      <c r="H316">
        <v>1</v>
      </c>
      <c r="I316">
        <v>1</v>
      </c>
      <c r="J316">
        <v>2.1932010000000002</v>
      </c>
      <c r="K316">
        <f t="shared" si="17"/>
        <v>2.1932010000000002</v>
      </c>
      <c r="L316">
        <f t="shared" si="16"/>
        <v>4.8101306264010004</v>
      </c>
      <c r="M316">
        <f t="shared" si="18"/>
        <v>4.8101306264010004</v>
      </c>
    </row>
    <row r="317" spans="1:13" x14ac:dyDescent="0.25">
      <c r="A317" t="s">
        <v>56</v>
      </c>
      <c r="B317">
        <v>7610</v>
      </c>
      <c r="C317">
        <v>389782.26</v>
      </c>
      <c r="D317">
        <v>7406242.8700000001</v>
      </c>
      <c r="E317">
        <v>2</v>
      </c>
      <c r="F317">
        <v>769.9</v>
      </c>
      <c r="G317">
        <v>767.309529</v>
      </c>
      <c r="H317">
        <v>1</v>
      </c>
      <c r="I317">
        <v>1</v>
      </c>
      <c r="J317">
        <v>2.590471</v>
      </c>
      <c r="K317">
        <f t="shared" si="17"/>
        <v>2.590471</v>
      </c>
      <c r="L317">
        <f t="shared" si="16"/>
        <v>6.7105400018410002</v>
      </c>
      <c r="M317">
        <f t="shared" si="18"/>
        <v>6.7105400018410002</v>
      </c>
    </row>
    <row r="318" spans="1:13" x14ac:dyDescent="0.25">
      <c r="A318" t="s">
        <v>56</v>
      </c>
      <c r="B318">
        <v>7640</v>
      </c>
      <c r="C318">
        <v>389782.26</v>
      </c>
      <c r="D318">
        <v>7406242.8700000001</v>
      </c>
      <c r="E318">
        <v>2</v>
      </c>
      <c r="F318">
        <v>769.75</v>
      </c>
      <c r="G318">
        <v>767.36000200000001</v>
      </c>
      <c r="H318">
        <v>1</v>
      </c>
      <c r="I318">
        <v>1</v>
      </c>
      <c r="J318">
        <v>2.3899979999999998</v>
      </c>
      <c r="K318">
        <f t="shared" si="17"/>
        <v>2.3899979999999998</v>
      </c>
      <c r="L318">
        <f t="shared" si="16"/>
        <v>5.7120904400039993</v>
      </c>
      <c r="M318">
        <f t="shared" si="18"/>
        <v>5.7120904400039993</v>
      </c>
    </row>
    <row r="319" spans="1:13" x14ac:dyDescent="0.25">
      <c r="A319" t="s">
        <v>56</v>
      </c>
      <c r="B319">
        <v>7671</v>
      </c>
      <c r="C319">
        <v>389782.26</v>
      </c>
      <c r="D319">
        <v>7406242.8700000001</v>
      </c>
      <c r="E319">
        <v>2</v>
      </c>
      <c r="F319">
        <v>770.35</v>
      </c>
      <c r="G319">
        <v>767.411653</v>
      </c>
      <c r="H319">
        <v>1</v>
      </c>
      <c r="I319">
        <v>1</v>
      </c>
      <c r="J319">
        <v>2.9383469999999998</v>
      </c>
      <c r="K319">
        <f t="shared" si="17"/>
        <v>2.9383469999999998</v>
      </c>
      <c r="L319">
        <f t="shared" si="16"/>
        <v>8.6338830924089986</v>
      </c>
      <c r="M319">
        <f t="shared" si="18"/>
        <v>8.6338830924089986</v>
      </c>
    </row>
    <row r="320" spans="1:13" x14ac:dyDescent="0.25">
      <c r="A320" t="s">
        <v>56</v>
      </c>
      <c r="B320">
        <v>7702</v>
      </c>
      <c r="C320">
        <v>389782.26</v>
      </c>
      <c r="D320">
        <v>7406242.8700000001</v>
      </c>
      <c r="E320">
        <v>2</v>
      </c>
      <c r="F320">
        <v>770.48</v>
      </c>
      <c r="G320">
        <v>767.46275100000003</v>
      </c>
      <c r="H320">
        <v>1</v>
      </c>
      <c r="I320">
        <v>1</v>
      </c>
      <c r="J320">
        <v>3.0172490000000001</v>
      </c>
      <c r="K320">
        <f t="shared" si="17"/>
        <v>3.0172490000000001</v>
      </c>
      <c r="L320">
        <f t="shared" si="16"/>
        <v>9.1037915280010004</v>
      </c>
      <c r="M320">
        <f t="shared" si="18"/>
        <v>9.1037915280010004</v>
      </c>
    </row>
    <row r="321" spans="1:13" x14ac:dyDescent="0.25">
      <c r="A321" t="s">
        <v>56</v>
      </c>
      <c r="B321">
        <v>7731</v>
      </c>
      <c r="C321">
        <v>389782.26</v>
      </c>
      <c r="D321">
        <v>7406242.8700000001</v>
      </c>
      <c r="E321">
        <v>2</v>
      </c>
      <c r="F321">
        <v>770.55</v>
      </c>
      <c r="G321">
        <v>767.51005899999996</v>
      </c>
      <c r="H321">
        <v>1</v>
      </c>
      <c r="I321">
        <v>1</v>
      </c>
      <c r="J321">
        <v>3.0399409999999998</v>
      </c>
      <c r="K321">
        <f t="shared" si="17"/>
        <v>3.0399409999999998</v>
      </c>
      <c r="L321">
        <f t="shared" si="16"/>
        <v>9.2412412834809992</v>
      </c>
      <c r="M321">
        <f t="shared" si="18"/>
        <v>9.2412412834809992</v>
      </c>
    </row>
    <row r="322" spans="1:13" x14ac:dyDescent="0.25">
      <c r="A322" t="s">
        <v>56</v>
      </c>
      <c r="B322">
        <v>7762</v>
      </c>
      <c r="C322">
        <v>389782.26</v>
      </c>
      <c r="D322">
        <v>7406242.8700000001</v>
      </c>
      <c r="E322">
        <v>2</v>
      </c>
      <c r="F322">
        <v>770.57</v>
      </c>
      <c r="G322">
        <v>767.56001300000003</v>
      </c>
      <c r="H322">
        <v>1</v>
      </c>
      <c r="I322">
        <v>1</v>
      </c>
      <c r="J322">
        <v>3.0099870000000002</v>
      </c>
      <c r="K322">
        <f t="shared" si="17"/>
        <v>3.0099870000000002</v>
      </c>
      <c r="L322">
        <f t="shared" ref="L322:L385" si="19">K322^2</f>
        <v>9.0600217401690006</v>
      </c>
      <c r="M322">
        <f t="shared" si="18"/>
        <v>9.0600217401690006</v>
      </c>
    </row>
    <row r="323" spans="1:13" x14ac:dyDescent="0.25">
      <c r="A323" t="s">
        <v>56</v>
      </c>
      <c r="B323">
        <v>7792</v>
      </c>
      <c r="C323">
        <v>389782.26</v>
      </c>
      <c r="D323">
        <v>7406242.8700000001</v>
      </c>
      <c r="E323">
        <v>2</v>
      </c>
      <c r="F323">
        <v>770.62</v>
      </c>
      <c r="G323">
        <v>767.60778000000005</v>
      </c>
      <c r="H323">
        <v>1</v>
      </c>
      <c r="I323">
        <v>1</v>
      </c>
      <c r="J323">
        <v>3.0122200000000001</v>
      </c>
      <c r="K323">
        <f t="shared" ref="K323:K386" si="20">+ABS(J323)</f>
        <v>3.0122200000000001</v>
      </c>
      <c r="L323">
        <f t="shared" si="19"/>
        <v>9.0734693283999999</v>
      </c>
      <c r="M323">
        <f t="shared" ref="M323:M386" si="21">L323*H323</f>
        <v>9.0734693283999999</v>
      </c>
    </row>
    <row r="324" spans="1:13" x14ac:dyDescent="0.25">
      <c r="A324" t="s">
        <v>56</v>
      </c>
      <c r="B324">
        <v>7823</v>
      </c>
      <c r="C324">
        <v>389782.26</v>
      </c>
      <c r="D324">
        <v>7406242.8700000001</v>
      </c>
      <c r="E324">
        <v>2</v>
      </c>
      <c r="F324">
        <v>770.35</v>
      </c>
      <c r="G324">
        <v>767.65640199999996</v>
      </c>
      <c r="H324">
        <v>1</v>
      </c>
      <c r="I324">
        <v>1</v>
      </c>
      <c r="J324">
        <v>2.6935980000000002</v>
      </c>
      <c r="K324">
        <f t="shared" si="20"/>
        <v>2.6935980000000002</v>
      </c>
      <c r="L324">
        <f t="shared" si="19"/>
        <v>7.2554701856040005</v>
      </c>
      <c r="M324">
        <f t="shared" si="21"/>
        <v>7.2554701856040005</v>
      </c>
    </row>
    <row r="325" spans="1:13" x14ac:dyDescent="0.25">
      <c r="A325" t="s">
        <v>56</v>
      </c>
      <c r="B325">
        <v>7853</v>
      </c>
      <c r="C325">
        <v>389782.26</v>
      </c>
      <c r="D325">
        <v>7406242.8700000001</v>
      </c>
      <c r="E325">
        <v>2</v>
      </c>
      <c r="F325">
        <v>770.75</v>
      </c>
      <c r="G325">
        <v>767.702765</v>
      </c>
      <c r="H325">
        <v>1</v>
      </c>
      <c r="I325">
        <v>1</v>
      </c>
      <c r="J325">
        <v>3.0472350000000001</v>
      </c>
      <c r="K325">
        <f t="shared" si="20"/>
        <v>3.0472350000000001</v>
      </c>
      <c r="L325">
        <f t="shared" si="19"/>
        <v>9.2856411452250001</v>
      </c>
      <c r="M325">
        <f t="shared" si="21"/>
        <v>9.2856411452250001</v>
      </c>
    </row>
    <row r="326" spans="1:13" x14ac:dyDescent="0.25">
      <c r="A326" t="s">
        <v>56</v>
      </c>
      <c r="B326">
        <v>7884</v>
      </c>
      <c r="C326">
        <v>389782.26</v>
      </c>
      <c r="D326">
        <v>7406242.8700000001</v>
      </c>
      <c r="E326">
        <v>2</v>
      </c>
      <c r="F326">
        <v>770.35</v>
      </c>
      <c r="G326">
        <v>767.74993500000005</v>
      </c>
      <c r="H326">
        <v>1</v>
      </c>
      <c r="I326">
        <v>1</v>
      </c>
      <c r="J326">
        <v>2.6000649999999998</v>
      </c>
      <c r="K326">
        <f t="shared" si="20"/>
        <v>2.6000649999999998</v>
      </c>
      <c r="L326">
        <f t="shared" si="19"/>
        <v>6.760338004224999</v>
      </c>
      <c r="M326">
        <f t="shared" si="21"/>
        <v>6.760338004224999</v>
      </c>
    </row>
    <row r="327" spans="1:13" x14ac:dyDescent="0.25">
      <c r="A327" t="s">
        <v>56</v>
      </c>
      <c r="B327">
        <v>7915</v>
      </c>
      <c r="C327">
        <v>389782.26</v>
      </c>
      <c r="D327">
        <v>7406242.8700000001</v>
      </c>
      <c r="E327">
        <v>2</v>
      </c>
      <c r="F327">
        <v>770.87</v>
      </c>
      <c r="G327">
        <v>767.79634299999998</v>
      </c>
      <c r="H327">
        <v>1</v>
      </c>
      <c r="I327">
        <v>1</v>
      </c>
      <c r="J327">
        <v>3.0736569999999999</v>
      </c>
      <c r="K327">
        <f t="shared" si="20"/>
        <v>3.0736569999999999</v>
      </c>
      <c r="L327">
        <f t="shared" si="19"/>
        <v>9.4473673536489997</v>
      </c>
      <c r="M327">
        <f t="shared" si="21"/>
        <v>9.4473673536489997</v>
      </c>
    </row>
    <row r="328" spans="1:13" x14ac:dyDescent="0.25">
      <c r="A328" t="s">
        <v>56</v>
      </c>
      <c r="B328">
        <v>7945</v>
      </c>
      <c r="C328">
        <v>389782.26</v>
      </c>
      <c r="D328">
        <v>7406242.8700000001</v>
      </c>
      <c r="E328">
        <v>2</v>
      </c>
      <c r="F328">
        <v>770.96</v>
      </c>
      <c r="G328">
        <v>767.84051399999998</v>
      </c>
      <c r="H328">
        <v>1</v>
      </c>
      <c r="I328">
        <v>1</v>
      </c>
      <c r="J328">
        <v>3.1194860000000002</v>
      </c>
      <c r="K328">
        <f t="shared" si="20"/>
        <v>3.1194860000000002</v>
      </c>
      <c r="L328">
        <f t="shared" si="19"/>
        <v>9.7311929041960017</v>
      </c>
      <c r="M328">
        <f t="shared" si="21"/>
        <v>9.7311929041960017</v>
      </c>
    </row>
    <row r="329" spans="1:13" x14ac:dyDescent="0.25">
      <c r="A329" t="s">
        <v>56</v>
      </c>
      <c r="B329">
        <v>7976</v>
      </c>
      <c r="C329">
        <v>389782.26</v>
      </c>
      <c r="D329">
        <v>7406242.8700000001</v>
      </c>
      <c r="E329">
        <v>2</v>
      </c>
      <c r="F329">
        <v>771.05</v>
      </c>
      <c r="G329">
        <v>767.88557900000001</v>
      </c>
      <c r="H329">
        <v>1</v>
      </c>
      <c r="I329">
        <v>1</v>
      </c>
      <c r="J329">
        <v>3.1644209999999999</v>
      </c>
      <c r="K329">
        <f t="shared" si="20"/>
        <v>3.1644209999999999</v>
      </c>
      <c r="L329">
        <f t="shared" si="19"/>
        <v>10.013560265240999</v>
      </c>
      <c r="M329">
        <f t="shared" si="21"/>
        <v>10.013560265240999</v>
      </c>
    </row>
    <row r="330" spans="1:13" x14ac:dyDescent="0.25">
      <c r="A330" t="s">
        <v>56</v>
      </c>
      <c r="B330">
        <v>8006</v>
      </c>
      <c r="C330">
        <v>389782.26</v>
      </c>
      <c r="D330">
        <v>7406242.8700000001</v>
      </c>
      <c r="E330">
        <v>2</v>
      </c>
      <c r="F330">
        <v>771.11</v>
      </c>
      <c r="G330">
        <v>767.928538</v>
      </c>
      <c r="H330">
        <v>1</v>
      </c>
      <c r="I330">
        <v>1</v>
      </c>
      <c r="J330">
        <v>3.1814619999999998</v>
      </c>
      <c r="K330">
        <f t="shared" si="20"/>
        <v>3.1814619999999998</v>
      </c>
      <c r="L330">
        <f t="shared" si="19"/>
        <v>10.121700457443998</v>
      </c>
      <c r="M330">
        <f t="shared" si="21"/>
        <v>10.121700457443998</v>
      </c>
    </row>
    <row r="331" spans="1:13" x14ac:dyDescent="0.25">
      <c r="A331" t="s">
        <v>56</v>
      </c>
      <c r="B331">
        <v>8037</v>
      </c>
      <c r="C331">
        <v>389782.26</v>
      </c>
      <c r="D331">
        <v>7406242.8700000001</v>
      </c>
      <c r="E331">
        <v>2</v>
      </c>
      <c r="F331">
        <v>770.75</v>
      </c>
      <c r="G331">
        <v>767.97216400000002</v>
      </c>
      <c r="H331">
        <v>1</v>
      </c>
      <c r="I331">
        <v>1</v>
      </c>
      <c r="J331">
        <v>2.7778360000000002</v>
      </c>
      <c r="K331">
        <f t="shared" si="20"/>
        <v>2.7778360000000002</v>
      </c>
      <c r="L331">
        <f t="shared" si="19"/>
        <v>7.7163728428960008</v>
      </c>
      <c r="M331">
        <f t="shared" si="21"/>
        <v>7.7163728428960008</v>
      </c>
    </row>
    <row r="332" spans="1:13" x14ac:dyDescent="0.25">
      <c r="A332" t="s">
        <v>56</v>
      </c>
      <c r="B332">
        <v>8068</v>
      </c>
      <c r="C332">
        <v>389782.26</v>
      </c>
      <c r="D332">
        <v>7406242.8700000001</v>
      </c>
      <c r="E332">
        <v>2</v>
      </c>
      <c r="F332">
        <v>770.75</v>
      </c>
      <c r="G332">
        <v>768.01512700000001</v>
      </c>
      <c r="H332">
        <v>1</v>
      </c>
      <c r="I332">
        <v>1</v>
      </c>
      <c r="J332">
        <v>2.7348729999999999</v>
      </c>
      <c r="K332">
        <f t="shared" si="20"/>
        <v>2.7348729999999999</v>
      </c>
      <c r="L332">
        <f t="shared" si="19"/>
        <v>7.4795303261289998</v>
      </c>
      <c r="M332">
        <f t="shared" si="21"/>
        <v>7.4795303261289998</v>
      </c>
    </row>
    <row r="333" spans="1:13" x14ac:dyDescent="0.25">
      <c r="A333" t="s">
        <v>56</v>
      </c>
      <c r="B333">
        <v>8096</v>
      </c>
      <c r="C333">
        <v>389782.26</v>
      </c>
      <c r="D333">
        <v>7406242.8700000001</v>
      </c>
      <c r="E333">
        <v>2</v>
      </c>
      <c r="F333">
        <v>770.85</v>
      </c>
      <c r="G333">
        <v>768.05338200000006</v>
      </c>
      <c r="H333">
        <v>1</v>
      </c>
      <c r="I333">
        <v>1</v>
      </c>
      <c r="J333">
        <v>2.796618</v>
      </c>
      <c r="K333">
        <f t="shared" si="20"/>
        <v>2.796618</v>
      </c>
      <c r="L333">
        <f t="shared" si="19"/>
        <v>7.8210722379240005</v>
      </c>
      <c r="M333">
        <f t="shared" si="21"/>
        <v>7.8210722379240005</v>
      </c>
    </row>
    <row r="334" spans="1:13" x14ac:dyDescent="0.25">
      <c r="A334" t="s">
        <v>56</v>
      </c>
      <c r="B334">
        <v>8127</v>
      </c>
      <c r="C334">
        <v>389782.26</v>
      </c>
      <c r="D334">
        <v>7406242.8700000001</v>
      </c>
      <c r="E334">
        <v>2</v>
      </c>
      <c r="F334">
        <v>771.27</v>
      </c>
      <c r="G334">
        <v>768.09504800000002</v>
      </c>
      <c r="H334">
        <v>1</v>
      </c>
      <c r="I334">
        <v>1</v>
      </c>
      <c r="J334">
        <v>3.1749520000000002</v>
      </c>
      <c r="K334">
        <f t="shared" si="20"/>
        <v>3.1749520000000002</v>
      </c>
      <c r="L334">
        <f t="shared" si="19"/>
        <v>10.080320202304001</v>
      </c>
      <c r="M334">
        <f t="shared" si="21"/>
        <v>10.080320202304001</v>
      </c>
    </row>
    <row r="335" spans="1:13" x14ac:dyDescent="0.25">
      <c r="A335" t="s">
        <v>56</v>
      </c>
      <c r="B335">
        <v>8157</v>
      </c>
      <c r="C335">
        <v>389782.26</v>
      </c>
      <c r="D335">
        <v>7406242.8700000001</v>
      </c>
      <c r="E335">
        <v>2</v>
      </c>
      <c r="F335">
        <v>771.41</v>
      </c>
      <c r="G335">
        <v>768.13474599999995</v>
      </c>
      <c r="H335">
        <v>1</v>
      </c>
      <c r="I335">
        <v>1</v>
      </c>
      <c r="J335">
        <v>3.2752539999999999</v>
      </c>
      <c r="K335">
        <f t="shared" si="20"/>
        <v>3.2752539999999999</v>
      </c>
      <c r="L335">
        <f t="shared" si="19"/>
        <v>10.727288764515999</v>
      </c>
      <c r="M335">
        <f t="shared" si="21"/>
        <v>10.727288764515999</v>
      </c>
    </row>
    <row r="336" spans="1:13" x14ac:dyDescent="0.25">
      <c r="A336" t="s">
        <v>56</v>
      </c>
      <c r="B336">
        <v>8188</v>
      </c>
      <c r="C336">
        <v>389782.26</v>
      </c>
      <c r="D336">
        <v>7406242.8700000001</v>
      </c>
      <c r="E336">
        <v>2</v>
      </c>
      <c r="F336">
        <v>770.75</v>
      </c>
      <c r="G336">
        <v>768.17508299999997</v>
      </c>
      <c r="H336">
        <v>1</v>
      </c>
      <c r="I336">
        <v>1</v>
      </c>
      <c r="J336">
        <v>2.5749170000000001</v>
      </c>
      <c r="K336">
        <f t="shared" si="20"/>
        <v>2.5749170000000001</v>
      </c>
      <c r="L336">
        <f t="shared" si="19"/>
        <v>6.6301975568890006</v>
      </c>
      <c r="M336">
        <f t="shared" si="21"/>
        <v>6.6301975568890006</v>
      </c>
    </row>
    <row r="337" spans="1:13" x14ac:dyDescent="0.25">
      <c r="A337" t="s">
        <v>56</v>
      </c>
      <c r="B337">
        <v>8218</v>
      </c>
      <c r="C337">
        <v>389782.26</v>
      </c>
      <c r="D337">
        <v>7406242.8700000001</v>
      </c>
      <c r="E337">
        <v>2</v>
      </c>
      <c r="F337">
        <v>771.54</v>
      </c>
      <c r="G337">
        <v>768.21346700000004</v>
      </c>
      <c r="H337">
        <v>1</v>
      </c>
      <c r="I337">
        <v>1</v>
      </c>
      <c r="J337">
        <v>3.326533</v>
      </c>
      <c r="K337">
        <f t="shared" si="20"/>
        <v>3.326533</v>
      </c>
      <c r="L337">
        <f t="shared" si="19"/>
        <v>11.065821800088999</v>
      </c>
      <c r="M337">
        <f t="shared" si="21"/>
        <v>11.065821800088999</v>
      </c>
    </row>
    <row r="338" spans="1:13" x14ac:dyDescent="0.25">
      <c r="A338" t="s">
        <v>56</v>
      </c>
      <c r="B338">
        <v>8249</v>
      </c>
      <c r="C338">
        <v>389782.26</v>
      </c>
      <c r="D338">
        <v>7406242.8700000001</v>
      </c>
      <c r="E338">
        <v>2</v>
      </c>
      <c r="F338">
        <v>771.54</v>
      </c>
      <c r="G338">
        <v>768.25246100000004</v>
      </c>
      <c r="H338">
        <v>1</v>
      </c>
      <c r="I338">
        <v>1</v>
      </c>
      <c r="J338">
        <v>3.2875390000000002</v>
      </c>
      <c r="K338">
        <f t="shared" si="20"/>
        <v>3.2875390000000002</v>
      </c>
      <c r="L338">
        <f t="shared" si="19"/>
        <v>10.807912676521001</v>
      </c>
      <c r="M338">
        <f t="shared" si="21"/>
        <v>10.807912676521001</v>
      </c>
    </row>
    <row r="339" spans="1:13" x14ac:dyDescent="0.25">
      <c r="A339" t="s">
        <v>56</v>
      </c>
      <c r="B339">
        <v>8280</v>
      </c>
      <c r="C339">
        <v>389782.26</v>
      </c>
      <c r="D339">
        <v>7406242.8700000001</v>
      </c>
      <c r="E339">
        <v>2</v>
      </c>
      <c r="F339">
        <v>771.85</v>
      </c>
      <c r="G339">
        <v>768.29079000000002</v>
      </c>
      <c r="H339">
        <v>1</v>
      </c>
      <c r="I339">
        <v>1</v>
      </c>
      <c r="J339">
        <v>3.5592100000000002</v>
      </c>
      <c r="K339">
        <f t="shared" si="20"/>
        <v>3.5592100000000002</v>
      </c>
      <c r="L339">
        <f t="shared" si="19"/>
        <v>12.667975824100001</v>
      </c>
      <c r="M339">
        <f t="shared" si="21"/>
        <v>12.667975824100001</v>
      </c>
    </row>
    <row r="340" spans="1:13" x14ac:dyDescent="0.25">
      <c r="A340" t="s">
        <v>56</v>
      </c>
      <c r="B340">
        <v>8310</v>
      </c>
      <c r="C340">
        <v>389782.26</v>
      </c>
      <c r="D340">
        <v>7406242.8700000001</v>
      </c>
      <c r="E340">
        <v>2</v>
      </c>
      <c r="F340">
        <v>771.75</v>
      </c>
      <c r="G340">
        <v>768.32724499999995</v>
      </c>
      <c r="H340">
        <v>1</v>
      </c>
      <c r="I340">
        <v>1</v>
      </c>
      <c r="J340">
        <v>3.422755</v>
      </c>
      <c r="K340">
        <f t="shared" si="20"/>
        <v>3.422755</v>
      </c>
      <c r="L340">
        <f t="shared" si="19"/>
        <v>11.715251790025</v>
      </c>
      <c r="M340">
        <f t="shared" si="21"/>
        <v>11.715251790025</v>
      </c>
    </row>
    <row r="341" spans="1:13" x14ac:dyDescent="0.25">
      <c r="A341" t="s">
        <v>56</v>
      </c>
      <c r="B341">
        <v>8341</v>
      </c>
      <c r="C341">
        <v>389782.26</v>
      </c>
      <c r="D341">
        <v>7406242.8700000001</v>
      </c>
      <c r="E341">
        <v>2</v>
      </c>
      <c r="F341">
        <v>771.25</v>
      </c>
      <c r="G341">
        <v>768.36421199999995</v>
      </c>
      <c r="H341">
        <v>1</v>
      </c>
      <c r="I341">
        <v>1</v>
      </c>
      <c r="J341">
        <v>2.8857879999999998</v>
      </c>
      <c r="K341">
        <f t="shared" si="20"/>
        <v>2.8857879999999998</v>
      </c>
      <c r="L341">
        <f t="shared" si="19"/>
        <v>8.3277723809439994</v>
      </c>
      <c r="M341">
        <f t="shared" si="21"/>
        <v>8.3277723809439994</v>
      </c>
    </row>
    <row r="342" spans="1:13" x14ac:dyDescent="0.25">
      <c r="A342" t="s">
        <v>56</v>
      </c>
      <c r="B342">
        <v>8371</v>
      </c>
      <c r="C342">
        <v>389782.26</v>
      </c>
      <c r="D342">
        <v>7406242.8700000001</v>
      </c>
      <c r="E342">
        <v>2</v>
      </c>
      <c r="F342">
        <v>771.88</v>
      </c>
      <c r="G342">
        <v>768.39936</v>
      </c>
      <c r="H342">
        <v>1</v>
      </c>
      <c r="I342">
        <v>1</v>
      </c>
      <c r="J342">
        <v>3.4806400000000002</v>
      </c>
      <c r="K342">
        <f t="shared" si="20"/>
        <v>3.4806400000000002</v>
      </c>
      <c r="L342">
        <f t="shared" si="19"/>
        <v>12.114854809600001</v>
      </c>
      <c r="M342">
        <f t="shared" si="21"/>
        <v>12.114854809600001</v>
      </c>
    </row>
    <row r="343" spans="1:13" x14ac:dyDescent="0.25">
      <c r="A343" t="s">
        <v>56</v>
      </c>
      <c r="B343">
        <v>8402</v>
      </c>
      <c r="C343">
        <v>389782.26</v>
      </c>
      <c r="D343">
        <v>7406242.8700000001</v>
      </c>
      <c r="E343">
        <v>2</v>
      </c>
      <c r="F343">
        <v>772.05</v>
      </c>
      <c r="G343">
        <v>768.43498399999999</v>
      </c>
      <c r="H343">
        <v>1</v>
      </c>
      <c r="I343">
        <v>1</v>
      </c>
      <c r="J343">
        <v>3.6150159999999998</v>
      </c>
      <c r="K343">
        <f t="shared" si="20"/>
        <v>3.6150159999999998</v>
      </c>
      <c r="L343">
        <f t="shared" si="19"/>
        <v>13.068340680255998</v>
      </c>
      <c r="M343">
        <f t="shared" si="21"/>
        <v>13.068340680255998</v>
      </c>
    </row>
    <row r="344" spans="1:13" x14ac:dyDescent="0.25">
      <c r="A344" t="s">
        <v>56</v>
      </c>
      <c r="B344">
        <v>8433</v>
      </c>
      <c r="C344">
        <v>389782.26</v>
      </c>
      <c r="D344">
        <v>7406242.8700000001</v>
      </c>
      <c r="E344">
        <v>2</v>
      </c>
      <c r="F344">
        <v>771.99</v>
      </c>
      <c r="G344">
        <v>768.46996300000001</v>
      </c>
      <c r="H344">
        <v>1</v>
      </c>
      <c r="I344">
        <v>1</v>
      </c>
      <c r="J344">
        <v>3.5200369999999999</v>
      </c>
      <c r="K344">
        <f t="shared" si="20"/>
        <v>3.5200369999999999</v>
      </c>
      <c r="L344">
        <f t="shared" si="19"/>
        <v>12.390660481368998</v>
      </c>
      <c r="M344">
        <f t="shared" si="21"/>
        <v>12.390660481368998</v>
      </c>
    </row>
    <row r="345" spans="1:13" x14ac:dyDescent="0.25">
      <c r="A345" t="s">
        <v>56</v>
      </c>
      <c r="B345">
        <v>8461</v>
      </c>
      <c r="C345">
        <v>389782.26</v>
      </c>
      <c r="D345">
        <v>7406242.8700000001</v>
      </c>
      <c r="E345">
        <v>2</v>
      </c>
      <c r="F345">
        <v>772.55</v>
      </c>
      <c r="G345">
        <v>768.50096099999996</v>
      </c>
      <c r="H345">
        <v>1</v>
      </c>
      <c r="I345">
        <v>1</v>
      </c>
      <c r="J345">
        <v>4.0490389999999996</v>
      </c>
      <c r="K345">
        <f t="shared" si="20"/>
        <v>4.0490389999999996</v>
      </c>
      <c r="L345">
        <f t="shared" si="19"/>
        <v>16.394716823520998</v>
      </c>
      <c r="M345">
        <f t="shared" si="21"/>
        <v>16.394716823520998</v>
      </c>
    </row>
    <row r="346" spans="1:13" x14ac:dyDescent="0.25">
      <c r="A346" t="s">
        <v>56</v>
      </c>
      <c r="B346">
        <v>8492</v>
      </c>
      <c r="C346">
        <v>389782.26</v>
      </c>
      <c r="D346">
        <v>7406242.8700000001</v>
      </c>
      <c r="E346">
        <v>2</v>
      </c>
      <c r="F346">
        <v>772.15</v>
      </c>
      <c r="G346">
        <v>768.53461100000004</v>
      </c>
      <c r="H346">
        <v>1</v>
      </c>
      <c r="I346">
        <v>1</v>
      </c>
      <c r="J346">
        <v>3.615389</v>
      </c>
      <c r="K346">
        <f t="shared" si="20"/>
        <v>3.615389</v>
      </c>
      <c r="L346">
        <f t="shared" si="19"/>
        <v>13.071037621321</v>
      </c>
      <c r="M346">
        <f t="shared" si="21"/>
        <v>13.071037621321</v>
      </c>
    </row>
    <row r="347" spans="1:13" x14ac:dyDescent="0.25">
      <c r="A347" t="s">
        <v>56</v>
      </c>
      <c r="B347">
        <v>8522</v>
      </c>
      <c r="C347">
        <v>389782.26</v>
      </c>
      <c r="D347">
        <v>7406242.8700000001</v>
      </c>
      <c r="E347">
        <v>2</v>
      </c>
      <c r="F347">
        <v>772.35</v>
      </c>
      <c r="G347">
        <v>768.56653700000004</v>
      </c>
      <c r="H347">
        <v>1</v>
      </c>
      <c r="I347">
        <v>1</v>
      </c>
      <c r="J347">
        <v>3.7834629999999998</v>
      </c>
      <c r="K347">
        <f t="shared" si="20"/>
        <v>3.7834629999999998</v>
      </c>
      <c r="L347">
        <f t="shared" si="19"/>
        <v>14.314592272368998</v>
      </c>
      <c r="M347">
        <f t="shared" si="21"/>
        <v>14.314592272368998</v>
      </c>
    </row>
    <row r="348" spans="1:13" x14ac:dyDescent="0.25">
      <c r="A348" t="s">
        <v>56</v>
      </c>
      <c r="B348">
        <v>8553</v>
      </c>
      <c r="C348">
        <v>389782.26</v>
      </c>
      <c r="D348">
        <v>7406242.8700000001</v>
      </c>
      <c r="E348">
        <v>2</v>
      </c>
      <c r="F348">
        <v>772.55</v>
      </c>
      <c r="G348">
        <v>768.59885699999995</v>
      </c>
      <c r="H348">
        <v>1</v>
      </c>
      <c r="I348">
        <v>1</v>
      </c>
      <c r="J348">
        <v>3.9511430000000001</v>
      </c>
      <c r="K348">
        <f t="shared" si="20"/>
        <v>3.9511430000000001</v>
      </c>
      <c r="L348">
        <f t="shared" si="19"/>
        <v>15.611531006449001</v>
      </c>
      <c r="M348">
        <f t="shared" si="21"/>
        <v>15.611531006449001</v>
      </c>
    </row>
    <row r="349" spans="1:13" x14ac:dyDescent="0.25">
      <c r="A349" t="s">
        <v>56</v>
      </c>
      <c r="B349">
        <v>8583</v>
      </c>
      <c r="C349">
        <v>389782.26</v>
      </c>
      <c r="D349">
        <v>7406242.8700000001</v>
      </c>
      <c r="E349">
        <v>2</v>
      </c>
      <c r="F349">
        <v>772.18</v>
      </c>
      <c r="G349">
        <v>768.62947699999995</v>
      </c>
      <c r="H349">
        <v>1</v>
      </c>
      <c r="I349">
        <v>1</v>
      </c>
      <c r="J349">
        <v>3.5505230000000001</v>
      </c>
      <c r="K349">
        <f t="shared" si="20"/>
        <v>3.5505230000000001</v>
      </c>
      <c r="L349">
        <f t="shared" si="19"/>
        <v>12.606213573529001</v>
      </c>
      <c r="M349">
        <f t="shared" si="21"/>
        <v>12.606213573529001</v>
      </c>
    </row>
    <row r="350" spans="1:13" x14ac:dyDescent="0.25">
      <c r="A350" t="s">
        <v>56</v>
      </c>
      <c r="B350">
        <v>8614</v>
      </c>
      <c r="C350">
        <v>389782.26</v>
      </c>
      <c r="D350">
        <v>7406242.8700000001</v>
      </c>
      <c r="E350">
        <v>2</v>
      </c>
      <c r="F350">
        <v>772.65</v>
      </c>
      <c r="G350">
        <v>768.66046600000004</v>
      </c>
      <c r="H350">
        <v>1</v>
      </c>
      <c r="I350">
        <v>1</v>
      </c>
      <c r="J350">
        <v>3.9895339999999999</v>
      </c>
      <c r="K350">
        <f t="shared" si="20"/>
        <v>3.9895339999999999</v>
      </c>
      <c r="L350">
        <f t="shared" si="19"/>
        <v>15.916381537155999</v>
      </c>
      <c r="M350">
        <f t="shared" si="21"/>
        <v>15.916381537155999</v>
      </c>
    </row>
    <row r="351" spans="1:13" x14ac:dyDescent="0.25">
      <c r="A351" t="s">
        <v>56</v>
      </c>
      <c r="B351">
        <v>8645</v>
      </c>
      <c r="C351">
        <v>389782.26</v>
      </c>
      <c r="D351">
        <v>7406242.8700000001</v>
      </c>
      <c r="E351">
        <v>2</v>
      </c>
      <c r="F351">
        <v>772.75</v>
      </c>
      <c r="G351">
        <v>768.69078000000002</v>
      </c>
      <c r="H351">
        <v>1</v>
      </c>
      <c r="I351">
        <v>1</v>
      </c>
      <c r="J351">
        <v>4.0592199999999998</v>
      </c>
      <c r="K351">
        <f t="shared" si="20"/>
        <v>4.0592199999999998</v>
      </c>
      <c r="L351">
        <f t="shared" si="19"/>
        <v>16.477267008399998</v>
      </c>
      <c r="M351">
        <f t="shared" si="21"/>
        <v>16.477267008399998</v>
      </c>
    </row>
    <row r="352" spans="1:13" x14ac:dyDescent="0.25">
      <c r="A352" t="s">
        <v>56</v>
      </c>
      <c r="B352">
        <v>8675</v>
      </c>
      <c r="C352">
        <v>389782.26</v>
      </c>
      <c r="D352">
        <v>7406242.8700000001</v>
      </c>
      <c r="E352">
        <v>2</v>
      </c>
      <c r="F352">
        <v>772.85</v>
      </c>
      <c r="G352">
        <v>768.719472</v>
      </c>
      <c r="H352">
        <v>1</v>
      </c>
      <c r="I352">
        <v>1</v>
      </c>
      <c r="J352">
        <v>4.130528</v>
      </c>
      <c r="K352">
        <f t="shared" si="20"/>
        <v>4.130528</v>
      </c>
      <c r="L352">
        <f t="shared" si="19"/>
        <v>17.061261558784</v>
      </c>
      <c r="M352">
        <f t="shared" si="21"/>
        <v>17.061261558784</v>
      </c>
    </row>
    <row r="353" spans="1:13" x14ac:dyDescent="0.25">
      <c r="A353" t="s">
        <v>56</v>
      </c>
      <c r="B353">
        <v>8706</v>
      </c>
      <c r="C353">
        <v>389782.26</v>
      </c>
      <c r="D353">
        <v>7406242.8700000001</v>
      </c>
      <c r="E353">
        <v>2</v>
      </c>
      <c r="F353">
        <v>772.95</v>
      </c>
      <c r="G353">
        <v>768.74848499999996</v>
      </c>
      <c r="H353">
        <v>1</v>
      </c>
      <c r="I353">
        <v>1</v>
      </c>
      <c r="J353">
        <v>4.2015149999999997</v>
      </c>
      <c r="K353">
        <f t="shared" si="20"/>
        <v>4.2015149999999997</v>
      </c>
      <c r="L353">
        <f t="shared" si="19"/>
        <v>17.652728295224996</v>
      </c>
      <c r="M353">
        <f t="shared" si="21"/>
        <v>17.652728295224996</v>
      </c>
    </row>
    <row r="354" spans="1:13" x14ac:dyDescent="0.25">
      <c r="A354" t="s">
        <v>56</v>
      </c>
      <c r="B354">
        <v>8736</v>
      </c>
      <c r="C354">
        <v>389782.26</v>
      </c>
      <c r="D354">
        <v>7406242.8700000001</v>
      </c>
      <c r="E354">
        <v>2</v>
      </c>
      <c r="F354">
        <v>772.65</v>
      </c>
      <c r="G354">
        <v>768.77598499999999</v>
      </c>
      <c r="H354">
        <v>1</v>
      </c>
      <c r="I354">
        <v>1</v>
      </c>
      <c r="J354">
        <v>3.874015</v>
      </c>
      <c r="K354">
        <f t="shared" si="20"/>
        <v>3.874015</v>
      </c>
      <c r="L354">
        <f t="shared" si="19"/>
        <v>15.007992220225001</v>
      </c>
      <c r="M354">
        <f t="shared" si="21"/>
        <v>15.007992220225001</v>
      </c>
    </row>
    <row r="355" spans="1:13" x14ac:dyDescent="0.25">
      <c r="A355" t="s">
        <v>56</v>
      </c>
      <c r="B355">
        <v>8768</v>
      </c>
      <c r="C355">
        <v>389782.26</v>
      </c>
      <c r="D355">
        <v>7406242.8700000001</v>
      </c>
      <c r="E355">
        <v>2</v>
      </c>
      <c r="F355">
        <v>773.16</v>
      </c>
      <c r="G355">
        <v>768.80464099999995</v>
      </c>
      <c r="H355">
        <v>1</v>
      </c>
      <c r="I355">
        <v>1</v>
      </c>
      <c r="J355">
        <v>4.355359</v>
      </c>
      <c r="K355">
        <f t="shared" si="20"/>
        <v>4.355359</v>
      </c>
      <c r="L355">
        <f t="shared" si="19"/>
        <v>18.969152018881001</v>
      </c>
      <c r="M355">
        <f t="shared" si="21"/>
        <v>18.969152018881001</v>
      </c>
    </row>
    <row r="356" spans="1:13" x14ac:dyDescent="0.25">
      <c r="A356" t="s">
        <v>56</v>
      </c>
      <c r="B356">
        <v>8802</v>
      </c>
      <c r="C356">
        <v>389782.26</v>
      </c>
      <c r="D356">
        <v>7406242.8700000001</v>
      </c>
      <c r="E356">
        <v>2</v>
      </c>
      <c r="F356">
        <v>772.93</v>
      </c>
      <c r="G356">
        <v>768.83438799999999</v>
      </c>
      <c r="H356">
        <v>1</v>
      </c>
      <c r="I356">
        <v>1</v>
      </c>
      <c r="J356">
        <v>4.095612</v>
      </c>
      <c r="K356">
        <f t="shared" si="20"/>
        <v>4.095612</v>
      </c>
      <c r="L356">
        <f t="shared" si="19"/>
        <v>16.774037654543999</v>
      </c>
      <c r="M356">
        <f t="shared" si="21"/>
        <v>16.774037654543999</v>
      </c>
    </row>
    <row r="357" spans="1:13" x14ac:dyDescent="0.25">
      <c r="A357" t="s">
        <v>56</v>
      </c>
      <c r="B357">
        <v>8829</v>
      </c>
      <c r="C357">
        <v>389782.26</v>
      </c>
      <c r="D357">
        <v>7406242.8700000001</v>
      </c>
      <c r="E357">
        <v>2</v>
      </c>
      <c r="F357">
        <v>773.4</v>
      </c>
      <c r="G357">
        <v>768.85753299999999</v>
      </c>
      <c r="H357">
        <v>1</v>
      </c>
      <c r="I357">
        <v>1</v>
      </c>
      <c r="J357">
        <v>4.5424670000000003</v>
      </c>
      <c r="K357">
        <f t="shared" si="20"/>
        <v>4.5424670000000003</v>
      </c>
      <c r="L357">
        <f t="shared" si="19"/>
        <v>20.634006446089003</v>
      </c>
      <c r="M357">
        <f t="shared" si="21"/>
        <v>20.634006446089003</v>
      </c>
    </row>
    <row r="358" spans="1:13" x14ac:dyDescent="0.25">
      <c r="A358" t="s">
        <v>57</v>
      </c>
      <c r="B358">
        <v>1</v>
      </c>
      <c r="C358">
        <v>390781.61</v>
      </c>
      <c r="D358">
        <v>7405760.6100000003</v>
      </c>
      <c r="E358">
        <v>2</v>
      </c>
      <c r="F358">
        <v>753.96</v>
      </c>
      <c r="G358">
        <v>760.36678300000005</v>
      </c>
      <c r="H358">
        <v>1</v>
      </c>
      <c r="I358">
        <v>1</v>
      </c>
      <c r="J358">
        <v>-6.4067829999999999</v>
      </c>
      <c r="K358">
        <f t="shared" si="20"/>
        <v>6.4067829999999999</v>
      </c>
      <c r="L358">
        <f t="shared" si="19"/>
        <v>41.046868409089001</v>
      </c>
      <c r="M358">
        <f t="shared" si="21"/>
        <v>41.046868409089001</v>
      </c>
    </row>
    <row r="359" spans="1:13" x14ac:dyDescent="0.25">
      <c r="A359" t="s">
        <v>57</v>
      </c>
      <c r="B359">
        <v>152</v>
      </c>
      <c r="C359">
        <v>390781.61</v>
      </c>
      <c r="D359">
        <v>7405760.6100000003</v>
      </c>
      <c r="E359">
        <v>2</v>
      </c>
      <c r="F359">
        <v>753.97</v>
      </c>
      <c r="G359">
        <v>760.37414999999999</v>
      </c>
      <c r="H359">
        <v>1</v>
      </c>
      <c r="I359">
        <v>1</v>
      </c>
      <c r="J359">
        <v>-6.4041499999999996</v>
      </c>
      <c r="K359">
        <f t="shared" si="20"/>
        <v>6.4041499999999996</v>
      </c>
      <c r="L359">
        <f t="shared" si="19"/>
        <v>41.013137222499992</v>
      </c>
      <c r="M359">
        <f t="shared" si="21"/>
        <v>41.013137222499992</v>
      </c>
    </row>
    <row r="360" spans="1:13" x14ac:dyDescent="0.25">
      <c r="A360" t="s">
        <v>57</v>
      </c>
      <c r="B360">
        <v>518</v>
      </c>
      <c r="C360">
        <v>390781.61</v>
      </c>
      <c r="D360">
        <v>7405760.6100000003</v>
      </c>
      <c r="E360">
        <v>2</v>
      </c>
      <c r="F360">
        <v>754.22</v>
      </c>
      <c r="G360">
        <v>760.40850899999998</v>
      </c>
      <c r="H360">
        <v>1</v>
      </c>
      <c r="I360">
        <v>1</v>
      </c>
      <c r="J360">
        <v>-6.1885089999999998</v>
      </c>
      <c r="K360">
        <f t="shared" si="20"/>
        <v>6.1885089999999998</v>
      </c>
      <c r="L360">
        <f t="shared" si="19"/>
        <v>38.297643643080995</v>
      </c>
      <c r="M360">
        <f t="shared" si="21"/>
        <v>38.297643643080995</v>
      </c>
    </row>
    <row r="361" spans="1:13" x14ac:dyDescent="0.25">
      <c r="A361" t="s">
        <v>57</v>
      </c>
      <c r="B361">
        <v>883</v>
      </c>
      <c r="C361">
        <v>390781.61</v>
      </c>
      <c r="D361">
        <v>7405760.6100000003</v>
      </c>
      <c r="E361">
        <v>2</v>
      </c>
      <c r="F361">
        <v>754.82</v>
      </c>
      <c r="G361">
        <v>760.45990700000004</v>
      </c>
      <c r="H361">
        <v>1</v>
      </c>
      <c r="I361">
        <v>1</v>
      </c>
      <c r="J361">
        <v>-5.639907</v>
      </c>
      <c r="K361">
        <f t="shared" si="20"/>
        <v>5.639907</v>
      </c>
      <c r="L361">
        <f t="shared" si="19"/>
        <v>31.808550968649001</v>
      </c>
      <c r="M361">
        <f t="shared" si="21"/>
        <v>31.808550968649001</v>
      </c>
    </row>
    <row r="362" spans="1:13" x14ac:dyDescent="0.25">
      <c r="A362" t="s">
        <v>57</v>
      </c>
      <c r="B362">
        <v>1248</v>
      </c>
      <c r="C362">
        <v>390781.61</v>
      </c>
      <c r="D362">
        <v>7405760.6100000003</v>
      </c>
      <c r="E362">
        <v>2</v>
      </c>
      <c r="F362">
        <v>755.25</v>
      </c>
      <c r="G362">
        <v>760.52721199999996</v>
      </c>
      <c r="H362">
        <v>1</v>
      </c>
      <c r="I362">
        <v>1</v>
      </c>
      <c r="J362">
        <v>-5.2772119999999996</v>
      </c>
      <c r="K362">
        <f t="shared" si="20"/>
        <v>5.2772119999999996</v>
      </c>
      <c r="L362">
        <f t="shared" si="19"/>
        <v>27.848966492943994</v>
      </c>
      <c r="M362">
        <f t="shared" si="21"/>
        <v>27.848966492943994</v>
      </c>
    </row>
    <row r="363" spans="1:13" x14ac:dyDescent="0.25">
      <c r="A363" t="s">
        <v>57</v>
      </c>
      <c r="B363">
        <v>1613</v>
      </c>
      <c r="C363">
        <v>390781.61</v>
      </c>
      <c r="D363">
        <v>7405760.6100000003</v>
      </c>
      <c r="E363">
        <v>2</v>
      </c>
      <c r="F363">
        <v>755.47</v>
      </c>
      <c r="G363">
        <v>760.60948800000006</v>
      </c>
      <c r="H363">
        <v>1</v>
      </c>
      <c r="I363">
        <v>1</v>
      </c>
      <c r="J363">
        <v>-5.1394880000000001</v>
      </c>
      <c r="K363">
        <f t="shared" si="20"/>
        <v>5.1394880000000001</v>
      </c>
      <c r="L363">
        <f t="shared" si="19"/>
        <v>26.414336902144001</v>
      </c>
      <c r="M363">
        <f t="shared" si="21"/>
        <v>26.414336902144001</v>
      </c>
    </row>
    <row r="364" spans="1:13" x14ac:dyDescent="0.25">
      <c r="A364" t="s">
        <v>57</v>
      </c>
      <c r="B364">
        <v>1979</v>
      </c>
      <c r="C364">
        <v>390781.61</v>
      </c>
      <c r="D364">
        <v>7405760.6100000003</v>
      </c>
      <c r="E364">
        <v>2</v>
      </c>
      <c r="F364">
        <v>755.99</v>
      </c>
      <c r="G364">
        <v>760.70795599999997</v>
      </c>
      <c r="H364">
        <v>1</v>
      </c>
      <c r="I364">
        <v>1</v>
      </c>
      <c r="J364">
        <v>-4.717956</v>
      </c>
      <c r="K364">
        <f t="shared" si="20"/>
        <v>4.717956</v>
      </c>
      <c r="L364">
        <f t="shared" si="19"/>
        <v>22.259108817935999</v>
      </c>
      <c r="M364">
        <f t="shared" si="21"/>
        <v>22.259108817935999</v>
      </c>
    </row>
    <row r="365" spans="1:13" x14ac:dyDescent="0.25">
      <c r="A365" t="s">
        <v>57</v>
      </c>
      <c r="B365">
        <v>2344</v>
      </c>
      <c r="C365">
        <v>390781.61</v>
      </c>
      <c r="D365">
        <v>7405760.6100000003</v>
      </c>
      <c r="E365">
        <v>2</v>
      </c>
      <c r="F365">
        <v>756.01</v>
      </c>
      <c r="G365">
        <v>760.82436600000005</v>
      </c>
      <c r="H365">
        <v>1</v>
      </c>
      <c r="I365">
        <v>1</v>
      </c>
      <c r="J365">
        <v>-4.8143659999999997</v>
      </c>
      <c r="K365">
        <f t="shared" si="20"/>
        <v>4.8143659999999997</v>
      </c>
      <c r="L365">
        <f t="shared" si="19"/>
        <v>23.178119981955998</v>
      </c>
      <c r="M365">
        <f t="shared" si="21"/>
        <v>23.178119981955998</v>
      </c>
    </row>
    <row r="366" spans="1:13" x14ac:dyDescent="0.25">
      <c r="A366" t="s">
        <v>57</v>
      </c>
      <c r="B366">
        <v>2709</v>
      </c>
      <c r="C366">
        <v>390781.61</v>
      </c>
      <c r="D366">
        <v>7405760.6100000003</v>
      </c>
      <c r="E366">
        <v>2</v>
      </c>
      <c r="F366">
        <v>756.5</v>
      </c>
      <c r="G366">
        <v>760.97094300000003</v>
      </c>
      <c r="H366">
        <v>1</v>
      </c>
      <c r="I366">
        <v>1</v>
      </c>
      <c r="J366">
        <v>-4.4709430000000001</v>
      </c>
      <c r="K366">
        <f t="shared" si="20"/>
        <v>4.4709430000000001</v>
      </c>
      <c r="L366">
        <f t="shared" si="19"/>
        <v>19.989331309249</v>
      </c>
      <c r="M366">
        <f t="shared" si="21"/>
        <v>19.989331309249</v>
      </c>
    </row>
    <row r="367" spans="1:13" x14ac:dyDescent="0.25">
      <c r="A367" t="s">
        <v>57</v>
      </c>
      <c r="B367">
        <v>3074</v>
      </c>
      <c r="C367">
        <v>390781.61</v>
      </c>
      <c r="D367">
        <v>7405760.6100000003</v>
      </c>
      <c r="E367">
        <v>2</v>
      </c>
      <c r="F367">
        <v>755.28</v>
      </c>
      <c r="G367">
        <v>761.18106599999999</v>
      </c>
      <c r="H367">
        <v>1</v>
      </c>
      <c r="I367">
        <v>1</v>
      </c>
      <c r="J367">
        <v>-5.9010660000000001</v>
      </c>
      <c r="K367">
        <f t="shared" si="20"/>
        <v>5.9010660000000001</v>
      </c>
      <c r="L367">
        <f t="shared" si="19"/>
        <v>34.822579936356</v>
      </c>
      <c r="M367">
        <f t="shared" si="21"/>
        <v>34.822579936356</v>
      </c>
    </row>
    <row r="368" spans="1:13" x14ac:dyDescent="0.25">
      <c r="A368" t="s">
        <v>57</v>
      </c>
      <c r="B368">
        <v>3440</v>
      </c>
      <c r="C368">
        <v>390781.61</v>
      </c>
      <c r="D368">
        <v>7405760.6100000003</v>
      </c>
      <c r="E368">
        <v>2</v>
      </c>
      <c r="F368">
        <v>758.79</v>
      </c>
      <c r="G368">
        <v>761.489867</v>
      </c>
      <c r="H368">
        <v>1</v>
      </c>
      <c r="I368">
        <v>1</v>
      </c>
      <c r="J368">
        <v>-2.6998669999999998</v>
      </c>
      <c r="K368">
        <f t="shared" si="20"/>
        <v>2.6998669999999998</v>
      </c>
      <c r="L368">
        <f t="shared" si="19"/>
        <v>7.2892818176889991</v>
      </c>
      <c r="M368">
        <f t="shared" si="21"/>
        <v>7.2892818176889991</v>
      </c>
    </row>
    <row r="369" spans="1:13" x14ac:dyDescent="0.25">
      <c r="A369" t="s">
        <v>57</v>
      </c>
      <c r="B369">
        <v>3805</v>
      </c>
      <c r="C369">
        <v>390781.61</v>
      </c>
      <c r="D369">
        <v>7405760.6100000003</v>
      </c>
      <c r="E369">
        <v>2</v>
      </c>
      <c r="F369">
        <v>758.01</v>
      </c>
      <c r="G369">
        <v>761.91362400000003</v>
      </c>
      <c r="H369">
        <v>1</v>
      </c>
      <c r="I369">
        <v>1</v>
      </c>
      <c r="J369">
        <v>-3.9036240000000002</v>
      </c>
      <c r="K369">
        <f t="shared" si="20"/>
        <v>3.9036240000000002</v>
      </c>
      <c r="L369">
        <f t="shared" si="19"/>
        <v>15.238280333376002</v>
      </c>
      <c r="M369">
        <f t="shared" si="21"/>
        <v>15.238280333376002</v>
      </c>
    </row>
    <row r="370" spans="1:13" x14ac:dyDescent="0.25">
      <c r="A370" t="s">
        <v>57</v>
      </c>
      <c r="B370">
        <v>4170</v>
      </c>
      <c r="C370">
        <v>390781.61</v>
      </c>
      <c r="D370">
        <v>7405760.6100000003</v>
      </c>
      <c r="E370">
        <v>2</v>
      </c>
      <c r="F370">
        <v>758.31</v>
      </c>
      <c r="G370">
        <v>762.41296399999999</v>
      </c>
      <c r="H370">
        <v>1</v>
      </c>
      <c r="I370">
        <v>1</v>
      </c>
      <c r="J370">
        <v>-4.1029640000000001</v>
      </c>
      <c r="K370">
        <f t="shared" si="20"/>
        <v>4.1029640000000001</v>
      </c>
      <c r="L370">
        <f t="shared" si="19"/>
        <v>16.834313585296002</v>
      </c>
      <c r="M370">
        <f t="shared" si="21"/>
        <v>16.834313585296002</v>
      </c>
    </row>
    <row r="371" spans="1:13" x14ac:dyDescent="0.25">
      <c r="A371" t="s">
        <v>57</v>
      </c>
      <c r="B371">
        <v>5631</v>
      </c>
      <c r="C371">
        <v>390781.61</v>
      </c>
      <c r="D371">
        <v>7405760.6100000003</v>
      </c>
      <c r="E371">
        <v>2</v>
      </c>
      <c r="F371">
        <v>762.15</v>
      </c>
      <c r="G371">
        <v>764.78136900000004</v>
      </c>
      <c r="H371">
        <v>1</v>
      </c>
      <c r="I371">
        <v>1</v>
      </c>
      <c r="J371">
        <v>-2.6313689999999998</v>
      </c>
      <c r="K371">
        <f t="shared" si="20"/>
        <v>2.6313689999999998</v>
      </c>
      <c r="L371">
        <f t="shared" si="19"/>
        <v>6.9241028141609995</v>
      </c>
      <c r="M371">
        <f t="shared" si="21"/>
        <v>6.9241028141609995</v>
      </c>
    </row>
    <row r="372" spans="1:13" x14ac:dyDescent="0.25">
      <c r="A372" t="s">
        <v>57</v>
      </c>
      <c r="B372">
        <v>5996</v>
      </c>
      <c r="C372">
        <v>390781.61</v>
      </c>
      <c r="D372">
        <v>7405760.6100000003</v>
      </c>
      <c r="E372">
        <v>2</v>
      </c>
      <c r="F372">
        <v>762.73</v>
      </c>
      <c r="G372">
        <v>765.43810099999996</v>
      </c>
      <c r="H372">
        <v>1</v>
      </c>
      <c r="I372">
        <v>1</v>
      </c>
      <c r="J372">
        <v>-2.7081010000000001</v>
      </c>
      <c r="K372">
        <f t="shared" si="20"/>
        <v>2.7081010000000001</v>
      </c>
      <c r="L372">
        <f t="shared" si="19"/>
        <v>7.3338110262010003</v>
      </c>
      <c r="M372">
        <f t="shared" si="21"/>
        <v>7.3338110262010003</v>
      </c>
    </row>
    <row r="373" spans="1:13" x14ac:dyDescent="0.25">
      <c r="A373" t="s">
        <v>57</v>
      </c>
      <c r="B373">
        <v>6362</v>
      </c>
      <c r="C373">
        <v>390781.61</v>
      </c>
      <c r="D373">
        <v>7405760.6100000003</v>
      </c>
      <c r="E373">
        <v>2</v>
      </c>
      <c r="F373">
        <v>762.81</v>
      </c>
      <c r="G373">
        <v>766.11327000000006</v>
      </c>
      <c r="H373">
        <v>1</v>
      </c>
      <c r="I373">
        <v>1</v>
      </c>
      <c r="J373">
        <v>-3.3032699999999999</v>
      </c>
      <c r="K373">
        <f t="shared" si="20"/>
        <v>3.3032699999999999</v>
      </c>
      <c r="L373">
        <f t="shared" si="19"/>
        <v>10.911592692899999</v>
      </c>
      <c r="M373">
        <f t="shared" si="21"/>
        <v>10.911592692899999</v>
      </c>
    </row>
    <row r="374" spans="1:13" x14ac:dyDescent="0.25">
      <c r="A374" t="s">
        <v>57</v>
      </c>
      <c r="B374">
        <v>6727</v>
      </c>
      <c r="C374">
        <v>390781.61</v>
      </c>
      <c r="D374">
        <v>7405760.6100000003</v>
      </c>
      <c r="E374">
        <v>2</v>
      </c>
      <c r="F374">
        <v>763.59</v>
      </c>
      <c r="G374">
        <v>766.81413099999997</v>
      </c>
      <c r="H374">
        <v>1</v>
      </c>
      <c r="I374">
        <v>1</v>
      </c>
      <c r="J374">
        <v>-3.2241309999999999</v>
      </c>
      <c r="K374">
        <f t="shared" si="20"/>
        <v>3.2241309999999999</v>
      </c>
      <c r="L374">
        <f t="shared" si="19"/>
        <v>10.395020705160999</v>
      </c>
      <c r="M374">
        <f t="shared" si="21"/>
        <v>10.395020705160999</v>
      </c>
    </row>
    <row r="375" spans="1:13" x14ac:dyDescent="0.25">
      <c r="A375" t="s">
        <v>57</v>
      </c>
      <c r="B375">
        <v>7306</v>
      </c>
      <c r="C375">
        <v>390781.61</v>
      </c>
      <c r="D375">
        <v>7405760.6100000003</v>
      </c>
      <c r="E375">
        <v>2</v>
      </c>
      <c r="F375">
        <v>766.67</v>
      </c>
      <c r="G375">
        <v>767.94106199999999</v>
      </c>
      <c r="H375">
        <v>1</v>
      </c>
      <c r="I375">
        <v>1</v>
      </c>
      <c r="J375">
        <v>-1.2710619999999999</v>
      </c>
      <c r="K375">
        <f t="shared" si="20"/>
        <v>1.2710619999999999</v>
      </c>
      <c r="L375">
        <f t="shared" si="19"/>
        <v>1.6155986078439999</v>
      </c>
      <c r="M375">
        <f t="shared" si="21"/>
        <v>1.6155986078439999</v>
      </c>
    </row>
    <row r="376" spans="1:13" x14ac:dyDescent="0.25">
      <c r="A376" t="s">
        <v>57</v>
      </c>
      <c r="B376">
        <v>7337</v>
      </c>
      <c r="C376">
        <v>390781.61</v>
      </c>
      <c r="D376">
        <v>7405760.6100000003</v>
      </c>
      <c r="E376">
        <v>2</v>
      </c>
      <c r="F376">
        <v>767.67</v>
      </c>
      <c r="G376">
        <v>767.998783</v>
      </c>
      <c r="H376">
        <v>1</v>
      </c>
      <c r="I376">
        <v>1</v>
      </c>
      <c r="J376">
        <v>-0.32878299999999999</v>
      </c>
      <c r="K376">
        <f t="shared" si="20"/>
        <v>0.32878299999999999</v>
      </c>
      <c r="L376">
        <f t="shared" si="19"/>
        <v>0.10809826108899999</v>
      </c>
      <c r="M376">
        <f t="shared" si="21"/>
        <v>0.10809826108899999</v>
      </c>
    </row>
    <row r="377" spans="1:13" x14ac:dyDescent="0.25">
      <c r="A377" t="s">
        <v>57</v>
      </c>
      <c r="B377">
        <v>7365</v>
      </c>
      <c r="C377">
        <v>390781.61</v>
      </c>
      <c r="D377">
        <v>7405760.6100000003</v>
      </c>
      <c r="E377">
        <v>2</v>
      </c>
      <c r="F377">
        <v>766.67</v>
      </c>
      <c r="G377">
        <v>768.05040599999995</v>
      </c>
      <c r="H377">
        <v>1</v>
      </c>
      <c r="I377">
        <v>1</v>
      </c>
      <c r="J377">
        <v>-1.380406</v>
      </c>
      <c r="K377">
        <f t="shared" si="20"/>
        <v>1.380406</v>
      </c>
      <c r="L377">
        <f t="shared" si="19"/>
        <v>1.905520724836</v>
      </c>
      <c r="M377">
        <f t="shared" si="21"/>
        <v>1.905520724836</v>
      </c>
    </row>
    <row r="378" spans="1:13" x14ac:dyDescent="0.25">
      <c r="A378" t="s">
        <v>57</v>
      </c>
      <c r="B378">
        <v>7396</v>
      </c>
      <c r="C378">
        <v>390781.61</v>
      </c>
      <c r="D378">
        <v>7405760.6100000003</v>
      </c>
      <c r="E378">
        <v>2</v>
      </c>
      <c r="F378">
        <v>765.67</v>
      </c>
      <c r="G378">
        <v>768.10700699999995</v>
      </c>
      <c r="H378">
        <v>1</v>
      </c>
      <c r="I378">
        <v>1</v>
      </c>
      <c r="J378">
        <v>-2.4370069999999999</v>
      </c>
      <c r="K378">
        <f t="shared" si="20"/>
        <v>2.4370069999999999</v>
      </c>
      <c r="L378">
        <f t="shared" si="19"/>
        <v>5.9390031180489995</v>
      </c>
      <c r="M378">
        <f t="shared" si="21"/>
        <v>5.9390031180489995</v>
      </c>
    </row>
    <row r="379" spans="1:13" x14ac:dyDescent="0.25">
      <c r="A379" t="s">
        <v>57</v>
      </c>
      <c r="B379">
        <v>7426</v>
      </c>
      <c r="C379">
        <v>390781.61</v>
      </c>
      <c r="D379">
        <v>7405760.6100000003</v>
      </c>
      <c r="E379">
        <v>2</v>
      </c>
      <c r="F379">
        <v>766.47</v>
      </c>
      <c r="G379">
        <v>768.16118800000004</v>
      </c>
      <c r="H379">
        <v>1</v>
      </c>
      <c r="I379">
        <v>1</v>
      </c>
      <c r="J379">
        <v>-1.6911879999999999</v>
      </c>
      <c r="K379">
        <f t="shared" si="20"/>
        <v>1.6911879999999999</v>
      </c>
      <c r="L379">
        <f t="shared" si="19"/>
        <v>2.8601168513439998</v>
      </c>
      <c r="M379">
        <f t="shared" si="21"/>
        <v>2.8601168513439998</v>
      </c>
    </row>
    <row r="380" spans="1:13" x14ac:dyDescent="0.25">
      <c r="A380" t="s">
        <v>57</v>
      </c>
      <c r="B380">
        <v>7457</v>
      </c>
      <c r="C380">
        <v>390781.61</v>
      </c>
      <c r="D380">
        <v>7405760.6100000003</v>
      </c>
      <c r="E380">
        <v>2</v>
      </c>
      <c r="F380">
        <v>766.47</v>
      </c>
      <c r="G380">
        <v>768.21659999999997</v>
      </c>
      <c r="H380">
        <v>1</v>
      </c>
      <c r="I380">
        <v>1</v>
      </c>
      <c r="J380">
        <v>-1.7465999999999999</v>
      </c>
      <c r="K380">
        <f t="shared" si="20"/>
        <v>1.7465999999999999</v>
      </c>
      <c r="L380">
        <f t="shared" si="19"/>
        <v>3.0506115599999997</v>
      </c>
      <c r="M380">
        <f t="shared" si="21"/>
        <v>3.0506115599999997</v>
      </c>
    </row>
    <row r="381" spans="1:13" x14ac:dyDescent="0.25">
      <c r="A381" t="s">
        <v>57</v>
      </c>
      <c r="B381">
        <v>7487</v>
      </c>
      <c r="C381">
        <v>390781.61</v>
      </c>
      <c r="D381">
        <v>7405760.6100000003</v>
      </c>
      <c r="E381">
        <v>2</v>
      </c>
      <c r="F381">
        <v>766.97</v>
      </c>
      <c r="G381">
        <v>768.26965499999994</v>
      </c>
      <c r="H381">
        <v>1</v>
      </c>
      <c r="I381">
        <v>1</v>
      </c>
      <c r="J381">
        <v>-1.299655</v>
      </c>
      <c r="K381">
        <f t="shared" si="20"/>
        <v>1.299655</v>
      </c>
      <c r="L381">
        <f t="shared" si="19"/>
        <v>1.6891031190250001</v>
      </c>
      <c r="M381">
        <f t="shared" si="21"/>
        <v>1.6891031190250001</v>
      </c>
    </row>
    <row r="382" spans="1:13" x14ac:dyDescent="0.25">
      <c r="A382" t="s">
        <v>57</v>
      </c>
      <c r="B382">
        <v>7518</v>
      </c>
      <c r="C382">
        <v>390781.61</v>
      </c>
      <c r="D382">
        <v>7405760.6100000003</v>
      </c>
      <c r="E382">
        <v>2</v>
      </c>
      <c r="F382">
        <v>766.97</v>
      </c>
      <c r="G382">
        <v>768.32386699999995</v>
      </c>
      <c r="H382">
        <v>1</v>
      </c>
      <c r="I382">
        <v>1</v>
      </c>
      <c r="J382">
        <v>-1.3538669999999999</v>
      </c>
      <c r="K382">
        <f t="shared" si="20"/>
        <v>1.3538669999999999</v>
      </c>
      <c r="L382">
        <f t="shared" si="19"/>
        <v>1.8329558536889998</v>
      </c>
      <c r="M382">
        <f t="shared" si="21"/>
        <v>1.8329558536889998</v>
      </c>
    </row>
    <row r="383" spans="1:13" x14ac:dyDescent="0.25">
      <c r="A383" t="s">
        <v>57</v>
      </c>
      <c r="B383">
        <v>7549</v>
      </c>
      <c r="C383">
        <v>390781.61</v>
      </c>
      <c r="D383">
        <v>7405760.6100000003</v>
      </c>
      <c r="E383">
        <v>2</v>
      </c>
      <c r="F383">
        <v>767.07</v>
      </c>
      <c r="G383">
        <v>768.377478</v>
      </c>
      <c r="H383">
        <v>1</v>
      </c>
      <c r="I383">
        <v>1</v>
      </c>
      <c r="J383">
        <v>-1.3074779999999999</v>
      </c>
      <c r="K383">
        <f t="shared" si="20"/>
        <v>1.3074779999999999</v>
      </c>
      <c r="L383">
        <f t="shared" si="19"/>
        <v>1.7094987204839998</v>
      </c>
      <c r="M383">
        <f t="shared" si="21"/>
        <v>1.7094987204839998</v>
      </c>
    </row>
    <row r="384" spans="1:13" x14ac:dyDescent="0.25">
      <c r="A384" t="s">
        <v>57</v>
      </c>
      <c r="B384">
        <v>7579</v>
      </c>
      <c r="C384">
        <v>390781.61</v>
      </c>
      <c r="D384">
        <v>7405760.6100000003</v>
      </c>
      <c r="E384">
        <v>2</v>
      </c>
      <c r="F384">
        <v>767.07</v>
      </c>
      <c r="G384">
        <v>768.42878800000005</v>
      </c>
      <c r="H384">
        <v>1</v>
      </c>
      <c r="I384">
        <v>1</v>
      </c>
      <c r="J384">
        <v>-1.3587880000000001</v>
      </c>
      <c r="K384">
        <f t="shared" si="20"/>
        <v>1.3587880000000001</v>
      </c>
      <c r="L384">
        <f t="shared" si="19"/>
        <v>1.8463048289440003</v>
      </c>
      <c r="M384">
        <f t="shared" si="21"/>
        <v>1.8463048289440003</v>
      </c>
    </row>
    <row r="385" spans="1:13" x14ac:dyDescent="0.25">
      <c r="A385" t="s">
        <v>57</v>
      </c>
      <c r="B385">
        <v>7610</v>
      </c>
      <c r="C385">
        <v>390781.61</v>
      </c>
      <c r="D385">
        <v>7405760.6100000003</v>
      </c>
      <c r="E385">
        <v>2</v>
      </c>
      <c r="F385">
        <v>767.32</v>
      </c>
      <c r="G385">
        <v>768.48119999999994</v>
      </c>
      <c r="H385">
        <v>1</v>
      </c>
      <c r="I385">
        <v>1</v>
      </c>
      <c r="J385">
        <v>-1.1612</v>
      </c>
      <c r="K385">
        <f t="shared" si="20"/>
        <v>1.1612</v>
      </c>
      <c r="L385">
        <f t="shared" si="19"/>
        <v>1.3483854399999999</v>
      </c>
      <c r="M385">
        <f t="shared" si="21"/>
        <v>1.3483854399999999</v>
      </c>
    </row>
    <row r="386" spans="1:13" x14ac:dyDescent="0.25">
      <c r="A386" t="s">
        <v>57</v>
      </c>
      <c r="B386">
        <v>7640</v>
      </c>
      <c r="C386">
        <v>390781.61</v>
      </c>
      <c r="D386">
        <v>7405760.6100000003</v>
      </c>
      <c r="E386">
        <v>2</v>
      </c>
      <c r="F386">
        <v>767.07</v>
      </c>
      <c r="G386">
        <v>768.53138999999999</v>
      </c>
      <c r="H386">
        <v>1</v>
      </c>
      <c r="I386">
        <v>1</v>
      </c>
      <c r="J386">
        <v>-1.46139</v>
      </c>
      <c r="K386">
        <f t="shared" si="20"/>
        <v>1.46139</v>
      </c>
      <c r="L386">
        <f t="shared" ref="L386:L449" si="22">K386^2</f>
        <v>2.1356607320999998</v>
      </c>
      <c r="M386">
        <f t="shared" si="21"/>
        <v>2.1356607320999998</v>
      </c>
    </row>
    <row r="387" spans="1:13" x14ac:dyDescent="0.25">
      <c r="A387" t="s">
        <v>57</v>
      </c>
      <c r="B387">
        <v>7671</v>
      </c>
      <c r="C387">
        <v>390781.61</v>
      </c>
      <c r="D387">
        <v>7405760.6100000003</v>
      </c>
      <c r="E387">
        <v>2</v>
      </c>
      <c r="F387">
        <v>767.47</v>
      </c>
      <c r="G387">
        <v>768.58257700000001</v>
      </c>
      <c r="H387">
        <v>1</v>
      </c>
      <c r="I387">
        <v>1</v>
      </c>
      <c r="J387">
        <v>-1.1125769999999999</v>
      </c>
      <c r="K387">
        <f t="shared" ref="K387:K450" si="23">+ABS(J387)</f>
        <v>1.1125769999999999</v>
      </c>
      <c r="L387">
        <f t="shared" si="22"/>
        <v>1.2378275809289998</v>
      </c>
      <c r="M387">
        <f t="shared" ref="M387:M450" si="24">L387*H387</f>
        <v>1.2378275809289998</v>
      </c>
    </row>
    <row r="388" spans="1:13" x14ac:dyDescent="0.25">
      <c r="A388" t="s">
        <v>57</v>
      </c>
      <c r="B388">
        <v>7731</v>
      </c>
      <c r="C388">
        <v>390781.61</v>
      </c>
      <c r="D388">
        <v>7405760.6100000003</v>
      </c>
      <c r="E388">
        <v>2</v>
      </c>
      <c r="F388">
        <v>767.47</v>
      </c>
      <c r="G388">
        <v>768.679844</v>
      </c>
      <c r="H388">
        <v>1</v>
      </c>
      <c r="I388">
        <v>1</v>
      </c>
      <c r="J388">
        <v>-1.2098439999999999</v>
      </c>
      <c r="K388">
        <f t="shared" si="23"/>
        <v>1.2098439999999999</v>
      </c>
      <c r="L388">
        <f t="shared" si="22"/>
        <v>1.4637225043359998</v>
      </c>
      <c r="M388">
        <f t="shared" si="24"/>
        <v>1.4637225043359998</v>
      </c>
    </row>
    <row r="389" spans="1:13" x14ac:dyDescent="0.25">
      <c r="A389" t="s">
        <v>57</v>
      </c>
      <c r="B389">
        <v>7762</v>
      </c>
      <c r="C389">
        <v>390781.61</v>
      </c>
      <c r="D389">
        <v>7405760.6100000003</v>
      </c>
      <c r="E389">
        <v>2</v>
      </c>
      <c r="F389">
        <v>767.57</v>
      </c>
      <c r="G389">
        <v>768.72911899999997</v>
      </c>
      <c r="H389">
        <v>1</v>
      </c>
      <c r="I389">
        <v>1</v>
      </c>
      <c r="J389">
        <v>-1.159119</v>
      </c>
      <c r="K389">
        <f t="shared" si="23"/>
        <v>1.159119</v>
      </c>
      <c r="L389">
        <f t="shared" si="22"/>
        <v>1.3435568561610001</v>
      </c>
      <c r="M389">
        <f t="shared" si="24"/>
        <v>1.3435568561610001</v>
      </c>
    </row>
    <row r="390" spans="1:13" x14ac:dyDescent="0.25">
      <c r="A390" t="s">
        <v>57</v>
      </c>
      <c r="B390">
        <v>7792</v>
      </c>
      <c r="C390">
        <v>390781.61</v>
      </c>
      <c r="D390">
        <v>7405760.6100000003</v>
      </c>
      <c r="E390">
        <v>2</v>
      </c>
      <c r="F390">
        <v>767.57</v>
      </c>
      <c r="G390">
        <v>768.77615300000002</v>
      </c>
      <c r="H390">
        <v>1</v>
      </c>
      <c r="I390">
        <v>1</v>
      </c>
      <c r="J390">
        <v>-1.206153</v>
      </c>
      <c r="K390">
        <f t="shared" si="23"/>
        <v>1.206153</v>
      </c>
      <c r="L390">
        <f t="shared" si="22"/>
        <v>1.4548050594090001</v>
      </c>
      <c r="M390">
        <f t="shared" si="24"/>
        <v>1.4548050594090001</v>
      </c>
    </row>
    <row r="391" spans="1:13" x14ac:dyDescent="0.25">
      <c r="A391" t="s">
        <v>57</v>
      </c>
      <c r="B391">
        <v>7823</v>
      </c>
      <c r="C391">
        <v>390781.61</v>
      </c>
      <c r="D391">
        <v>7405760.6100000003</v>
      </c>
      <c r="E391">
        <v>2</v>
      </c>
      <c r="F391">
        <v>767.57</v>
      </c>
      <c r="G391">
        <v>768.82401100000004</v>
      </c>
      <c r="H391">
        <v>1</v>
      </c>
      <c r="I391">
        <v>1</v>
      </c>
      <c r="J391">
        <v>-1.254011</v>
      </c>
      <c r="K391">
        <f t="shared" si="23"/>
        <v>1.254011</v>
      </c>
      <c r="L391">
        <f t="shared" si="22"/>
        <v>1.5725435881209999</v>
      </c>
      <c r="M391">
        <f t="shared" si="24"/>
        <v>1.5725435881209999</v>
      </c>
    </row>
    <row r="392" spans="1:13" x14ac:dyDescent="0.25">
      <c r="A392" t="s">
        <v>57</v>
      </c>
      <c r="B392">
        <v>7853</v>
      </c>
      <c r="C392">
        <v>390781.61</v>
      </c>
      <c r="D392">
        <v>7405760.6100000003</v>
      </c>
      <c r="E392">
        <v>2</v>
      </c>
      <c r="F392">
        <v>767.67</v>
      </c>
      <c r="G392">
        <v>768.86965499999997</v>
      </c>
      <c r="H392">
        <v>1</v>
      </c>
      <c r="I392">
        <v>1</v>
      </c>
      <c r="J392">
        <v>-1.1996549999999999</v>
      </c>
      <c r="K392">
        <f t="shared" si="23"/>
        <v>1.1996549999999999</v>
      </c>
      <c r="L392">
        <f t="shared" si="22"/>
        <v>1.4391721190249998</v>
      </c>
      <c r="M392">
        <f t="shared" si="24"/>
        <v>1.4391721190249998</v>
      </c>
    </row>
    <row r="393" spans="1:13" x14ac:dyDescent="0.25">
      <c r="A393" t="s">
        <v>57</v>
      </c>
      <c r="B393">
        <v>7884</v>
      </c>
      <c r="C393">
        <v>390781.61</v>
      </c>
      <c r="D393">
        <v>7405760.6100000003</v>
      </c>
      <c r="E393">
        <v>2</v>
      </c>
      <c r="F393">
        <v>767.87</v>
      </c>
      <c r="G393">
        <v>768.91612599999996</v>
      </c>
      <c r="H393">
        <v>1</v>
      </c>
      <c r="I393">
        <v>1</v>
      </c>
      <c r="J393">
        <v>-1.0461259999999999</v>
      </c>
      <c r="K393">
        <f t="shared" si="23"/>
        <v>1.0461259999999999</v>
      </c>
      <c r="L393">
        <f t="shared" si="22"/>
        <v>1.0943796078759997</v>
      </c>
      <c r="M393">
        <f t="shared" si="24"/>
        <v>1.0943796078759997</v>
      </c>
    </row>
    <row r="394" spans="1:13" x14ac:dyDescent="0.25">
      <c r="A394" t="s">
        <v>57</v>
      </c>
      <c r="B394">
        <v>7915</v>
      </c>
      <c r="C394">
        <v>390781.61</v>
      </c>
      <c r="D394">
        <v>7405760.6100000003</v>
      </c>
      <c r="E394">
        <v>2</v>
      </c>
      <c r="F394">
        <v>768.57</v>
      </c>
      <c r="G394">
        <v>768.96187199999997</v>
      </c>
      <c r="H394">
        <v>1</v>
      </c>
      <c r="I394">
        <v>1</v>
      </c>
      <c r="J394">
        <v>-0.391872</v>
      </c>
      <c r="K394">
        <f t="shared" si="23"/>
        <v>0.391872</v>
      </c>
      <c r="L394">
        <f t="shared" si="22"/>
        <v>0.15356366438399999</v>
      </c>
      <c r="M394">
        <f t="shared" si="24"/>
        <v>0.15356366438399999</v>
      </c>
    </row>
    <row r="395" spans="1:13" x14ac:dyDescent="0.25">
      <c r="A395" t="s">
        <v>57</v>
      </c>
      <c r="B395">
        <v>7945</v>
      </c>
      <c r="C395">
        <v>390781.61</v>
      </c>
      <c r="D395">
        <v>7405760.6100000003</v>
      </c>
      <c r="E395">
        <v>2</v>
      </c>
      <c r="F395">
        <v>767.77</v>
      </c>
      <c r="G395">
        <v>769.00541199999998</v>
      </c>
      <c r="H395">
        <v>1</v>
      </c>
      <c r="I395">
        <v>1</v>
      </c>
      <c r="J395">
        <v>-1.235412</v>
      </c>
      <c r="K395">
        <f t="shared" si="23"/>
        <v>1.235412</v>
      </c>
      <c r="L395">
        <f t="shared" si="22"/>
        <v>1.526242809744</v>
      </c>
      <c r="M395">
        <f t="shared" si="24"/>
        <v>1.526242809744</v>
      </c>
    </row>
    <row r="396" spans="1:13" x14ac:dyDescent="0.25">
      <c r="A396" t="s">
        <v>57</v>
      </c>
      <c r="B396">
        <v>7976</v>
      </c>
      <c r="C396">
        <v>390781.61</v>
      </c>
      <c r="D396">
        <v>7405760.6100000003</v>
      </c>
      <c r="E396">
        <v>2</v>
      </c>
      <c r="F396">
        <v>767.77</v>
      </c>
      <c r="G396">
        <v>769.04965200000004</v>
      </c>
      <c r="H396">
        <v>1</v>
      </c>
      <c r="I396">
        <v>1</v>
      </c>
      <c r="J396">
        <v>-1.279652</v>
      </c>
      <c r="K396">
        <f t="shared" si="23"/>
        <v>1.279652</v>
      </c>
      <c r="L396">
        <f t="shared" si="22"/>
        <v>1.637509241104</v>
      </c>
      <c r="M396">
        <f t="shared" si="24"/>
        <v>1.637509241104</v>
      </c>
    </row>
    <row r="397" spans="1:13" x14ac:dyDescent="0.25">
      <c r="A397" t="s">
        <v>57</v>
      </c>
      <c r="B397">
        <v>8006</v>
      </c>
      <c r="C397">
        <v>390781.61</v>
      </c>
      <c r="D397">
        <v>7405760.6100000003</v>
      </c>
      <c r="E397">
        <v>2</v>
      </c>
      <c r="F397">
        <v>768.97</v>
      </c>
      <c r="G397">
        <v>769.09180300000003</v>
      </c>
      <c r="H397">
        <v>1</v>
      </c>
      <c r="I397">
        <v>1</v>
      </c>
      <c r="J397">
        <v>-0.12180299999999999</v>
      </c>
      <c r="K397">
        <f t="shared" si="23"/>
        <v>0.12180299999999999</v>
      </c>
      <c r="L397">
        <f t="shared" si="22"/>
        <v>1.4835970808999999E-2</v>
      </c>
      <c r="M397">
        <f t="shared" si="24"/>
        <v>1.4835970808999999E-2</v>
      </c>
    </row>
    <row r="398" spans="1:13" x14ac:dyDescent="0.25">
      <c r="A398" t="s">
        <v>57</v>
      </c>
      <c r="B398">
        <v>8068</v>
      </c>
      <c r="C398">
        <v>390781.61</v>
      </c>
      <c r="D398">
        <v>7405760.6100000003</v>
      </c>
      <c r="E398">
        <v>2</v>
      </c>
      <c r="F398">
        <v>768.27</v>
      </c>
      <c r="G398">
        <v>769.17664300000001</v>
      </c>
      <c r="H398">
        <v>1</v>
      </c>
      <c r="I398">
        <v>1</v>
      </c>
      <c r="J398">
        <v>-0.90664299999999998</v>
      </c>
      <c r="K398">
        <f t="shared" si="23"/>
        <v>0.90664299999999998</v>
      </c>
      <c r="L398">
        <f t="shared" si="22"/>
        <v>0.82200152944899996</v>
      </c>
      <c r="M398">
        <f t="shared" si="24"/>
        <v>0.82200152944899996</v>
      </c>
    </row>
    <row r="399" spans="1:13" x14ac:dyDescent="0.25">
      <c r="A399" t="s">
        <v>57</v>
      </c>
      <c r="B399">
        <v>8096</v>
      </c>
      <c r="C399">
        <v>390781.61</v>
      </c>
      <c r="D399">
        <v>7405760.6100000003</v>
      </c>
      <c r="E399">
        <v>2</v>
      </c>
      <c r="F399">
        <v>768.07</v>
      </c>
      <c r="G399">
        <v>769.21402899999998</v>
      </c>
      <c r="H399">
        <v>1</v>
      </c>
      <c r="I399">
        <v>1</v>
      </c>
      <c r="J399">
        <v>-1.144029</v>
      </c>
      <c r="K399">
        <f t="shared" si="23"/>
        <v>1.144029</v>
      </c>
      <c r="L399">
        <f t="shared" si="22"/>
        <v>1.308802352841</v>
      </c>
      <c r="M399">
        <f t="shared" si="24"/>
        <v>1.308802352841</v>
      </c>
    </row>
    <row r="400" spans="1:13" x14ac:dyDescent="0.25">
      <c r="A400" t="s">
        <v>57</v>
      </c>
      <c r="B400">
        <v>8127</v>
      </c>
      <c r="C400">
        <v>390781.61</v>
      </c>
      <c r="D400">
        <v>7405760.6100000003</v>
      </c>
      <c r="E400">
        <v>2</v>
      </c>
      <c r="F400">
        <v>768.27</v>
      </c>
      <c r="G400">
        <v>769.25469999999996</v>
      </c>
      <c r="H400">
        <v>1</v>
      </c>
      <c r="I400">
        <v>1</v>
      </c>
      <c r="J400">
        <v>-0.98470000000000002</v>
      </c>
      <c r="K400">
        <f t="shared" si="23"/>
        <v>0.98470000000000002</v>
      </c>
      <c r="L400">
        <f t="shared" si="22"/>
        <v>0.96963409</v>
      </c>
      <c r="M400">
        <f t="shared" si="24"/>
        <v>0.96963409</v>
      </c>
    </row>
    <row r="401" spans="1:13" x14ac:dyDescent="0.25">
      <c r="A401" t="s">
        <v>57</v>
      </c>
      <c r="B401">
        <v>8157</v>
      </c>
      <c r="C401">
        <v>390781.61</v>
      </c>
      <c r="D401">
        <v>7405760.6100000003</v>
      </c>
      <c r="E401">
        <v>2</v>
      </c>
      <c r="F401">
        <v>769.27</v>
      </c>
      <c r="G401">
        <v>769.29332399999998</v>
      </c>
      <c r="H401">
        <v>1</v>
      </c>
      <c r="I401">
        <v>1</v>
      </c>
      <c r="J401">
        <v>-2.3324000000000001E-2</v>
      </c>
      <c r="K401">
        <f t="shared" si="23"/>
        <v>2.3324000000000001E-2</v>
      </c>
      <c r="L401">
        <f t="shared" si="22"/>
        <v>5.4400897600000002E-4</v>
      </c>
      <c r="M401">
        <f t="shared" si="24"/>
        <v>5.4400897600000002E-4</v>
      </c>
    </row>
    <row r="402" spans="1:13" x14ac:dyDescent="0.25">
      <c r="A402" t="s">
        <v>57</v>
      </c>
      <c r="B402">
        <v>8188</v>
      </c>
      <c r="C402">
        <v>390781.61</v>
      </c>
      <c r="D402">
        <v>7405760.6100000003</v>
      </c>
      <c r="E402">
        <v>2</v>
      </c>
      <c r="F402">
        <v>767.67</v>
      </c>
      <c r="G402">
        <v>769.33251199999995</v>
      </c>
      <c r="H402">
        <v>1</v>
      </c>
      <c r="I402">
        <v>1</v>
      </c>
      <c r="J402">
        <v>-1.662512</v>
      </c>
      <c r="K402">
        <f t="shared" si="23"/>
        <v>1.662512</v>
      </c>
      <c r="L402">
        <f t="shared" si="22"/>
        <v>2.7639461501440001</v>
      </c>
      <c r="M402">
        <f t="shared" si="24"/>
        <v>2.7639461501440001</v>
      </c>
    </row>
    <row r="403" spans="1:13" x14ac:dyDescent="0.25">
      <c r="A403" t="s">
        <v>57</v>
      </c>
      <c r="B403">
        <v>8218</v>
      </c>
      <c r="C403">
        <v>390781.61</v>
      </c>
      <c r="D403">
        <v>7405760.6100000003</v>
      </c>
      <c r="E403">
        <v>2</v>
      </c>
      <c r="F403">
        <v>768.37</v>
      </c>
      <c r="G403">
        <v>769.36967800000002</v>
      </c>
      <c r="H403">
        <v>1</v>
      </c>
      <c r="I403">
        <v>1</v>
      </c>
      <c r="J403">
        <v>-0.99967799999999996</v>
      </c>
      <c r="K403">
        <f t="shared" si="23"/>
        <v>0.99967799999999996</v>
      </c>
      <c r="L403">
        <f t="shared" si="22"/>
        <v>0.99935610368399996</v>
      </c>
      <c r="M403">
        <f t="shared" si="24"/>
        <v>0.99935610368399996</v>
      </c>
    </row>
    <row r="404" spans="1:13" x14ac:dyDescent="0.25">
      <c r="A404" t="s">
        <v>57</v>
      </c>
      <c r="B404">
        <v>8249</v>
      </c>
      <c r="C404">
        <v>390781.61</v>
      </c>
      <c r="D404">
        <v>7405760.6100000003</v>
      </c>
      <c r="E404">
        <v>2</v>
      </c>
      <c r="F404">
        <v>768.37</v>
      </c>
      <c r="G404">
        <v>769.40740300000004</v>
      </c>
      <c r="H404">
        <v>1</v>
      </c>
      <c r="I404">
        <v>1</v>
      </c>
      <c r="J404">
        <v>-1.0374030000000001</v>
      </c>
      <c r="K404">
        <f t="shared" si="23"/>
        <v>1.0374030000000001</v>
      </c>
      <c r="L404">
        <f t="shared" si="22"/>
        <v>1.0762049844090003</v>
      </c>
      <c r="M404">
        <f t="shared" si="24"/>
        <v>1.0762049844090003</v>
      </c>
    </row>
    <row r="405" spans="1:13" x14ac:dyDescent="0.25">
      <c r="A405" t="s">
        <v>57</v>
      </c>
      <c r="B405">
        <v>8280</v>
      </c>
      <c r="C405">
        <v>390781.61</v>
      </c>
      <c r="D405">
        <v>7405760.6100000003</v>
      </c>
      <c r="E405">
        <v>2</v>
      </c>
      <c r="F405">
        <v>768.57</v>
      </c>
      <c r="G405">
        <v>769.44437200000004</v>
      </c>
      <c r="H405">
        <v>1</v>
      </c>
      <c r="I405">
        <v>1</v>
      </c>
      <c r="J405">
        <v>-0.87437200000000004</v>
      </c>
      <c r="K405">
        <f t="shared" si="23"/>
        <v>0.87437200000000004</v>
      </c>
      <c r="L405">
        <f t="shared" si="22"/>
        <v>0.76452639438400005</v>
      </c>
      <c r="M405">
        <f t="shared" si="24"/>
        <v>0.76452639438400005</v>
      </c>
    </row>
    <row r="406" spans="1:13" x14ac:dyDescent="0.25">
      <c r="A406" t="s">
        <v>57</v>
      </c>
      <c r="B406">
        <v>8310</v>
      </c>
      <c r="C406">
        <v>390781.61</v>
      </c>
      <c r="D406">
        <v>7405760.6100000003</v>
      </c>
      <c r="E406">
        <v>2</v>
      </c>
      <c r="F406">
        <v>768.47</v>
      </c>
      <c r="G406">
        <v>769.47942699999999</v>
      </c>
      <c r="H406">
        <v>1</v>
      </c>
      <c r="I406">
        <v>1</v>
      </c>
      <c r="J406">
        <v>-1.0094270000000001</v>
      </c>
      <c r="K406">
        <f t="shared" si="23"/>
        <v>1.0094270000000001</v>
      </c>
      <c r="L406">
        <f t="shared" si="22"/>
        <v>1.0189428683290001</v>
      </c>
      <c r="M406">
        <f t="shared" si="24"/>
        <v>1.0189428683290001</v>
      </c>
    </row>
    <row r="407" spans="1:13" x14ac:dyDescent="0.25">
      <c r="A407" t="s">
        <v>57</v>
      </c>
      <c r="B407">
        <v>8341</v>
      </c>
      <c r="C407">
        <v>390781.61</v>
      </c>
      <c r="D407">
        <v>7405760.6100000003</v>
      </c>
      <c r="E407">
        <v>2</v>
      </c>
      <c r="F407">
        <v>768.57</v>
      </c>
      <c r="G407">
        <v>769.51486699999998</v>
      </c>
      <c r="H407">
        <v>1</v>
      </c>
      <c r="I407">
        <v>1</v>
      </c>
      <c r="J407">
        <v>-0.94486700000000001</v>
      </c>
      <c r="K407">
        <f t="shared" si="23"/>
        <v>0.94486700000000001</v>
      </c>
      <c r="L407">
        <f t="shared" si="22"/>
        <v>0.89277364768900003</v>
      </c>
      <c r="M407">
        <f t="shared" si="24"/>
        <v>0.89277364768900003</v>
      </c>
    </row>
    <row r="408" spans="1:13" x14ac:dyDescent="0.25">
      <c r="A408" t="s">
        <v>57</v>
      </c>
      <c r="B408">
        <v>8371</v>
      </c>
      <c r="C408">
        <v>390781.61</v>
      </c>
      <c r="D408">
        <v>7405760.6100000003</v>
      </c>
      <c r="E408">
        <v>2</v>
      </c>
      <c r="F408">
        <v>768.67</v>
      </c>
      <c r="G408">
        <v>769.54852000000005</v>
      </c>
      <c r="H408">
        <v>1</v>
      </c>
      <c r="I408">
        <v>1</v>
      </c>
      <c r="J408">
        <v>-0.87851999999999997</v>
      </c>
      <c r="K408">
        <f t="shared" si="23"/>
        <v>0.87851999999999997</v>
      </c>
      <c r="L408">
        <f t="shared" si="22"/>
        <v>0.77179739039999995</v>
      </c>
      <c r="M408">
        <f t="shared" si="24"/>
        <v>0.77179739039999995</v>
      </c>
    </row>
    <row r="409" spans="1:13" x14ac:dyDescent="0.25">
      <c r="A409" t="s">
        <v>57</v>
      </c>
      <c r="B409">
        <v>8402</v>
      </c>
      <c r="C409">
        <v>390781.61</v>
      </c>
      <c r="D409">
        <v>7405760.6100000003</v>
      </c>
      <c r="E409">
        <v>2</v>
      </c>
      <c r="F409">
        <v>768.67</v>
      </c>
      <c r="G409">
        <v>769.58254799999997</v>
      </c>
      <c r="H409">
        <v>1</v>
      </c>
      <c r="I409">
        <v>1</v>
      </c>
      <c r="J409">
        <v>-0.91254800000000003</v>
      </c>
      <c r="K409">
        <f t="shared" si="23"/>
        <v>0.91254800000000003</v>
      </c>
      <c r="L409">
        <f t="shared" si="22"/>
        <v>0.83274385230400005</v>
      </c>
      <c r="M409">
        <f t="shared" si="24"/>
        <v>0.83274385230400005</v>
      </c>
    </row>
    <row r="410" spans="1:13" x14ac:dyDescent="0.25">
      <c r="A410" t="s">
        <v>57</v>
      </c>
      <c r="B410">
        <v>8433</v>
      </c>
      <c r="C410">
        <v>390781.61</v>
      </c>
      <c r="D410">
        <v>7405760.6100000003</v>
      </c>
      <c r="E410">
        <v>2</v>
      </c>
      <c r="F410">
        <v>768.67</v>
      </c>
      <c r="G410">
        <v>769.61583499999995</v>
      </c>
      <c r="H410">
        <v>1</v>
      </c>
      <c r="I410">
        <v>1</v>
      </c>
      <c r="J410">
        <v>-0.94583499999999998</v>
      </c>
      <c r="K410">
        <f t="shared" si="23"/>
        <v>0.94583499999999998</v>
      </c>
      <c r="L410">
        <f t="shared" si="22"/>
        <v>0.89460384722499997</v>
      </c>
      <c r="M410">
        <f t="shared" si="24"/>
        <v>0.89460384722499997</v>
      </c>
    </row>
    <row r="411" spans="1:13" x14ac:dyDescent="0.25">
      <c r="A411" t="s">
        <v>57</v>
      </c>
      <c r="B411">
        <v>8461</v>
      </c>
      <c r="C411">
        <v>390781.61</v>
      </c>
      <c r="D411">
        <v>7405760.6100000003</v>
      </c>
      <c r="E411">
        <v>2</v>
      </c>
      <c r="F411">
        <v>768.79</v>
      </c>
      <c r="G411">
        <v>769.64524400000005</v>
      </c>
      <c r="H411">
        <v>1</v>
      </c>
      <c r="I411">
        <v>1</v>
      </c>
      <c r="J411">
        <v>-0.855244</v>
      </c>
      <c r="K411">
        <f t="shared" si="23"/>
        <v>0.855244</v>
      </c>
      <c r="L411">
        <f t="shared" si="22"/>
        <v>0.73144229953600004</v>
      </c>
      <c r="M411">
        <f t="shared" si="24"/>
        <v>0.73144229953600004</v>
      </c>
    </row>
    <row r="412" spans="1:13" x14ac:dyDescent="0.25">
      <c r="A412" t="s">
        <v>57</v>
      </c>
      <c r="B412">
        <v>8492</v>
      </c>
      <c r="C412">
        <v>390781.61</v>
      </c>
      <c r="D412">
        <v>7405760.6100000003</v>
      </c>
      <c r="E412">
        <v>2</v>
      </c>
      <c r="F412">
        <v>768.87</v>
      </c>
      <c r="G412">
        <v>769.67710999999997</v>
      </c>
      <c r="H412">
        <v>1</v>
      </c>
      <c r="I412">
        <v>1</v>
      </c>
      <c r="J412">
        <v>-0.80710999999999999</v>
      </c>
      <c r="K412">
        <f t="shared" si="23"/>
        <v>0.80710999999999999</v>
      </c>
      <c r="L412">
        <f t="shared" si="22"/>
        <v>0.6514265521</v>
      </c>
      <c r="M412">
        <f t="shared" si="24"/>
        <v>0.6514265521</v>
      </c>
    </row>
    <row r="413" spans="1:13" x14ac:dyDescent="0.25">
      <c r="A413" t="s">
        <v>57</v>
      </c>
      <c r="B413">
        <v>8522</v>
      </c>
      <c r="C413">
        <v>390781.61</v>
      </c>
      <c r="D413">
        <v>7405760.6100000003</v>
      </c>
      <c r="E413">
        <v>2</v>
      </c>
      <c r="F413">
        <v>768.87</v>
      </c>
      <c r="G413">
        <v>769.70724900000005</v>
      </c>
      <c r="H413">
        <v>1</v>
      </c>
      <c r="I413">
        <v>1</v>
      </c>
      <c r="J413">
        <v>-0.83724900000000002</v>
      </c>
      <c r="K413">
        <f t="shared" si="23"/>
        <v>0.83724900000000002</v>
      </c>
      <c r="L413">
        <f t="shared" si="22"/>
        <v>0.70098588800100003</v>
      </c>
      <c r="M413">
        <f t="shared" si="24"/>
        <v>0.70098588800100003</v>
      </c>
    </row>
    <row r="414" spans="1:13" x14ac:dyDescent="0.25">
      <c r="A414" t="s">
        <v>57</v>
      </c>
      <c r="B414">
        <v>8553</v>
      </c>
      <c r="C414">
        <v>390781.61</v>
      </c>
      <c r="D414">
        <v>7405760.6100000003</v>
      </c>
      <c r="E414">
        <v>2</v>
      </c>
      <c r="F414">
        <v>769.27</v>
      </c>
      <c r="G414">
        <v>769.73766999999998</v>
      </c>
      <c r="H414">
        <v>1</v>
      </c>
      <c r="I414">
        <v>1</v>
      </c>
      <c r="J414">
        <v>-0.46766999999999997</v>
      </c>
      <c r="K414">
        <f t="shared" si="23"/>
        <v>0.46766999999999997</v>
      </c>
      <c r="L414">
        <f t="shared" si="22"/>
        <v>0.21871522889999997</v>
      </c>
      <c r="M414">
        <f t="shared" si="24"/>
        <v>0.21871522889999997</v>
      </c>
    </row>
    <row r="415" spans="1:13" x14ac:dyDescent="0.25">
      <c r="A415" t="s">
        <v>57</v>
      </c>
      <c r="B415">
        <v>8583</v>
      </c>
      <c r="C415">
        <v>390781.61</v>
      </c>
      <c r="D415">
        <v>7405760.6100000003</v>
      </c>
      <c r="E415">
        <v>2</v>
      </c>
      <c r="F415">
        <v>769.07</v>
      </c>
      <c r="G415">
        <v>769.76644699999997</v>
      </c>
      <c r="H415">
        <v>1</v>
      </c>
      <c r="I415">
        <v>1</v>
      </c>
      <c r="J415">
        <v>-0.69644700000000004</v>
      </c>
      <c r="K415">
        <f t="shared" si="23"/>
        <v>0.69644700000000004</v>
      </c>
      <c r="L415">
        <f t="shared" si="22"/>
        <v>0.48503842380900003</v>
      </c>
      <c r="M415">
        <f t="shared" si="24"/>
        <v>0.48503842380900003</v>
      </c>
    </row>
    <row r="416" spans="1:13" x14ac:dyDescent="0.25">
      <c r="A416" t="s">
        <v>57</v>
      </c>
      <c r="B416">
        <v>8614</v>
      </c>
      <c r="C416">
        <v>390781.61</v>
      </c>
      <c r="D416">
        <v>7405760.6100000003</v>
      </c>
      <c r="E416">
        <v>2</v>
      </c>
      <c r="F416">
        <v>769.07</v>
      </c>
      <c r="G416">
        <v>769.79540299999996</v>
      </c>
      <c r="H416">
        <v>1</v>
      </c>
      <c r="I416">
        <v>1</v>
      </c>
      <c r="J416">
        <v>-0.72540300000000002</v>
      </c>
      <c r="K416">
        <f t="shared" si="23"/>
        <v>0.72540300000000002</v>
      </c>
      <c r="L416">
        <f t="shared" si="22"/>
        <v>0.52620951240900005</v>
      </c>
      <c r="M416">
        <f t="shared" si="24"/>
        <v>0.52620951240900005</v>
      </c>
    </row>
    <row r="417" spans="1:13" x14ac:dyDescent="0.25">
      <c r="A417" t="s">
        <v>57</v>
      </c>
      <c r="B417">
        <v>8645</v>
      </c>
      <c r="C417">
        <v>390781.61</v>
      </c>
      <c r="D417">
        <v>7405760.6100000003</v>
      </c>
      <c r="E417">
        <v>2</v>
      </c>
      <c r="F417">
        <v>769.07</v>
      </c>
      <c r="G417">
        <v>769.82368099999997</v>
      </c>
      <c r="H417">
        <v>1</v>
      </c>
      <c r="I417">
        <v>1</v>
      </c>
      <c r="J417">
        <v>-0.75368100000000005</v>
      </c>
      <c r="K417">
        <f t="shared" si="23"/>
        <v>0.75368100000000005</v>
      </c>
      <c r="L417">
        <f t="shared" si="22"/>
        <v>0.56803504976100005</v>
      </c>
      <c r="M417">
        <f t="shared" si="24"/>
        <v>0.56803504976100005</v>
      </c>
    </row>
    <row r="418" spans="1:13" x14ac:dyDescent="0.25">
      <c r="A418" t="s">
        <v>57</v>
      </c>
      <c r="B418">
        <v>8675</v>
      </c>
      <c r="C418">
        <v>390781.61</v>
      </c>
      <c r="D418">
        <v>7405760.6100000003</v>
      </c>
      <c r="E418">
        <v>2</v>
      </c>
      <c r="F418">
        <v>769.17</v>
      </c>
      <c r="G418">
        <v>769.85039300000005</v>
      </c>
      <c r="H418">
        <v>1</v>
      </c>
      <c r="I418">
        <v>1</v>
      </c>
      <c r="J418">
        <v>-0.68039300000000003</v>
      </c>
      <c r="K418">
        <f t="shared" si="23"/>
        <v>0.68039300000000003</v>
      </c>
      <c r="L418">
        <f t="shared" si="22"/>
        <v>0.46293463444900002</v>
      </c>
      <c r="M418">
        <f t="shared" si="24"/>
        <v>0.46293463444900002</v>
      </c>
    </row>
    <row r="419" spans="1:13" x14ac:dyDescent="0.25">
      <c r="A419" t="s">
        <v>57</v>
      </c>
      <c r="B419">
        <v>8706</v>
      </c>
      <c r="C419">
        <v>390781.61</v>
      </c>
      <c r="D419">
        <v>7405760.6100000003</v>
      </c>
      <c r="E419">
        <v>2</v>
      </c>
      <c r="F419">
        <v>769.27</v>
      </c>
      <c r="G419">
        <v>769.87734999999998</v>
      </c>
      <c r="H419">
        <v>1</v>
      </c>
      <c r="I419">
        <v>1</v>
      </c>
      <c r="J419">
        <v>-0.60734999999999995</v>
      </c>
      <c r="K419">
        <f t="shared" si="23"/>
        <v>0.60734999999999995</v>
      </c>
      <c r="L419">
        <f t="shared" si="22"/>
        <v>0.36887402249999995</v>
      </c>
      <c r="M419">
        <f t="shared" si="24"/>
        <v>0.36887402249999995</v>
      </c>
    </row>
    <row r="420" spans="1:13" x14ac:dyDescent="0.25">
      <c r="A420" t="s">
        <v>57</v>
      </c>
      <c r="B420">
        <v>8736</v>
      </c>
      <c r="C420">
        <v>390781.61</v>
      </c>
      <c r="D420">
        <v>7405760.6100000003</v>
      </c>
      <c r="E420">
        <v>2</v>
      </c>
      <c r="F420">
        <v>769.27</v>
      </c>
      <c r="G420">
        <v>769.90282200000001</v>
      </c>
      <c r="H420">
        <v>1</v>
      </c>
      <c r="I420">
        <v>1</v>
      </c>
      <c r="J420">
        <v>-0.632822</v>
      </c>
      <c r="K420">
        <f t="shared" si="23"/>
        <v>0.632822</v>
      </c>
      <c r="L420">
        <f t="shared" si="22"/>
        <v>0.40046368368399998</v>
      </c>
      <c r="M420">
        <f t="shared" si="24"/>
        <v>0.40046368368399998</v>
      </c>
    </row>
    <row r="421" spans="1:13" x14ac:dyDescent="0.25">
      <c r="A421" t="s">
        <v>57</v>
      </c>
      <c r="B421">
        <v>8767</v>
      </c>
      <c r="C421">
        <v>390781.61</v>
      </c>
      <c r="D421">
        <v>7405760.6100000003</v>
      </c>
      <c r="E421">
        <v>2</v>
      </c>
      <c r="F421">
        <v>771.37</v>
      </c>
      <c r="G421">
        <v>769.92851099999996</v>
      </c>
      <c r="H421">
        <v>1</v>
      </c>
      <c r="I421">
        <v>1</v>
      </c>
      <c r="J421">
        <v>1.441489</v>
      </c>
      <c r="K421">
        <f t="shared" si="23"/>
        <v>1.441489</v>
      </c>
      <c r="L421">
        <f t="shared" si="22"/>
        <v>2.0778905371210001</v>
      </c>
      <c r="M421">
        <f t="shared" si="24"/>
        <v>2.0778905371210001</v>
      </c>
    </row>
    <row r="422" spans="1:13" x14ac:dyDescent="0.25">
      <c r="A422" t="s">
        <v>57</v>
      </c>
      <c r="B422">
        <v>8798</v>
      </c>
      <c r="C422">
        <v>390781.61</v>
      </c>
      <c r="D422">
        <v>7405760.6100000003</v>
      </c>
      <c r="E422">
        <v>2</v>
      </c>
      <c r="F422">
        <v>768.72</v>
      </c>
      <c r="G422">
        <v>769.95360700000003</v>
      </c>
      <c r="H422">
        <v>1</v>
      </c>
      <c r="I422">
        <v>1</v>
      </c>
      <c r="J422">
        <v>-1.2336069999999999</v>
      </c>
      <c r="K422">
        <f t="shared" si="23"/>
        <v>1.2336069999999999</v>
      </c>
      <c r="L422">
        <f t="shared" si="22"/>
        <v>1.5217862304489997</v>
      </c>
      <c r="M422">
        <f t="shared" si="24"/>
        <v>1.5217862304489997</v>
      </c>
    </row>
    <row r="423" spans="1:13" x14ac:dyDescent="0.25">
      <c r="A423" t="s">
        <v>57</v>
      </c>
      <c r="B423">
        <v>8826</v>
      </c>
      <c r="C423">
        <v>390781.61</v>
      </c>
      <c r="D423">
        <v>7405760.6100000003</v>
      </c>
      <c r="E423">
        <v>2</v>
      </c>
      <c r="F423">
        <v>769.47</v>
      </c>
      <c r="G423">
        <v>769.97576100000003</v>
      </c>
      <c r="H423">
        <v>1</v>
      </c>
      <c r="I423">
        <v>1</v>
      </c>
      <c r="J423">
        <v>-0.50576100000000002</v>
      </c>
      <c r="K423">
        <f t="shared" si="23"/>
        <v>0.50576100000000002</v>
      </c>
      <c r="L423">
        <f t="shared" si="22"/>
        <v>0.25579418912099999</v>
      </c>
      <c r="M423">
        <f t="shared" si="24"/>
        <v>0.25579418912099999</v>
      </c>
    </row>
    <row r="424" spans="1:13" x14ac:dyDescent="0.25">
      <c r="A424" t="s">
        <v>57</v>
      </c>
      <c r="B424">
        <v>8857</v>
      </c>
      <c r="C424">
        <v>390781.61</v>
      </c>
      <c r="D424">
        <v>7405760.6100000003</v>
      </c>
      <c r="E424">
        <v>2</v>
      </c>
      <c r="F424">
        <v>769.27</v>
      </c>
      <c r="G424">
        <v>769.99970900000005</v>
      </c>
      <c r="H424">
        <v>1</v>
      </c>
      <c r="I424">
        <v>1</v>
      </c>
      <c r="J424">
        <v>-0.72970900000000005</v>
      </c>
      <c r="K424">
        <f t="shared" si="23"/>
        <v>0.72970900000000005</v>
      </c>
      <c r="L424">
        <f t="shared" si="22"/>
        <v>0.53247522468100006</v>
      </c>
      <c r="M424">
        <f t="shared" si="24"/>
        <v>0.53247522468100006</v>
      </c>
    </row>
    <row r="425" spans="1:13" x14ac:dyDescent="0.25">
      <c r="A425" t="s">
        <v>58</v>
      </c>
      <c r="B425">
        <v>1</v>
      </c>
      <c r="C425">
        <v>391200.1</v>
      </c>
      <c r="D425">
        <v>7406071.3700000001</v>
      </c>
      <c r="E425">
        <v>2</v>
      </c>
      <c r="F425">
        <v>761.28</v>
      </c>
      <c r="G425">
        <v>760.38279499999999</v>
      </c>
      <c r="H425">
        <v>1</v>
      </c>
      <c r="I425">
        <v>1</v>
      </c>
      <c r="J425">
        <v>0.89720500000000003</v>
      </c>
      <c r="K425">
        <f t="shared" si="23"/>
        <v>0.89720500000000003</v>
      </c>
      <c r="L425">
        <f t="shared" si="22"/>
        <v>0.80497681202500004</v>
      </c>
      <c r="M425">
        <f t="shared" si="24"/>
        <v>0.80497681202500004</v>
      </c>
    </row>
    <row r="426" spans="1:13" x14ac:dyDescent="0.25">
      <c r="A426" t="s">
        <v>58</v>
      </c>
      <c r="B426">
        <v>152</v>
      </c>
      <c r="C426">
        <v>391200.1</v>
      </c>
      <c r="D426">
        <v>7406071.3700000001</v>
      </c>
      <c r="E426">
        <v>2</v>
      </c>
      <c r="F426">
        <v>761.27</v>
      </c>
      <c r="G426">
        <v>760.39516000000003</v>
      </c>
      <c r="H426">
        <v>1</v>
      </c>
      <c r="I426">
        <v>1</v>
      </c>
      <c r="J426">
        <v>0.87483999999999995</v>
      </c>
      <c r="K426">
        <f t="shared" si="23"/>
        <v>0.87483999999999995</v>
      </c>
      <c r="L426">
        <f t="shared" si="22"/>
        <v>0.76534502559999995</v>
      </c>
      <c r="M426">
        <f t="shared" si="24"/>
        <v>0.76534502559999995</v>
      </c>
    </row>
    <row r="427" spans="1:13" x14ac:dyDescent="0.25">
      <c r="A427" t="s">
        <v>58</v>
      </c>
      <c r="B427">
        <v>518</v>
      </c>
      <c r="C427">
        <v>391200.1</v>
      </c>
      <c r="D427">
        <v>7406071.3700000001</v>
      </c>
      <c r="E427">
        <v>2</v>
      </c>
      <c r="F427">
        <v>761.69</v>
      </c>
      <c r="G427">
        <v>760.43359499999997</v>
      </c>
      <c r="H427">
        <v>1</v>
      </c>
      <c r="I427">
        <v>1</v>
      </c>
      <c r="J427">
        <v>1.256405</v>
      </c>
      <c r="K427">
        <f t="shared" si="23"/>
        <v>1.256405</v>
      </c>
      <c r="L427">
        <f t="shared" si="22"/>
        <v>1.5785535240249999</v>
      </c>
      <c r="M427">
        <f t="shared" si="24"/>
        <v>1.5785535240249999</v>
      </c>
    </row>
    <row r="428" spans="1:13" x14ac:dyDescent="0.25">
      <c r="A428" t="s">
        <v>58</v>
      </c>
      <c r="B428">
        <v>883</v>
      </c>
      <c r="C428">
        <v>391200.1</v>
      </c>
      <c r="D428">
        <v>7406071.3700000001</v>
      </c>
      <c r="E428">
        <v>2</v>
      </c>
      <c r="F428">
        <v>762.79</v>
      </c>
      <c r="G428">
        <v>760.48862599999995</v>
      </c>
      <c r="H428">
        <v>1</v>
      </c>
      <c r="I428">
        <v>1</v>
      </c>
      <c r="J428">
        <v>2.301374</v>
      </c>
      <c r="K428">
        <f t="shared" si="23"/>
        <v>2.301374</v>
      </c>
      <c r="L428">
        <f t="shared" si="22"/>
        <v>5.2963222878760003</v>
      </c>
      <c r="M428">
        <f t="shared" si="24"/>
        <v>5.2963222878760003</v>
      </c>
    </row>
    <row r="429" spans="1:13" x14ac:dyDescent="0.25">
      <c r="A429" t="s">
        <v>58</v>
      </c>
      <c r="B429">
        <v>1248</v>
      </c>
      <c r="C429">
        <v>391200.1</v>
      </c>
      <c r="D429">
        <v>7406071.3700000001</v>
      </c>
      <c r="E429">
        <v>2</v>
      </c>
      <c r="F429">
        <v>762.97</v>
      </c>
      <c r="G429">
        <v>760.55932399999995</v>
      </c>
      <c r="H429">
        <v>1</v>
      </c>
      <c r="I429">
        <v>1</v>
      </c>
      <c r="J429">
        <v>2.410676</v>
      </c>
      <c r="K429">
        <f t="shared" si="23"/>
        <v>2.410676</v>
      </c>
      <c r="L429">
        <f t="shared" si="22"/>
        <v>5.8113587769760002</v>
      </c>
      <c r="M429">
        <f t="shared" si="24"/>
        <v>5.8113587769760002</v>
      </c>
    </row>
    <row r="430" spans="1:13" x14ac:dyDescent="0.25">
      <c r="A430" t="s">
        <v>58</v>
      </c>
      <c r="B430">
        <v>1613</v>
      </c>
      <c r="C430">
        <v>391200.1</v>
      </c>
      <c r="D430">
        <v>7406071.3700000001</v>
      </c>
      <c r="E430">
        <v>2</v>
      </c>
      <c r="F430">
        <v>763.17</v>
      </c>
      <c r="G430">
        <v>760.64492700000005</v>
      </c>
      <c r="H430">
        <v>1</v>
      </c>
      <c r="I430">
        <v>1</v>
      </c>
      <c r="J430">
        <v>2.5250729999999999</v>
      </c>
      <c r="K430">
        <f t="shared" si="23"/>
        <v>2.5250729999999999</v>
      </c>
      <c r="L430">
        <f t="shared" si="22"/>
        <v>6.3759936553289993</v>
      </c>
      <c r="M430">
        <f t="shared" si="24"/>
        <v>6.3759936553289993</v>
      </c>
    </row>
    <row r="431" spans="1:13" x14ac:dyDescent="0.25">
      <c r="A431" t="s">
        <v>58</v>
      </c>
      <c r="B431">
        <v>1979</v>
      </c>
      <c r="C431">
        <v>391200.1</v>
      </c>
      <c r="D431">
        <v>7406071.3700000001</v>
      </c>
      <c r="E431">
        <v>2</v>
      </c>
      <c r="F431">
        <v>763.57</v>
      </c>
      <c r="G431">
        <v>760.74705800000004</v>
      </c>
      <c r="H431">
        <v>1</v>
      </c>
      <c r="I431">
        <v>1</v>
      </c>
      <c r="J431">
        <v>2.8229419999999998</v>
      </c>
      <c r="K431">
        <f t="shared" si="23"/>
        <v>2.8229419999999998</v>
      </c>
      <c r="L431">
        <f t="shared" si="22"/>
        <v>7.9690015353639989</v>
      </c>
      <c r="M431">
        <f t="shared" si="24"/>
        <v>7.9690015353639989</v>
      </c>
    </row>
    <row r="432" spans="1:13" x14ac:dyDescent="0.25">
      <c r="A432" t="s">
        <v>58</v>
      </c>
      <c r="B432">
        <v>2344</v>
      </c>
      <c r="C432">
        <v>391200.1</v>
      </c>
      <c r="D432">
        <v>7406071.3700000001</v>
      </c>
      <c r="E432">
        <v>2</v>
      </c>
      <c r="F432">
        <v>763.71</v>
      </c>
      <c r="G432">
        <v>760.86760200000003</v>
      </c>
      <c r="H432">
        <v>1</v>
      </c>
      <c r="I432">
        <v>1</v>
      </c>
      <c r="J432">
        <v>2.8423980000000002</v>
      </c>
      <c r="K432">
        <f t="shared" si="23"/>
        <v>2.8423980000000002</v>
      </c>
      <c r="L432">
        <f t="shared" si="22"/>
        <v>8.0792263904040009</v>
      </c>
      <c r="M432">
        <f t="shared" si="24"/>
        <v>8.0792263904040009</v>
      </c>
    </row>
    <row r="433" spans="1:13" x14ac:dyDescent="0.25">
      <c r="A433" t="s">
        <v>58</v>
      </c>
      <c r="B433">
        <v>2709</v>
      </c>
      <c r="C433">
        <v>391200.1</v>
      </c>
      <c r="D433">
        <v>7406071.3700000001</v>
      </c>
      <c r="E433">
        <v>2</v>
      </c>
      <c r="F433">
        <v>764.1</v>
      </c>
      <c r="G433">
        <v>761.02232600000002</v>
      </c>
      <c r="H433">
        <v>1</v>
      </c>
      <c r="I433">
        <v>1</v>
      </c>
      <c r="J433">
        <v>3.077674</v>
      </c>
      <c r="K433">
        <f t="shared" si="23"/>
        <v>3.077674</v>
      </c>
      <c r="L433">
        <f t="shared" si="22"/>
        <v>9.4720772502759996</v>
      </c>
      <c r="M433">
        <f t="shared" si="24"/>
        <v>9.4720772502759996</v>
      </c>
    </row>
    <row r="434" spans="1:13" x14ac:dyDescent="0.25">
      <c r="A434" t="s">
        <v>58</v>
      </c>
      <c r="B434">
        <v>3074</v>
      </c>
      <c r="C434">
        <v>391200.1</v>
      </c>
      <c r="D434">
        <v>7406071.3700000001</v>
      </c>
      <c r="E434">
        <v>2</v>
      </c>
      <c r="F434">
        <v>762.91</v>
      </c>
      <c r="G434">
        <v>761.24852899999996</v>
      </c>
      <c r="H434">
        <v>1</v>
      </c>
      <c r="I434">
        <v>1</v>
      </c>
      <c r="J434">
        <v>1.6614709999999999</v>
      </c>
      <c r="K434">
        <f t="shared" si="23"/>
        <v>1.6614709999999999</v>
      </c>
      <c r="L434">
        <f t="shared" si="22"/>
        <v>2.7604858838409996</v>
      </c>
      <c r="M434">
        <f t="shared" si="24"/>
        <v>2.7604858838409996</v>
      </c>
    </row>
    <row r="435" spans="1:13" x14ac:dyDescent="0.25">
      <c r="A435" t="s">
        <v>58</v>
      </c>
      <c r="B435">
        <v>3440</v>
      </c>
      <c r="C435">
        <v>391200.1</v>
      </c>
      <c r="D435">
        <v>7406071.3700000001</v>
      </c>
      <c r="E435">
        <v>2</v>
      </c>
      <c r="F435">
        <v>767.67</v>
      </c>
      <c r="G435">
        <v>761.58173999999997</v>
      </c>
      <c r="H435">
        <v>1</v>
      </c>
      <c r="I435">
        <v>1</v>
      </c>
      <c r="J435">
        <v>6.08826</v>
      </c>
      <c r="K435">
        <f t="shared" si="23"/>
        <v>6.08826</v>
      </c>
      <c r="L435">
        <f t="shared" si="22"/>
        <v>37.0669098276</v>
      </c>
      <c r="M435">
        <f t="shared" si="24"/>
        <v>37.0669098276</v>
      </c>
    </row>
    <row r="436" spans="1:13" x14ac:dyDescent="0.25">
      <c r="A436" t="s">
        <v>58</v>
      </c>
      <c r="B436">
        <v>3805</v>
      </c>
      <c r="C436">
        <v>391200.1</v>
      </c>
      <c r="D436">
        <v>7406071.3700000001</v>
      </c>
      <c r="E436">
        <v>2</v>
      </c>
      <c r="F436">
        <v>767.08</v>
      </c>
      <c r="G436">
        <v>762.02746500000001</v>
      </c>
      <c r="H436">
        <v>1</v>
      </c>
      <c r="I436">
        <v>1</v>
      </c>
      <c r="J436">
        <v>5.0525349999999998</v>
      </c>
      <c r="K436">
        <f t="shared" si="23"/>
        <v>5.0525349999999998</v>
      </c>
      <c r="L436">
        <f t="shared" si="22"/>
        <v>25.528109926224996</v>
      </c>
      <c r="M436">
        <f t="shared" si="24"/>
        <v>25.528109926224996</v>
      </c>
    </row>
    <row r="437" spans="1:13" x14ac:dyDescent="0.25">
      <c r="A437" t="s">
        <v>58</v>
      </c>
      <c r="B437">
        <v>4170</v>
      </c>
      <c r="C437">
        <v>391200.1</v>
      </c>
      <c r="D437">
        <v>7406071.3700000001</v>
      </c>
      <c r="E437">
        <v>2</v>
      </c>
      <c r="F437">
        <v>767.75</v>
      </c>
      <c r="G437">
        <v>762.542239</v>
      </c>
      <c r="H437">
        <v>1</v>
      </c>
      <c r="I437">
        <v>1</v>
      </c>
      <c r="J437">
        <v>5.2077609999999996</v>
      </c>
      <c r="K437">
        <f t="shared" si="23"/>
        <v>5.2077609999999996</v>
      </c>
      <c r="L437">
        <f t="shared" si="22"/>
        <v>27.120774633120995</v>
      </c>
      <c r="M437">
        <f t="shared" si="24"/>
        <v>27.120774633120995</v>
      </c>
    </row>
    <row r="438" spans="1:13" x14ac:dyDescent="0.25">
      <c r="A438" t="s">
        <v>58</v>
      </c>
      <c r="B438">
        <v>5631</v>
      </c>
      <c r="C438">
        <v>391200.1</v>
      </c>
      <c r="D438">
        <v>7406071.3700000001</v>
      </c>
      <c r="E438">
        <v>2</v>
      </c>
      <c r="F438">
        <v>775.6</v>
      </c>
      <c r="G438">
        <v>764.94748300000003</v>
      </c>
      <c r="H438">
        <v>1</v>
      </c>
      <c r="I438">
        <v>1</v>
      </c>
      <c r="J438">
        <v>10.652517</v>
      </c>
      <c r="K438">
        <f t="shared" si="23"/>
        <v>10.652517</v>
      </c>
      <c r="L438">
        <f t="shared" si="22"/>
        <v>113.476118435289</v>
      </c>
      <c r="M438">
        <f t="shared" si="24"/>
        <v>113.476118435289</v>
      </c>
    </row>
    <row r="439" spans="1:13" x14ac:dyDescent="0.25">
      <c r="A439" t="s">
        <v>58</v>
      </c>
      <c r="B439">
        <v>5996</v>
      </c>
      <c r="C439">
        <v>391200.1</v>
      </c>
      <c r="D439">
        <v>7406071.3700000001</v>
      </c>
      <c r="E439">
        <v>2</v>
      </c>
      <c r="F439">
        <v>776.12</v>
      </c>
      <c r="G439">
        <v>765.60965899999997</v>
      </c>
      <c r="H439">
        <v>1</v>
      </c>
      <c r="I439">
        <v>1</v>
      </c>
      <c r="J439">
        <v>10.510341</v>
      </c>
      <c r="K439">
        <f t="shared" si="23"/>
        <v>10.510341</v>
      </c>
      <c r="L439">
        <f t="shared" si="22"/>
        <v>110.467267936281</v>
      </c>
      <c r="M439">
        <f t="shared" si="24"/>
        <v>110.467267936281</v>
      </c>
    </row>
    <row r="440" spans="1:13" x14ac:dyDescent="0.25">
      <c r="A440" t="s">
        <v>58</v>
      </c>
      <c r="B440">
        <v>6362</v>
      </c>
      <c r="C440">
        <v>391200.1</v>
      </c>
      <c r="D440">
        <v>7406071.3700000001</v>
      </c>
      <c r="E440">
        <v>2</v>
      </c>
      <c r="F440">
        <v>776.17</v>
      </c>
      <c r="G440">
        <v>766.29150000000004</v>
      </c>
      <c r="H440">
        <v>1</v>
      </c>
      <c r="I440">
        <v>1</v>
      </c>
      <c r="J440">
        <v>9.8785000000000007</v>
      </c>
      <c r="K440">
        <f t="shared" si="23"/>
        <v>9.8785000000000007</v>
      </c>
      <c r="L440">
        <f t="shared" si="22"/>
        <v>97.584762250000011</v>
      </c>
      <c r="M440">
        <f t="shared" si="24"/>
        <v>97.584762250000011</v>
      </c>
    </row>
    <row r="441" spans="1:13" x14ac:dyDescent="0.25">
      <c r="A441" t="s">
        <v>58</v>
      </c>
      <c r="B441">
        <v>6727</v>
      </c>
      <c r="C441">
        <v>391200.1</v>
      </c>
      <c r="D441">
        <v>7406071.3700000001</v>
      </c>
      <c r="E441">
        <v>2</v>
      </c>
      <c r="F441">
        <v>776.8</v>
      </c>
      <c r="G441">
        <v>767.00067899999999</v>
      </c>
      <c r="H441">
        <v>1</v>
      </c>
      <c r="I441">
        <v>1</v>
      </c>
      <c r="J441">
        <v>9.7993210000000008</v>
      </c>
      <c r="K441">
        <f t="shared" si="23"/>
        <v>9.7993210000000008</v>
      </c>
      <c r="L441">
        <f t="shared" si="22"/>
        <v>96.026692061041018</v>
      </c>
      <c r="M441">
        <f t="shared" si="24"/>
        <v>96.026692061041018</v>
      </c>
    </row>
    <row r="442" spans="1:13" x14ac:dyDescent="0.25">
      <c r="A442" t="s">
        <v>59</v>
      </c>
      <c r="B442">
        <v>1</v>
      </c>
      <c r="C442">
        <v>391105.51</v>
      </c>
      <c r="D442">
        <v>7405763.8499999996</v>
      </c>
      <c r="E442">
        <v>2</v>
      </c>
      <c r="F442">
        <v>756.68</v>
      </c>
      <c r="G442">
        <v>760.39426200000003</v>
      </c>
      <c r="H442">
        <v>1</v>
      </c>
      <c r="I442">
        <v>1</v>
      </c>
      <c r="J442">
        <v>-3.7142620000000002</v>
      </c>
      <c r="K442">
        <f t="shared" si="23"/>
        <v>3.7142620000000002</v>
      </c>
      <c r="L442">
        <f t="shared" si="22"/>
        <v>13.795742204644002</v>
      </c>
      <c r="M442">
        <f t="shared" si="24"/>
        <v>13.795742204644002</v>
      </c>
    </row>
    <row r="443" spans="1:13" x14ac:dyDescent="0.25">
      <c r="A443" t="s">
        <v>59</v>
      </c>
      <c r="B443">
        <v>152</v>
      </c>
      <c r="C443">
        <v>391105.51</v>
      </c>
      <c r="D443">
        <v>7405763.8499999996</v>
      </c>
      <c r="E443">
        <v>2</v>
      </c>
      <c r="F443">
        <v>756.71</v>
      </c>
      <c r="G443">
        <v>760.40216999999996</v>
      </c>
      <c r="H443">
        <v>1</v>
      </c>
      <c r="I443">
        <v>1</v>
      </c>
      <c r="J443">
        <v>-3.69217</v>
      </c>
      <c r="K443">
        <f t="shared" si="23"/>
        <v>3.69217</v>
      </c>
      <c r="L443">
        <f t="shared" si="22"/>
        <v>13.6321193089</v>
      </c>
      <c r="M443">
        <f t="shared" si="24"/>
        <v>13.6321193089</v>
      </c>
    </row>
    <row r="444" spans="1:13" x14ac:dyDescent="0.25">
      <c r="A444" t="s">
        <v>59</v>
      </c>
      <c r="B444">
        <v>518</v>
      </c>
      <c r="C444">
        <v>391105.51</v>
      </c>
      <c r="D444">
        <v>7405763.8499999996</v>
      </c>
      <c r="E444">
        <v>2</v>
      </c>
      <c r="F444">
        <v>756.94</v>
      </c>
      <c r="G444">
        <v>760.43702900000005</v>
      </c>
      <c r="H444">
        <v>1</v>
      </c>
      <c r="I444">
        <v>1</v>
      </c>
      <c r="J444">
        <v>-3.4970289999999999</v>
      </c>
      <c r="K444">
        <f t="shared" si="23"/>
        <v>3.4970289999999999</v>
      </c>
      <c r="L444">
        <f t="shared" si="22"/>
        <v>12.229211826841</v>
      </c>
      <c r="M444">
        <f t="shared" si="24"/>
        <v>12.229211826841</v>
      </c>
    </row>
    <row r="445" spans="1:13" x14ac:dyDescent="0.25">
      <c r="A445" t="s">
        <v>59</v>
      </c>
      <c r="B445">
        <v>883</v>
      </c>
      <c r="C445">
        <v>391105.51</v>
      </c>
      <c r="D445">
        <v>7405763.8499999996</v>
      </c>
      <c r="E445">
        <v>2</v>
      </c>
      <c r="F445">
        <v>757.59</v>
      </c>
      <c r="G445">
        <v>760.48886900000002</v>
      </c>
      <c r="H445">
        <v>1</v>
      </c>
      <c r="I445">
        <v>1</v>
      </c>
      <c r="J445">
        <v>-2.8988689999999999</v>
      </c>
      <c r="K445">
        <f t="shared" si="23"/>
        <v>2.8988689999999999</v>
      </c>
      <c r="L445">
        <f t="shared" si="22"/>
        <v>8.4034414791609997</v>
      </c>
      <c r="M445">
        <f t="shared" si="24"/>
        <v>8.4034414791609997</v>
      </c>
    </row>
    <row r="446" spans="1:13" x14ac:dyDescent="0.25">
      <c r="A446" t="s">
        <v>59</v>
      </c>
      <c r="B446">
        <v>1248</v>
      </c>
      <c r="C446">
        <v>391105.51</v>
      </c>
      <c r="D446">
        <v>7405763.8499999996</v>
      </c>
      <c r="E446">
        <v>2</v>
      </c>
      <c r="F446">
        <v>757.99</v>
      </c>
      <c r="G446">
        <v>760.55656499999998</v>
      </c>
      <c r="H446">
        <v>1</v>
      </c>
      <c r="I446">
        <v>1</v>
      </c>
      <c r="J446">
        <v>-2.5665650000000002</v>
      </c>
      <c r="K446">
        <f t="shared" si="23"/>
        <v>2.5665650000000002</v>
      </c>
      <c r="L446">
        <f t="shared" si="22"/>
        <v>6.587255899225001</v>
      </c>
      <c r="M446">
        <f t="shared" si="24"/>
        <v>6.587255899225001</v>
      </c>
    </row>
    <row r="447" spans="1:13" x14ac:dyDescent="0.25">
      <c r="A447" t="s">
        <v>59</v>
      </c>
      <c r="B447">
        <v>1613</v>
      </c>
      <c r="C447">
        <v>391105.51</v>
      </c>
      <c r="D447">
        <v>7405763.8499999996</v>
      </c>
      <c r="E447">
        <v>2</v>
      </c>
      <c r="F447">
        <v>758.22</v>
      </c>
      <c r="G447">
        <v>760.63927000000001</v>
      </c>
      <c r="H447">
        <v>1</v>
      </c>
      <c r="I447">
        <v>1</v>
      </c>
      <c r="J447">
        <v>-2.41927</v>
      </c>
      <c r="K447">
        <f t="shared" si="23"/>
        <v>2.41927</v>
      </c>
      <c r="L447">
        <f t="shared" si="22"/>
        <v>5.8528673328999998</v>
      </c>
      <c r="M447">
        <f t="shared" si="24"/>
        <v>5.8528673328999998</v>
      </c>
    </row>
    <row r="448" spans="1:13" x14ac:dyDescent="0.25">
      <c r="A448" t="s">
        <v>59</v>
      </c>
      <c r="B448">
        <v>2344</v>
      </c>
      <c r="C448">
        <v>391105.51</v>
      </c>
      <c r="D448">
        <v>7405763.8499999996</v>
      </c>
      <c r="E448">
        <v>2</v>
      </c>
      <c r="F448">
        <v>759.14</v>
      </c>
      <c r="G448">
        <v>760.85501999999997</v>
      </c>
      <c r="H448">
        <v>1</v>
      </c>
      <c r="I448">
        <v>1</v>
      </c>
      <c r="J448">
        <v>-1.71502</v>
      </c>
      <c r="K448">
        <f t="shared" si="23"/>
        <v>1.71502</v>
      </c>
      <c r="L448">
        <f t="shared" si="22"/>
        <v>2.9412936003999999</v>
      </c>
      <c r="M448">
        <f t="shared" si="24"/>
        <v>2.9412936003999999</v>
      </c>
    </row>
    <row r="449" spans="1:13" x14ac:dyDescent="0.25">
      <c r="A449" t="s">
        <v>59</v>
      </c>
      <c r="B449">
        <v>2709</v>
      </c>
      <c r="C449">
        <v>391105.51</v>
      </c>
      <c r="D449">
        <v>7405763.8499999996</v>
      </c>
      <c r="E449">
        <v>2</v>
      </c>
      <c r="F449">
        <v>759.29</v>
      </c>
      <c r="G449">
        <v>761.00251800000001</v>
      </c>
      <c r="H449">
        <v>1</v>
      </c>
      <c r="I449">
        <v>1</v>
      </c>
      <c r="J449">
        <v>-1.712518</v>
      </c>
      <c r="K449">
        <f t="shared" si="23"/>
        <v>1.712518</v>
      </c>
      <c r="L449">
        <f t="shared" si="22"/>
        <v>2.932717900324</v>
      </c>
      <c r="M449">
        <f t="shared" si="24"/>
        <v>2.932717900324</v>
      </c>
    </row>
    <row r="450" spans="1:13" x14ac:dyDescent="0.25">
      <c r="A450" t="s">
        <v>59</v>
      </c>
      <c r="B450">
        <v>3074</v>
      </c>
      <c r="C450">
        <v>391105.51</v>
      </c>
      <c r="D450">
        <v>7405763.8499999996</v>
      </c>
      <c r="E450">
        <v>2</v>
      </c>
      <c r="F450">
        <v>754.95</v>
      </c>
      <c r="G450">
        <v>761.21446300000002</v>
      </c>
      <c r="H450">
        <v>1</v>
      </c>
      <c r="I450">
        <v>1</v>
      </c>
      <c r="J450">
        <v>-6.2644630000000001</v>
      </c>
      <c r="K450">
        <f t="shared" si="23"/>
        <v>6.2644630000000001</v>
      </c>
      <c r="L450">
        <f t="shared" ref="L450:L511" si="25">K450^2</f>
        <v>39.243496678368999</v>
      </c>
      <c r="M450">
        <f t="shared" si="24"/>
        <v>39.243496678368999</v>
      </c>
    </row>
    <row r="451" spans="1:13" x14ac:dyDescent="0.25">
      <c r="A451" t="s">
        <v>59</v>
      </c>
      <c r="B451">
        <v>3440</v>
      </c>
      <c r="C451">
        <v>391105.51</v>
      </c>
      <c r="D451">
        <v>7405763.8499999996</v>
      </c>
      <c r="E451">
        <v>2</v>
      </c>
      <c r="F451">
        <v>761.76</v>
      </c>
      <c r="G451">
        <v>761.52600099999995</v>
      </c>
      <c r="H451">
        <v>1</v>
      </c>
      <c r="I451">
        <v>1</v>
      </c>
      <c r="J451">
        <v>0.23399900000000001</v>
      </c>
      <c r="K451">
        <f t="shared" ref="K451:K512" si="26">+ABS(J451)</f>
        <v>0.23399900000000001</v>
      </c>
      <c r="L451">
        <f t="shared" si="25"/>
        <v>5.4755532001000008E-2</v>
      </c>
      <c r="M451">
        <f t="shared" ref="M451:M512" si="27">L451*H451</f>
        <v>5.4755532001000008E-2</v>
      </c>
    </row>
    <row r="452" spans="1:13" x14ac:dyDescent="0.25">
      <c r="A452" t="s">
        <v>59</v>
      </c>
      <c r="B452">
        <v>3805</v>
      </c>
      <c r="C452">
        <v>391105.51</v>
      </c>
      <c r="D452">
        <v>7405763.8499999996</v>
      </c>
      <c r="E452">
        <v>2</v>
      </c>
      <c r="F452">
        <v>761.04</v>
      </c>
      <c r="G452">
        <v>761.95238600000005</v>
      </c>
      <c r="H452">
        <v>1</v>
      </c>
      <c r="I452">
        <v>1</v>
      </c>
      <c r="J452">
        <v>-0.91238600000000003</v>
      </c>
      <c r="K452">
        <f t="shared" si="26"/>
        <v>0.91238600000000003</v>
      </c>
      <c r="L452">
        <f t="shared" si="25"/>
        <v>0.83244821299600003</v>
      </c>
      <c r="M452">
        <f t="shared" si="27"/>
        <v>0.83244821299600003</v>
      </c>
    </row>
    <row r="453" spans="1:13" x14ac:dyDescent="0.25">
      <c r="A453" t="s">
        <v>59</v>
      </c>
      <c r="B453">
        <v>4170</v>
      </c>
      <c r="C453">
        <v>391105.51</v>
      </c>
      <c r="D453">
        <v>7405763.8499999996</v>
      </c>
      <c r="E453">
        <v>2</v>
      </c>
      <c r="F453">
        <v>761.34</v>
      </c>
      <c r="G453">
        <v>762.45368900000005</v>
      </c>
      <c r="H453">
        <v>1</v>
      </c>
      <c r="I453">
        <v>1</v>
      </c>
      <c r="J453">
        <v>-1.1136889999999999</v>
      </c>
      <c r="K453">
        <f t="shared" si="26"/>
        <v>1.1136889999999999</v>
      </c>
      <c r="L453">
        <f t="shared" si="25"/>
        <v>1.2403031887209999</v>
      </c>
      <c r="M453">
        <f t="shared" si="27"/>
        <v>1.2403031887209999</v>
      </c>
    </row>
    <row r="454" spans="1:13" x14ac:dyDescent="0.25">
      <c r="A454" t="s">
        <v>59</v>
      </c>
      <c r="B454">
        <v>5631</v>
      </c>
      <c r="C454">
        <v>391105.51</v>
      </c>
      <c r="D454">
        <v>7405763.8499999996</v>
      </c>
      <c r="E454">
        <v>2</v>
      </c>
      <c r="F454">
        <v>765.7</v>
      </c>
      <c r="G454">
        <v>764.82813399999998</v>
      </c>
      <c r="H454">
        <v>1</v>
      </c>
      <c r="I454">
        <v>1</v>
      </c>
      <c r="J454">
        <v>0.87186600000000003</v>
      </c>
      <c r="K454">
        <f t="shared" si="26"/>
        <v>0.87186600000000003</v>
      </c>
      <c r="L454">
        <f t="shared" si="25"/>
        <v>0.76015032195600007</v>
      </c>
      <c r="M454">
        <f t="shared" si="27"/>
        <v>0.76015032195600007</v>
      </c>
    </row>
    <row r="455" spans="1:13" x14ac:dyDescent="0.25">
      <c r="A455" t="s">
        <v>59</v>
      </c>
      <c r="B455">
        <v>5996</v>
      </c>
      <c r="C455">
        <v>391105.51</v>
      </c>
      <c r="D455">
        <v>7405763.8499999996</v>
      </c>
      <c r="E455">
        <v>2</v>
      </c>
      <c r="F455">
        <v>766.36</v>
      </c>
      <c r="G455">
        <v>765.48613599999999</v>
      </c>
      <c r="H455">
        <v>1</v>
      </c>
      <c r="I455">
        <v>1</v>
      </c>
      <c r="J455">
        <v>0.87386399999999997</v>
      </c>
      <c r="K455">
        <f t="shared" si="26"/>
        <v>0.87386399999999997</v>
      </c>
      <c r="L455">
        <f t="shared" si="25"/>
        <v>0.76363829049599996</v>
      </c>
      <c r="M455">
        <f t="shared" si="27"/>
        <v>0.76363829049599996</v>
      </c>
    </row>
    <row r="456" spans="1:13" x14ac:dyDescent="0.25">
      <c r="A456" t="s">
        <v>59</v>
      </c>
      <c r="B456">
        <v>6362</v>
      </c>
      <c r="C456">
        <v>391105.51</v>
      </c>
      <c r="D456">
        <v>7405763.8499999996</v>
      </c>
      <c r="E456">
        <v>2</v>
      </c>
      <c r="F456">
        <v>766.3</v>
      </c>
      <c r="G456">
        <v>766.16282000000001</v>
      </c>
      <c r="H456">
        <v>1</v>
      </c>
      <c r="I456">
        <v>1</v>
      </c>
      <c r="J456">
        <v>0.13718</v>
      </c>
      <c r="K456">
        <f t="shared" si="26"/>
        <v>0.13718</v>
      </c>
      <c r="L456">
        <f t="shared" si="25"/>
        <v>1.8818352399999998E-2</v>
      </c>
      <c r="M456">
        <f t="shared" si="27"/>
        <v>1.8818352399999998E-2</v>
      </c>
    </row>
    <row r="457" spans="1:13" x14ac:dyDescent="0.25">
      <c r="A457" t="s">
        <v>59</v>
      </c>
      <c r="B457">
        <v>6727</v>
      </c>
      <c r="C457">
        <v>391105.51</v>
      </c>
      <c r="D457">
        <v>7405763.8499999996</v>
      </c>
      <c r="E457">
        <v>2</v>
      </c>
      <c r="F457">
        <v>767.1</v>
      </c>
      <c r="G457">
        <v>766.865543</v>
      </c>
      <c r="H457">
        <v>1</v>
      </c>
      <c r="I457">
        <v>1</v>
      </c>
      <c r="J457">
        <v>0.234457</v>
      </c>
      <c r="K457">
        <f t="shared" si="26"/>
        <v>0.234457</v>
      </c>
      <c r="L457">
        <f t="shared" si="25"/>
        <v>5.4970084848999998E-2</v>
      </c>
      <c r="M457">
        <f t="shared" si="27"/>
        <v>5.4970084848999998E-2</v>
      </c>
    </row>
    <row r="458" spans="1:13" x14ac:dyDescent="0.25">
      <c r="A458" t="s">
        <v>60</v>
      </c>
      <c r="B458">
        <v>1</v>
      </c>
      <c r="C458">
        <v>397590.95</v>
      </c>
      <c r="D458">
        <v>7410173.5300000003</v>
      </c>
      <c r="E458">
        <v>2</v>
      </c>
      <c r="F458">
        <v>762.34</v>
      </c>
      <c r="G458">
        <v>758.61469799999998</v>
      </c>
      <c r="H458">
        <v>1</v>
      </c>
      <c r="I458">
        <v>1</v>
      </c>
      <c r="J458">
        <v>3.7253020000000001</v>
      </c>
      <c r="K458">
        <f t="shared" si="26"/>
        <v>3.7253020000000001</v>
      </c>
      <c r="L458">
        <f t="shared" si="25"/>
        <v>13.877874991204001</v>
      </c>
      <c r="M458">
        <f t="shared" si="27"/>
        <v>13.877874991204001</v>
      </c>
    </row>
    <row r="459" spans="1:13" x14ac:dyDescent="0.25">
      <c r="A459" t="s">
        <v>60</v>
      </c>
      <c r="B459">
        <v>152</v>
      </c>
      <c r="C459">
        <v>397590.95</v>
      </c>
      <c r="D459">
        <v>7410173.5300000003</v>
      </c>
      <c r="E459">
        <v>2</v>
      </c>
      <c r="F459">
        <v>761.76</v>
      </c>
      <c r="G459">
        <v>758.61484399999995</v>
      </c>
      <c r="H459">
        <v>1</v>
      </c>
      <c r="I459">
        <v>1</v>
      </c>
      <c r="J459">
        <v>3.1451560000000001</v>
      </c>
      <c r="K459">
        <f t="shared" si="26"/>
        <v>3.1451560000000001</v>
      </c>
      <c r="L459">
        <f t="shared" si="25"/>
        <v>9.8920062643360005</v>
      </c>
      <c r="M459">
        <f t="shared" si="27"/>
        <v>9.8920062643360005</v>
      </c>
    </row>
    <row r="460" spans="1:13" x14ac:dyDescent="0.25">
      <c r="A460" t="s">
        <v>60</v>
      </c>
      <c r="B460">
        <v>182</v>
      </c>
      <c r="C460">
        <v>397590.95</v>
      </c>
      <c r="D460">
        <v>7410173.5300000003</v>
      </c>
      <c r="E460">
        <v>2</v>
      </c>
      <c r="F460">
        <v>761.76</v>
      </c>
      <c r="G460">
        <v>758.61484399999995</v>
      </c>
      <c r="H460">
        <v>1</v>
      </c>
      <c r="I460">
        <v>1</v>
      </c>
      <c r="J460">
        <v>3.1451560000000001</v>
      </c>
      <c r="K460">
        <f t="shared" si="26"/>
        <v>3.1451560000000001</v>
      </c>
      <c r="L460">
        <f t="shared" si="25"/>
        <v>9.8920062643360005</v>
      </c>
      <c r="M460">
        <f t="shared" si="27"/>
        <v>9.8920062643360005</v>
      </c>
    </row>
    <row r="461" spans="1:13" x14ac:dyDescent="0.25">
      <c r="A461" t="s">
        <v>60</v>
      </c>
      <c r="B461">
        <v>366</v>
      </c>
      <c r="C461">
        <v>397590.95</v>
      </c>
      <c r="D461">
        <v>7410173.5300000003</v>
      </c>
      <c r="E461">
        <v>2</v>
      </c>
      <c r="F461">
        <v>762.31</v>
      </c>
      <c r="G461">
        <v>758.61492699999997</v>
      </c>
      <c r="H461">
        <v>1</v>
      </c>
      <c r="I461">
        <v>1</v>
      </c>
      <c r="J461">
        <v>3.6950729999999998</v>
      </c>
      <c r="K461">
        <f t="shared" si="26"/>
        <v>3.6950729999999998</v>
      </c>
      <c r="L461">
        <f t="shared" si="25"/>
        <v>13.653564475328999</v>
      </c>
      <c r="M461">
        <f t="shared" si="27"/>
        <v>13.653564475328999</v>
      </c>
    </row>
    <row r="462" spans="1:13" x14ac:dyDescent="0.25">
      <c r="A462" t="s">
        <v>60</v>
      </c>
      <c r="B462">
        <v>518</v>
      </c>
      <c r="C462">
        <v>397590.95</v>
      </c>
      <c r="D462">
        <v>7410173.5300000003</v>
      </c>
      <c r="E462">
        <v>2</v>
      </c>
      <c r="F462">
        <v>762.1</v>
      </c>
      <c r="G462">
        <v>758.61499200000003</v>
      </c>
      <c r="H462">
        <v>1</v>
      </c>
      <c r="I462">
        <v>1</v>
      </c>
      <c r="J462">
        <v>3.4850080000000001</v>
      </c>
      <c r="K462">
        <f t="shared" si="26"/>
        <v>3.4850080000000001</v>
      </c>
      <c r="L462">
        <f t="shared" si="25"/>
        <v>12.145280760064001</v>
      </c>
      <c r="M462">
        <f t="shared" si="27"/>
        <v>12.145280760064001</v>
      </c>
    </row>
    <row r="463" spans="1:13" x14ac:dyDescent="0.25">
      <c r="A463" t="s">
        <v>60</v>
      </c>
      <c r="B463">
        <v>548</v>
      </c>
      <c r="C463">
        <v>397590.95</v>
      </c>
      <c r="D463">
        <v>7410173.5300000003</v>
      </c>
      <c r="E463">
        <v>2</v>
      </c>
      <c r="F463">
        <v>761.96</v>
      </c>
      <c r="G463">
        <v>758.61499900000001</v>
      </c>
      <c r="H463">
        <v>1</v>
      </c>
      <c r="I463">
        <v>1</v>
      </c>
      <c r="J463">
        <v>3.3450009999999999</v>
      </c>
      <c r="K463">
        <f t="shared" si="26"/>
        <v>3.3450009999999999</v>
      </c>
      <c r="L463">
        <f t="shared" si="25"/>
        <v>11.189031690000999</v>
      </c>
      <c r="M463">
        <f t="shared" si="27"/>
        <v>11.189031690000999</v>
      </c>
    </row>
    <row r="464" spans="1:13" x14ac:dyDescent="0.25">
      <c r="A464" t="s">
        <v>60</v>
      </c>
      <c r="B464">
        <v>732</v>
      </c>
      <c r="C464">
        <v>397590.95</v>
      </c>
      <c r="D464">
        <v>7410173.5300000003</v>
      </c>
      <c r="E464">
        <v>2</v>
      </c>
      <c r="F464">
        <v>762.44</v>
      </c>
      <c r="G464">
        <v>758.61510299999998</v>
      </c>
      <c r="H464">
        <v>1</v>
      </c>
      <c r="I464">
        <v>1</v>
      </c>
      <c r="J464">
        <v>3.824897</v>
      </c>
      <c r="K464">
        <f t="shared" si="26"/>
        <v>3.824897</v>
      </c>
      <c r="L464">
        <f t="shared" si="25"/>
        <v>14.629837060609001</v>
      </c>
      <c r="M464">
        <f t="shared" si="27"/>
        <v>14.629837060609001</v>
      </c>
    </row>
    <row r="465" spans="1:13" x14ac:dyDescent="0.25">
      <c r="A465" t="s">
        <v>60</v>
      </c>
      <c r="B465">
        <v>883</v>
      </c>
      <c r="C465">
        <v>397590.95</v>
      </c>
      <c r="D465">
        <v>7410173.5300000003</v>
      </c>
      <c r="E465">
        <v>2</v>
      </c>
      <c r="F465">
        <v>762.44</v>
      </c>
      <c r="G465">
        <v>758.61517300000003</v>
      </c>
      <c r="H465">
        <v>1</v>
      </c>
      <c r="I465">
        <v>1</v>
      </c>
      <c r="J465">
        <v>3.824827</v>
      </c>
      <c r="K465">
        <f t="shared" si="26"/>
        <v>3.824827</v>
      </c>
      <c r="L465">
        <f t="shared" si="25"/>
        <v>14.629301579929001</v>
      </c>
      <c r="M465">
        <f t="shared" si="27"/>
        <v>14.629301579929001</v>
      </c>
    </row>
    <row r="466" spans="1:13" x14ac:dyDescent="0.25">
      <c r="A466" t="s">
        <v>60</v>
      </c>
      <c r="B466">
        <v>913</v>
      </c>
      <c r="C466">
        <v>397590.95</v>
      </c>
      <c r="D466">
        <v>7410173.5300000003</v>
      </c>
      <c r="E466">
        <v>2</v>
      </c>
      <c r="F466">
        <v>762.44</v>
      </c>
      <c r="G466">
        <v>758.61517300000003</v>
      </c>
      <c r="H466">
        <v>1</v>
      </c>
      <c r="I466">
        <v>1</v>
      </c>
      <c r="J466">
        <v>3.824827</v>
      </c>
      <c r="K466">
        <f t="shared" si="26"/>
        <v>3.824827</v>
      </c>
      <c r="L466">
        <f t="shared" si="25"/>
        <v>14.629301579929001</v>
      </c>
      <c r="M466">
        <f t="shared" si="27"/>
        <v>14.629301579929001</v>
      </c>
    </row>
    <row r="467" spans="1:13" x14ac:dyDescent="0.25">
      <c r="A467" t="s">
        <v>60</v>
      </c>
      <c r="B467">
        <v>1097</v>
      </c>
      <c r="C467">
        <v>397590.95</v>
      </c>
      <c r="D467">
        <v>7410173.5300000003</v>
      </c>
      <c r="E467">
        <v>2</v>
      </c>
      <c r="F467">
        <v>762.41</v>
      </c>
      <c r="G467">
        <v>758.61525800000004</v>
      </c>
      <c r="H467">
        <v>1</v>
      </c>
      <c r="I467">
        <v>1</v>
      </c>
      <c r="J467">
        <v>3.7947419999999998</v>
      </c>
      <c r="K467">
        <f t="shared" si="26"/>
        <v>3.7947419999999998</v>
      </c>
      <c r="L467">
        <f t="shared" si="25"/>
        <v>14.400066846563998</v>
      </c>
      <c r="M467">
        <f t="shared" si="27"/>
        <v>14.400066846563998</v>
      </c>
    </row>
    <row r="468" spans="1:13" x14ac:dyDescent="0.25">
      <c r="A468" t="s">
        <v>60</v>
      </c>
      <c r="B468">
        <v>1248</v>
      </c>
      <c r="C468">
        <v>397590.95</v>
      </c>
      <c r="D468">
        <v>7410173.5300000003</v>
      </c>
      <c r="E468">
        <v>2</v>
      </c>
      <c r="F468">
        <v>762.42</v>
      </c>
      <c r="G468">
        <v>758.61532199999999</v>
      </c>
      <c r="H468">
        <v>1</v>
      </c>
      <c r="I468">
        <v>1</v>
      </c>
      <c r="J468">
        <v>3.804678</v>
      </c>
      <c r="K468">
        <f t="shared" si="26"/>
        <v>3.804678</v>
      </c>
      <c r="L468">
        <f t="shared" si="25"/>
        <v>14.475574683684</v>
      </c>
      <c r="M468">
        <f t="shared" si="27"/>
        <v>14.475574683684</v>
      </c>
    </row>
    <row r="469" spans="1:13" x14ac:dyDescent="0.25">
      <c r="A469" t="s">
        <v>60</v>
      </c>
      <c r="B469">
        <v>1613</v>
      </c>
      <c r="C469">
        <v>397590.95</v>
      </c>
      <c r="D469">
        <v>7410173.5300000003</v>
      </c>
      <c r="E469">
        <v>2</v>
      </c>
      <c r="F469">
        <v>762.46</v>
      </c>
      <c r="G469">
        <v>758.615497</v>
      </c>
      <c r="H469">
        <v>1</v>
      </c>
      <c r="I469">
        <v>1</v>
      </c>
      <c r="J469">
        <v>3.844503</v>
      </c>
      <c r="K469">
        <f t="shared" si="26"/>
        <v>3.844503</v>
      </c>
      <c r="L469">
        <f t="shared" si="25"/>
        <v>14.780203317009001</v>
      </c>
      <c r="M469">
        <f t="shared" si="27"/>
        <v>14.780203317009001</v>
      </c>
    </row>
    <row r="470" spans="1:13" x14ac:dyDescent="0.25">
      <c r="A470" t="s">
        <v>60</v>
      </c>
      <c r="B470">
        <v>1858</v>
      </c>
      <c r="C470">
        <v>397590.95</v>
      </c>
      <c r="D470">
        <v>7410173.5300000003</v>
      </c>
      <c r="E470">
        <v>2</v>
      </c>
      <c r="F470">
        <v>762.35</v>
      </c>
      <c r="G470">
        <v>758.61562600000002</v>
      </c>
      <c r="H470">
        <v>1</v>
      </c>
      <c r="I470">
        <v>1</v>
      </c>
      <c r="J470">
        <v>3.7343739999999999</v>
      </c>
      <c r="K470">
        <f t="shared" si="26"/>
        <v>3.7343739999999999</v>
      </c>
      <c r="L470">
        <f t="shared" si="25"/>
        <v>13.945549171875999</v>
      </c>
      <c r="M470">
        <f t="shared" si="27"/>
        <v>13.945549171875999</v>
      </c>
    </row>
    <row r="471" spans="1:13" x14ac:dyDescent="0.25">
      <c r="A471" t="s">
        <v>60</v>
      </c>
      <c r="B471">
        <v>1887</v>
      </c>
      <c r="C471">
        <v>397590.95</v>
      </c>
      <c r="D471">
        <v>7410173.5300000003</v>
      </c>
      <c r="E471">
        <v>2</v>
      </c>
      <c r="F471">
        <v>762.32</v>
      </c>
      <c r="G471">
        <v>758.61562600000002</v>
      </c>
      <c r="H471">
        <v>1</v>
      </c>
      <c r="I471">
        <v>1</v>
      </c>
      <c r="J471">
        <v>3.7043740000000001</v>
      </c>
      <c r="K471">
        <f t="shared" si="26"/>
        <v>3.7043740000000001</v>
      </c>
      <c r="L471">
        <f t="shared" si="25"/>
        <v>13.722386731876</v>
      </c>
      <c r="M471">
        <f t="shared" si="27"/>
        <v>13.722386731876</v>
      </c>
    </row>
    <row r="472" spans="1:13" x14ac:dyDescent="0.25">
      <c r="A472" t="s">
        <v>60</v>
      </c>
      <c r="B472">
        <v>1918</v>
      </c>
      <c r="C472">
        <v>397590.95</v>
      </c>
      <c r="D472">
        <v>7410173.5300000003</v>
      </c>
      <c r="E472">
        <v>2</v>
      </c>
      <c r="F472">
        <v>762.34</v>
      </c>
      <c r="G472">
        <v>758.615633</v>
      </c>
      <c r="H472">
        <v>1</v>
      </c>
      <c r="I472">
        <v>1</v>
      </c>
      <c r="J472">
        <v>3.724367</v>
      </c>
      <c r="K472">
        <f t="shared" si="26"/>
        <v>3.724367</v>
      </c>
      <c r="L472">
        <f t="shared" si="25"/>
        <v>13.870909550688999</v>
      </c>
      <c r="M472">
        <f t="shared" si="27"/>
        <v>13.870909550688999</v>
      </c>
    </row>
    <row r="473" spans="1:13" x14ac:dyDescent="0.25">
      <c r="A473" t="s">
        <v>60</v>
      </c>
      <c r="B473">
        <v>1948</v>
      </c>
      <c r="C473">
        <v>397590.95</v>
      </c>
      <c r="D473">
        <v>7410173.5300000003</v>
      </c>
      <c r="E473">
        <v>2</v>
      </c>
      <c r="F473">
        <v>762.44</v>
      </c>
      <c r="G473">
        <v>758.61568499999998</v>
      </c>
      <c r="H473">
        <v>1</v>
      </c>
      <c r="I473">
        <v>1</v>
      </c>
      <c r="J473">
        <v>3.8243149999999999</v>
      </c>
      <c r="K473">
        <f t="shared" si="26"/>
        <v>3.8243149999999999</v>
      </c>
      <c r="L473">
        <f t="shared" si="25"/>
        <v>14.625385219224999</v>
      </c>
      <c r="M473">
        <f t="shared" si="27"/>
        <v>14.625385219224999</v>
      </c>
    </row>
    <row r="474" spans="1:13" x14ac:dyDescent="0.25">
      <c r="A474" t="s">
        <v>60</v>
      </c>
      <c r="B474">
        <v>1979</v>
      </c>
      <c r="C474">
        <v>397590.95</v>
      </c>
      <c r="D474">
        <v>7410173.5300000003</v>
      </c>
      <c r="E474">
        <v>2</v>
      </c>
      <c r="F474">
        <v>762.43</v>
      </c>
      <c r="G474">
        <v>758.61568999999997</v>
      </c>
      <c r="H474">
        <v>1</v>
      </c>
      <c r="I474">
        <v>1</v>
      </c>
      <c r="J474">
        <v>3.8143099999999999</v>
      </c>
      <c r="K474">
        <f t="shared" si="26"/>
        <v>3.8143099999999999</v>
      </c>
      <c r="L474">
        <f t="shared" si="25"/>
        <v>14.548960776099999</v>
      </c>
      <c r="M474">
        <f t="shared" si="27"/>
        <v>14.548960776099999</v>
      </c>
    </row>
    <row r="475" spans="1:13" x14ac:dyDescent="0.25">
      <c r="A475" t="s">
        <v>60</v>
      </c>
      <c r="B475">
        <v>1979</v>
      </c>
      <c r="C475">
        <v>397590.95</v>
      </c>
      <c r="D475">
        <v>7410173.5300000003</v>
      </c>
      <c r="E475">
        <v>2</v>
      </c>
      <c r="F475">
        <v>762.39</v>
      </c>
      <c r="G475">
        <v>758.61568999999997</v>
      </c>
      <c r="H475">
        <v>1</v>
      </c>
      <c r="I475">
        <v>1</v>
      </c>
      <c r="J475">
        <v>3.7743099999999998</v>
      </c>
      <c r="K475">
        <f t="shared" si="26"/>
        <v>3.7743099999999998</v>
      </c>
      <c r="L475">
        <f t="shared" si="25"/>
        <v>14.245415976099999</v>
      </c>
      <c r="M475">
        <f t="shared" si="27"/>
        <v>14.245415976099999</v>
      </c>
    </row>
    <row r="476" spans="1:13" x14ac:dyDescent="0.25">
      <c r="A476" t="s">
        <v>60</v>
      </c>
      <c r="B476">
        <v>2193</v>
      </c>
      <c r="C476">
        <v>397590.95</v>
      </c>
      <c r="D476">
        <v>7410173.5300000003</v>
      </c>
      <c r="E476">
        <v>2</v>
      </c>
      <c r="F476">
        <v>762.4</v>
      </c>
      <c r="G476">
        <v>758.61577499999999</v>
      </c>
      <c r="H476">
        <v>1</v>
      </c>
      <c r="I476">
        <v>1</v>
      </c>
      <c r="J476">
        <v>3.7842250000000002</v>
      </c>
      <c r="K476">
        <f t="shared" si="26"/>
        <v>3.7842250000000002</v>
      </c>
      <c r="L476">
        <f t="shared" si="25"/>
        <v>14.320358850625002</v>
      </c>
      <c r="M476">
        <f t="shared" si="27"/>
        <v>14.320358850625002</v>
      </c>
    </row>
    <row r="477" spans="1:13" x14ac:dyDescent="0.25">
      <c r="A477" t="s">
        <v>60</v>
      </c>
      <c r="B477">
        <v>2224</v>
      </c>
      <c r="C477">
        <v>397590.95</v>
      </c>
      <c r="D477">
        <v>7410173.5300000003</v>
      </c>
      <c r="E477">
        <v>2</v>
      </c>
      <c r="F477">
        <v>762.39</v>
      </c>
      <c r="G477">
        <v>758.615815</v>
      </c>
      <c r="H477">
        <v>1</v>
      </c>
      <c r="I477">
        <v>1</v>
      </c>
      <c r="J477">
        <v>3.7741850000000001</v>
      </c>
      <c r="K477">
        <f t="shared" si="26"/>
        <v>3.7741850000000001</v>
      </c>
      <c r="L477">
        <f t="shared" si="25"/>
        <v>14.244472414225001</v>
      </c>
      <c r="M477">
        <f t="shared" si="27"/>
        <v>14.244472414225001</v>
      </c>
    </row>
    <row r="478" spans="1:13" x14ac:dyDescent="0.25">
      <c r="A478" t="s">
        <v>60</v>
      </c>
      <c r="B478">
        <v>2252</v>
      </c>
      <c r="C478">
        <v>397590.95</v>
      </c>
      <c r="D478">
        <v>7410173.5300000003</v>
      </c>
      <c r="E478">
        <v>2</v>
      </c>
      <c r="F478">
        <v>762.41</v>
      </c>
      <c r="G478">
        <v>758.61581999999999</v>
      </c>
      <c r="H478">
        <v>1</v>
      </c>
      <c r="I478">
        <v>1</v>
      </c>
      <c r="J478">
        <v>3.7941799999999999</v>
      </c>
      <c r="K478">
        <f t="shared" si="26"/>
        <v>3.7941799999999999</v>
      </c>
      <c r="L478">
        <f t="shared" si="25"/>
        <v>14.3958018724</v>
      </c>
      <c r="M478">
        <f t="shared" si="27"/>
        <v>14.3958018724</v>
      </c>
    </row>
    <row r="479" spans="1:13" x14ac:dyDescent="0.25">
      <c r="A479" t="s">
        <v>60</v>
      </c>
      <c r="B479">
        <v>2283</v>
      </c>
      <c r="C479">
        <v>397590.95</v>
      </c>
      <c r="D479">
        <v>7410173.5300000003</v>
      </c>
      <c r="E479">
        <v>2</v>
      </c>
      <c r="F479">
        <v>762.41</v>
      </c>
      <c r="G479">
        <v>758.61581999999999</v>
      </c>
      <c r="H479">
        <v>1</v>
      </c>
      <c r="I479">
        <v>1</v>
      </c>
      <c r="J479">
        <v>3.7941799999999999</v>
      </c>
      <c r="K479">
        <f t="shared" si="26"/>
        <v>3.7941799999999999</v>
      </c>
      <c r="L479">
        <f t="shared" si="25"/>
        <v>14.3958018724</v>
      </c>
      <c r="M479">
        <f t="shared" si="27"/>
        <v>14.3958018724</v>
      </c>
    </row>
    <row r="480" spans="1:13" x14ac:dyDescent="0.25">
      <c r="A480" t="s">
        <v>60</v>
      </c>
      <c r="B480">
        <v>2313</v>
      </c>
      <c r="C480">
        <v>397590.95</v>
      </c>
      <c r="D480">
        <v>7410173.5300000003</v>
      </c>
      <c r="E480">
        <v>2</v>
      </c>
      <c r="F480">
        <v>762.4</v>
      </c>
      <c r="G480">
        <v>758.61582699999997</v>
      </c>
      <c r="H480">
        <v>1</v>
      </c>
      <c r="I480">
        <v>1</v>
      </c>
      <c r="J480">
        <v>3.784173</v>
      </c>
      <c r="K480">
        <f t="shared" si="26"/>
        <v>3.784173</v>
      </c>
      <c r="L480">
        <f t="shared" si="25"/>
        <v>14.319965293929</v>
      </c>
      <c r="M480">
        <f t="shared" si="27"/>
        <v>14.319965293929</v>
      </c>
    </row>
    <row r="481" spans="1:13" x14ac:dyDescent="0.25">
      <c r="A481" t="s">
        <v>60</v>
      </c>
      <c r="B481">
        <v>2344</v>
      </c>
      <c r="C481">
        <v>397590.95</v>
      </c>
      <c r="D481">
        <v>7410173.5300000003</v>
      </c>
      <c r="E481">
        <v>2</v>
      </c>
      <c r="F481">
        <v>762.42</v>
      </c>
      <c r="G481">
        <v>758.61587899999995</v>
      </c>
      <c r="H481">
        <v>1</v>
      </c>
      <c r="I481">
        <v>1</v>
      </c>
      <c r="J481">
        <v>3.8041209999999999</v>
      </c>
      <c r="K481">
        <f t="shared" si="26"/>
        <v>3.8041209999999999</v>
      </c>
      <c r="L481">
        <f t="shared" si="25"/>
        <v>14.471336582640999</v>
      </c>
      <c r="M481">
        <f t="shared" si="27"/>
        <v>14.471336582640999</v>
      </c>
    </row>
    <row r="482" spans="1:13" x14ac:dyDescent="0.25">
      <c r="A482" t="s">
        <v>60</v>
      </c>
      <c r="B482">
        <v>2374</v>
      </c>
      <c r="C482">
        <v>397590.95</v>
      </c>
      <c r="D482">
        <v>7410173.5300000003</v>
      </c>
      <c r="E482">
        <v>2</v>
      </c>
      <c r="F482">
        <v>762.38</v>
      </c>
      <c r="G482">
        <v>758.61588500000005</v>
      </c>
      <c r="H482">
        <v>1</v>
      </c>
      <c r="I482">
        <v>1</v>
      </c>
      <c r="J482">
        <v>3.7641149999999999</v>
      </c>
      <c r="K482">
        <f t="shared" si="26"/>
        <v>3.7641149999999999</v>
      </c>
      <c r="L482">
        <f t="shared" si="25"/>
        <v>14.168561733224999</v>
      </c>
      <c r="M482">
        <f t="shared" si="27"/>
        <v>14.168561733224999</v>
      </c>
    </row>
    <row r="483" spans="1:13" x14ac:dyDescent="0.25">
      <c r="A483" t="s">
        <v>60</v>
      </c>
      <c r="B483">
        <v>2405</v>
      </c>
      <c r="C483">
        <v>397590.95</v>
      </c>
      <c r="D483">
        <v>7410173.5300000003</v>
      </c>
      <c r="E483">
        <v>2</v>
      </c>
      <c r="F483">
        <v>762.39</v>
      </c>
      <c r="G483">
        <v>758.61588500000005</v>
      </c>
      <c r="H483">
        <v>1</v>
      </c>
      <c r="I483">
        <v>1</v>
      </c>
      <c r="J483">
        <v>3.7741150000000001</v>
      </c>
      <c r="K483">
        <f t="shared" si="26"/>
        <v>3.7741150000000001</v>
      </c>
      <c r="L483">
        <f t="shared" si="25"/>
        <v>14.243944033225</v>
      </c>
      <c r="M483">
        <f t="shared" si="27"/>
        <v>14.243944033225</v>
      </c>
    </row>
    <row r="484" spans="1:13" x14ac:dyDescent="0.25">
      <c r="A484" t="s">
        <v>60</v>
      </c>
      <c r="B484">
        <v>2436</v>
      </c>
      <c r="C484">
        <v>397590.95</v>
      </c>
      <c r="D484">
        <v>7410173.5300000003</v>
      </c>
      <c r="E484">
        <v>2</v>
      </c>
      <c r="F484">
        <v>762.42</v>
      </c>
      <c r="G484">
        <v>758.61589200000003</v>
      </c>
      <c r="H484">
        <v>1</v>
      </c>
      <c r="I484">
        <v>1</v>
      </c>
      <c r="J484">
        <v>3.8041079999999998</v>
      </c>
      <c r="K484">
        <f t="shared" si="26"/>
        <v>3.8041079999999998</v>
      </c>
      <c r="L484">
        <f t="shared" si="25"/>
        <v>14.471237675663998</v>
      </c>
      <c r="M484">
        <f t="shared" si="27"/>
        <v>14.471237675663998</v>
      </c>
    </row>
    <row r="485" spans="1:13" x14ac:dyDescent="0.25">
      <c r="A485" t="s">
        <v>60</v>
      </c>
      <c r="B485">
        <v>2466</v>
      </c>
      <c r="C485">
        <v>397590.95</v>
      </c>
      <c r="D485">
        <v>7410173.5300000003</v>
      </c>
      <c r="E485">
        <v>2</v>
      </c>
      <c r="F485">
        <v>762.38</v>
      </c>
      <c r="G485">
        <v>758.61594400000001</v>
      </c>
      <c r="H485">
        <v>1</v>
      </c>
      <c r="I485">
        <v>1</v>
      </c>
      <c r="J485">
        <v>3.7640560000000001</v>
      </c>
      <c r="K485">
        <f t="shared" si="26"/>
        <v>3.7640560000000001</v>
      </c>
      <c r="L485">
        <f t="shared" si="25"/>
        <v>14.168117571136001</v>
      </c>
      <c r="M485">
        <f t="shared" si="27"/>
        <v>14.168117571136001</v>
      </c>
    </row>
    <row r="486" spans="1:13" x14ac:dyDescent="0.25">
      <c r="A486" t="s">
        <v>60</v>
      </c>
      <c r="B486">
        <v>2497</v>
      </c>
      <c r="C486">
        <v>397590.95</v>
      </c>
      <c r="D486">
        <v>7410173.5300000003</v>
      </c>
      <c r="E486">
        <v>2</v>
      </c>
      <c r="F486">
        <v>762.41</v>
      </c>
      <c r="G486">
        <v>758.615949</v>
      </c>
      <c r="H486">
        <v>1</v>
      </c>
      <c r="I486">
        <v>1</v>
      </c>
      <c r="J486">
        <v>3.7940510000000001</v>
      </c>
      <c r="K486">
        <f t="shared" si="26"/>
        <v>3.7940510000000001</v>
      </c>
      <c r="L486">
        <f t="shared" si="25"/>
        <v>14.394822990601</v>
      </c>
      <c r="M486">
        <f t="shared" si="27"/>
        <v>14.394822990601</v>
      </c>
    </row>
    <row r="487" spans="1:13" x14ac:dyDescent="0.25">
      <c r="A487" t="s">
        <v>60</v>
      </c>
      <c r="B487">
        <v>2527</v>
      </c>
      <c r="C487">
        <v>397590.95</v>
      </c>
      <c r="D487">
        <v>7410173.5300000003</v>
      </c>
      <c r="E487">
        <v>2</v>
      </c>
      <c r="F487">
        <v>762.31</v>
      </c>
      <c r="G487">
        <v>758.615949</v>
      </c>
      <c r="H487">
        <v>1</v>
      </c>
      <c r="I487">
        <v>1</v>
      </c>
      <c r="J487">
        <v>3.694051</v>
      </c>
      <c r="K487">
        <f t="shared" si="26"/>
        <v>3.694051</v>
      </c>
      <c r="L487">
        <f t="shared" si="25"/>
        <v>13.646012790601</v>
      </c>
      <c r="M487">
        <f t="shared" si="27"/>
        <v>13.646012790601</v>
      </c>
    </row>
    <row r="488" spans="1:13" x14ac:dyDescent="0.25">
      <c r="A488" t="s">
        <v>60</v>
      </c>
      <c r="B488">
        <v>2558</v>
      </c>
      <c r="C488">
        <v>397590.95</v>
      </c>
      <c r="D488">
        <v>7410173.5300000003</v>
      </c>
      <c r="E488">
        <v>2</v>
      </c>
      <c r="F488">
        <v>762.31</v>
      </c>
      <c r="G488">
        <v>758.615951</v>
      </c>
      <c r="H488">
        <v>1</v>
      </c>
      <c r="I488">
        <v>1</v>
      </c>
      <c r="J488">
        <v>3.6940490000000001</v>
      </c>
      <c r="K488">
        <f t="shared" si="26"/>
        <v>3.6940490000000001</v>
      </c>
      <c r="L488">
        <f t="shared" si="25"/>
        <v>13.645998014401002</v>
      </c>
      <c r="M488">
        <f t="shared" si="27"/>
        <v>13.645998014401002</v>
      </c>
    </row>
    <row r="489" spans="1:13" x14ac:dyDescent="0.25">
      <c r="A489" t="s">
        <v>60</v>
      </c>
      <c r="B489">
        <v>2589</v>
      </c>
      <c r="C489">
        <v>397590.95</v>
      </c>
      <c r="D489">
        <v>7410173.5300000003</v>
      </c>
      <c r="E489">
        <v>2</v>
      </c>
      <c r="F489">
        <v>762.41</v>
      </c>
      <c r="G489">
        <v>758.61600899999996</v>
      </c>
      <c r="H489">
        <v>1</v>
      </c>
      <c r="I489">
        <v>1</v>
      </c>
      <c r="J489">
        <v>3.7939910000000001</v>
      </c>
      <c r="K489">
        <f t="shared" si="26"/>
        <v>3.7939910000000001</v>
      </c>
      <c r="L489">
        <f t="shared" si="25"/>
        <v>14.394367708081001</v>
      </c>
      <c r="M489">
        <f t="shared" si="27"/>
        <v>14.394367708081001</v>
      </c>
    </row>
    <row r="490" spans="1:13" x14ac:dyDescent="0.25">
      <c r="A490" t="s">
        <v>60</v>
      </c>
      <c r="B490">
        <v>2617</v>
      </c>
      <c r="C490">
        <v>397590.95</v>
      </c>
      <c r="D490">
        <v>7410173.5300000003</v>
      </c>
      <c r="E490">
        <v>2</v>
      </c>
      <c r="F490">
        <v>762.43</v>
      </c>
      <c r="G490">
        <v>758.61600899999996</v>
      </c>
      <c r="H490">
        <v>1</v>
      </c>
      <c r="I490">
        <v>1</v>
      </c>
      <c r="J490">
        <v>3.8139910000000001</v>
      </c>
      <c r="K490">
        <f t="shared" si="26"/>
        <v>3.8139910000000001</v>
      </c>
      <c r="L490">
        <f t="shared" si="25"/>
        <v>14.546527348081002</v>
      </c>
      <c r="M490">
        <f t="shared" si="27"/>
        <v>14.546527348081002</v>
      </c>
    </row>
    <row r="491" spans="1:13" x14ac:dyDescent="0.25">
      <c r="A491" t="s">
        <v>60</v>
      </c>
      <c r="B491">
        <v>2648</v>
      </c>
      <c r="C491">
        <v>397590.95</v>
      </c>
      <c r="D491">
        <v>7410173.5300000003</v>
      </c>
      <c r="E491">
        <v>2</v>
      </c>
      <c r="F491">
        <v>762.43</v>
      </c>
      <c r="G491">
        <v>758.61601399999995</v>
      </c>
      <c r="H491">
        <v>1</v>
      </c>
      <c r="I491">
        <v>1</v>
      </c>
      <c r="J491">
        <v>3.8139859999999999</v>
      </c>
      <c r="K491">
        <f t="shared" si="26"/>
        <v>3.8139859999999999</v>
      </c>
      <c r="L491">
        <f t="shared" si="25"/>
        <v>14.546489208195998</v>
      </c>
      <c r="M491">
        <f t="shared" si="27"/>
        <v>14.546489208195998</v>
      </c>
    </row>
    <row r="492" spans="1:13" x14ac:dyDescent="0.25">
      <c r="A492" t="s">
        <v>60</v>
      </c>
      <c r="B492">
        <v>2678</v>
      </c>
      <c r="C492">
        <v>397590.95</v>
      </c>
      <c r="D492">
        <v>7410173.5300000003</v>
      </c>
      <c r="E492">
        <v>2</v>
      </c>
      <c r="F492">
        <v>762.22</v>
      </c>
      <c r="G492">
        <v>758.61601599999995</v>
      </c>
      <c r="H492">
        <v>1</v>
      </c>
      <c r="I492">
        <v>1</v>
      </c>
      <c r="J492">
        <v>3.6039840000000001</v>
      </c>
      <c r="K492">
        <f t="shared" si="26"/>
        <v>3.6039840000000001</v>
      </c>
      <c r="L492">
        <f t="shared" si="25"/>
        <v>12.988700672256</v>
      </c>
      <c r="M492">
        <f t="shared" si="27"/>
        <v>12.988700672256</v>
      </c>
    </row>
    <row r="493" spans="1:13" x14ac:dyDescent="0.25">
      <c r="A493" t="s">
        <v>60</v>
      </c>
      <c r="B493">
        <v>2709</v>
      </c>
      <c r="C493">
        <v>397590.95</v>
      </c>
      <c r="D493">
        <v>7410173.5300000003</v>
      </c>
      <c r="E493">
        <v>2</v>
      </c>
      <c r="F493">
        <v>762.17</v>
      </c>
      <c r="G493">
        <v>758.61607300000003</v>
      </c>
      <c r="H493">
        <v>1</v>
      </c>
      <c r="I493">
        <v>1</v>
      </c>
      <c r="J493">
        <v>3.5539269999999998</v>
      </c>
      <c r="K493">
        <f t="shared" si="26"/>
        <v>3.5539269999999998</v>
      </c>
      <c r="L493">
        <f t="shared" si="25"/>
        <v>12.630397121328999</v>
      </c>
      <c r="M493">
        <f t="shared" si="27"/>
        <v>12.630397121328999</v>
      </c>
    </row>
    <row r="494" spans="1:13" x14ac:dyDescent="0.25">
      <c r="A494" t="s">
        <v>60</v>
      </c>
      <c r="B494">
        <v>2709</v>
      </c>
      <c r="C494">
        <v>397590.95</v>
      </c>
      <c r="D494">
        <v>7410173.5300000003</v>
      </c>
      <c r="E494">
        <v>2</v>
      </c>
      <c r="F494">
        <v>761.76</v>
      </c>
      <c r="G494">
        <v>758.61607300000003</v>
      </c>
      <c r="H494">
        <v>1</v>
      </c>
      <c r="I494">
        <v>1</v>
      </c>
      <c r="J494">
        <v>3.1439270000000001</v>
      </c>
      <c r="K494">
        <f t="shared" si="26"/>
        <v>3.1439270000000001</v>
      </c>
      <c r="L494">
        <f t="shared" si="25"/>
        <v>9.8842769813290001</v>
      </c>
      <c r="M494">
        <f t="shared" si="27"/>
        <v>9.8842769813290001</v>
      </c>
    </row>
    <row r="495" spans="1:13" x14ac:dyDescent="0.25">
      <c r="A495" t="s">
        <v>60</v>
      </c>
      <c r="B495">
        <v>2739</v>
      </c>
      <c r="C495">
        <v>397590.95</v>
      </c>
      <c r="D495">
        <v>7410173.5300000003</v>
      </c>
      <c r="E495">
        <v>2</v>
      </c>
      <c r="F495">
        <v>762.19</v>
      </c>
      <c r="G495">
        <v>758.61607300000003</v>
      </c>
      <c r="H495">
        <v>1</v>
      </c>
      <c r="I495">
        <v>1</v>
      </c>
      <c r="J495">
        <v>3.5739269999999999</v>
      </c>
      <c r="K495">
        <f t="shared" si="26"/>
        <v>3.5739269999999999</v>
      </c>
      <c r="L495">
        <f t="shared" si="25"/>
        <v>12.772954201328998</v>
      </c>
      <c r="M495">
        <f t="shared" si="27"/>
        <v>12.772954201328998</v>
      </c>
    </row>
    <row r="496" spans="1:13" x14ac:dyDescent="0.25">
      <c r="A496" t="s">
        <v>60</v>
      </c>
      <c r="B496">
        <v>2770</v>
      </c>
      <c r="C496">
        <v>397590.95</v>
      </c>
      <c r="D496">
        <v>7410173.5300000003</v>
      </c>
      <c r="E496">
        <v>2</v>
      </c>
      <c r="F496">
        <v>762.13</v>
      </c>
      <c r="G496">
        <v>758.61607900000001</v>
      </c>
      <c r="H496">
        <v>1</v>
      </c>
      <c r="I496">
        <v>1</v>
      </c>
      <c r="J496">
        <v>3.5139209999999999</v>
      </c>
      <c r="K496">
        <f t="shared" si="26"/>
        <v>3.5139209999999999</v>
      </c>
      <c r="L496">
        <f t="shared" si="25"/>
        <v>12.347640794240998</v>
      </c>
      <c r="M496">
        <f t="shared" si="27"/>
        <v>12.347640794240998</v>
      </c>
    </row>
    <row r="497" spans="1:13" x14ac:dyDescent="0.25">
      <c r="A497" t="s">
        <v>60</v>
      </c>
      <c r="B497">
        <v>2801</v>
      </c>
      <c r="C497">
        <v>397590.95</v>
      </c>
      <c r="D497">
        <v>7410173.5300000003</v>
      </c>
      <c r="E497">
        <v>2</v>
      </c>
      <c r="F497">
        <v>762.11</v>
      </c>
      <c r="G497">
        <v>758.61608000000001</v>
      </c>
      <c r="H497">
        <v>1</v>
      </c>
      <c r="I497">
        <v>1</v>
      </c>
      <c r="J497">
        <v>3.4939200000000001</v>
      </c>
      <c r="K497">
        <f t="shared" si="26"/>
        <v>3.4939200000000001</v>
      </c>
      <c r="L497">
        <f t="shared" si="25"/>
        <v>12.207476966400002</v>
      </c>
      <c r="M497">
        <f t="shared" si="27"/>
        <v>12.207476966400002</v>
      </c>
    </row>
    <row r="498" spans="1:13" x14ac:dyDescent="0.25">
      <c r="A498" t="s">
        <v>60</v>
      </c>
      <c r="B498">
        <v>2831</v>
      </c>
      <c r="C498">
        <v>397590.95</v>
      </c>
      <c r="D498">
        <v>7410173.5300000003</v>
      </c>
      <c r="E498">
        <v>2</v>
      </c>
      <c r="F498">
        <v>762.09</v>
      </c>
      <c r="G498">
        <v>758.61613299999999</v>
      </c>
      <c r="H498">
        <v>1</v>
      </c>
      <c r="I498">
        <v>1</v>
      </c>
      <c r="J498">
        <v>3.4738669999999998</v>
      </c>
      <c r="K498">
        <f t="shared" si="26"/>
        <v>3.4738669999999998</v>
      </c>
      <c r="L498">
        <f t="shared" si="25"/>
        <v>12.067751933688999</v>
      </c>
      <c r="M498">
        <f t="shared" si="27"/>
        <v>12.067751933688999</v>
      </c>
    </row>
    <row r="499" spans="1:13" x14ac:dyDescent="0.25">
      <c r="A499" t="s">
        <v>60</v>
      </c>
      <c r="B499">
        <v>2862</v>
      </c>
      <c r="C499">
        <v>397590.95</v>
      </c>
      <c r="D499">
        <v>7410173.5300000003</v>
      </c>
      <c r="E499">
        <v>2</v>
      </c>
      <c r="F499">
        <v>762.1</v>
      </c>
      <c r="G499">
        <v>758.61613799999998</v>
      </c>
      <c r="H499">
        <v>1</v>
      </c>
      <c r="I499">
        <v>1</v>
      </c>
      <c r="J499">
        <v>3.4838619999999998</v>
      </c>
      <c r="K499">
        <f t="shared" si="26"/>
        <v>3.4838619999999998</v>
      </c>
      <c r="L499">
        <f t="shared" si="25"/>
        <v>12.137294435043998</v>
      </c>
      <c r="M499">
        <f t="shared" si="27"/>
        <v>12.137294435043998</v>
      </c>
    </row>
    <row r="500" spans="1:13" x14ac:dyDescent="0.25">
      <c r="A500" t="s">
        <v>60</v>
      </c>
      <c r="B500">
        <v>2892</v>
      </c>
      <c r="C500">
        <v>397590.95</v>
      </c>
      <c r="D500">
        <v>7410173.5300000003</v>
      </c>
      <c r="E500">
        <v>2</v>
      </c>
      <c r="F500">
        <v>762.18</v>
      </c>
      <c r="G500">
        <v>758.61613899999998</v>
      </c>
      <c r="H500">
        <v>1</v>
      </c>
      <c r="I500">
        <v>1</v>
      </c>
      <c r="J500">
        <v>3.5638610000000002</v>
      </c>
      <c r="K500">
        <f t="shared" si="26"/>
        <v>3.5638610000000002</v>
      </c>
      <c r="L500">
        <f t="shared" si="25"/>
        <v>12.701105227321001</v>
      </c>
      <c r="M500">
        <f t="shared" si="27"/>
        <v>12.701105227321001</v>
      </c>
    </row>
    <row r="501" spans="1:13" x14ac:dyDescent="0.25">
      <c r="A501" t="s">
        <v>60</v>
      </c>
      <c r="B501">
        <v>3074</v>
      </c>
      <c r="C501">
        <v>397590.95</v>
      </c>
      <c r="D501">
        <v>7410173.5300000003</v>
      </c>
      <c r="E501">
        <v>2</v>
      </c>
      <c r="F501">
        <v>762.15</v>
      </c>
      <c r="G501">
        <v>758.61626200000001</v>
      </c>
      <c r="H501">
        <v>1</v>
      </c>
      <c r="I501">
        <v>1</v>
      </c>
      <c r="J501">
        <v>3.533738</v>
      </c>
      <c r="K501">
        <f t="shared" si="26"/>
        <v>3.533738</v>
      </c>
      <c r="L501">
        <f t="shared" si="25"/>
        <v>12.487304252644</v>
      </c>
      <c r="M501">
        <f t="shared" si="27"/>
        <v>12.487304252644</v>
      </c>
    </row>
    <row r="502" spans="1:13" x14ac:dyDescent="0.25">
      <c r="A502" t="s">
        <v>60</v>
      </c>
      <c r="B502">
        <v>6880</v>
      </c>
      <c r="C502">
        <v>397590.95</v>
      </c>
      <c r="D502">
        <v>7410173.5300000003</v>
      </c>
      <c r="E502">
        <v>2</v>
      </c>
      <c r="F502">
        <v>763.39</v>
      </c>
      <c r="G502">
        <v>758.61961199999996</v>
      </c>
      <c r="H502">
        <v>1</v>
      </c>
      <c r="I502">
        <v>1</v>
      </c>
      <c r="J502">
        <v>4.7703879999999996</v>
      </c>
      <c r="K502">
        <f t="shared" si="26"/>
        <v>4.7703879999999996</v>
      </c>
      <c r="L502">
        <f t="shared" si="25"/>
        <v>22.756601670543997</v>
      </c>
      <c r="M502">
        <f t="shared" si="27"/>
        <v>22.756601670543997</v>
      </c>
    </row>
    <row r="503" spans="1:13" x14ac:dyDescent="0.25">
      <c r="A503" t="s">
        <v>60</v>
      </c>
      <c r="B503">
        <v>6941</v>
      </c>
      <c r="C503">
        <v>397590.95</v>
      </c>
      <c r="D503">
        <v>7410173.5300000003</v>
      </c>
      <c r="E503">
        <v>2</v>
      </c>
      <c r="F503">
        <v>762.89</v>
      </c>
      <c r="G503">
        <v>758.61967100000004</v>
      </c>
      <c r="H503">
        <v>1</v>
      </c>
      <c r="I503">
        <v>1</v>
      </c>
      <c r="J503">
        <v>4.2703290000000003</v>
      </c>
      <c r="K503">
        <f t="shared" si="26"/>
        <v>4.2703290000000003</v>
      </c>
      <c r="L503">
        <f t="shared" si="25"/>
        <v>18.235709768241001</v>
      </c>
      <c r="M503">
        <f t="shared" si="27"/>
        <v>18.235709768241001</v>
      </c>
    </row>
    <row r="504" spans="1:13" x14ac:dyDescent="0.25">
      <c r="A504" t="s">
        <v>60</v>
      </c>
      <c r="B504">
        <v>6972</v>
      </c>
      <c r="C504">
        <v>397590.95</v>
      </c>
      <c r="D504">
        <v>7410173.5300000003</v>
      </c>
      <c r="E504">
        <v>2</v>
      </c>
      <c r="F504">
        <v>767.89</v>
      </c>
      <c r="G504">
        <v>758.61973</v>
      </c>
      <c r="H504">
        <v>1</v>
      </c>
      <c r="I504">
        <v>1</v>
      </c>
      <c r="J504">
        <v>9.27027</v>
      </c>
      <c r="K504">
        <f t="shared" si="26"/>
        <v>9.27027</v>
      </c>
      <c r="L504">
        <f t="shared" si="25"/>
        <v>85.937905872900004</v>
      </c>
      <c r="M504">
        <f t="shared" si="27"/>
        <v>85.937905872900004</v>
      </c>
    </row>
    <row r="505" spans="1:13" x14ac:dyDescent="0.25">
      <c r="A505" t="s">
        <v>60</v>
      </c>
      <c r="B505">
        <v>7000</v>
      </c>
      <c r="C505">
        <v>397590.95</v>
      </c>
      <c r="D505">
        <v>7410173.5300000003</v>
      </c>
      <c r="E505">
        <v>2</v>
      </c>
      <c r="F505">
        <v>765.89</v>
      </c>
      <c r="G505">
        <v>758.61978299999998</v>
      </c>
      <c r="H505">
        <v>1</v>
      </c>
      <c r="I505">
        <v>1</v>
      </c>
      <c r="J505">
        <v>7.2702169999999997</v>
      </c>
      <c r="K505">
        <f t="shared" si="26"/>
        <v>7.2702169999999997</v>
      </c>
      <c r="L505">
        <f t="shared" si="25"/>
        <v>52.856055227088994</v>
      </c>
      <c r="M505">
        <f t="shared" si="27"/>
        <v>52.856055227088994</v>
      </c>
    </row>
    <row r="506" spans="1:13" x14ac:dyDescent="0.25">
      <c r="A506" t="s">
        <v>60</v>
      </c>
      <c r="B506">
        <v>7031</v>
      </c>
      <c r="C506">
        <v>397590.95</v>
      </c>
      <c r="D506">
        <v>7410173.5300000003</v>
      </c>
      <c r="E506">
        <v>2</v>
      </c>
      <c r="F506">
        <v>762.89</v>
      </c>
      <c r="G506">
        <v>758.619823</v>
      </c>
      <c r="H506">
        <v>1</v>
      </c>
      <c r="I506">
        <v>1</v>
      </c>
      <c r="J506">
        <v>4.2701770000000003</v>
      </c>
      <c r="K506">
        <f t="shared" si="26"/>
        <v>4.2701770000000003</v>
      </c>
      <c r="L506">
        <f t="shared" si="25"/>
        <v>18.234411611329001</v>
      </c>
      <c r="M506">
        <f t="shared" si="27"/>
        <v>18.234411611329001</v>
      </c>
    </row>
    <row r="507" spans="1:13" x14ac:dyDescent="0.25">
      <c r="A507" t="s">
        <v>60</v>
      </c>
      <c r="B507">
        <v>7061</v>
      </c>
      <c r="C507">
        <v>397590.95</v>
      </c>
      <c r="D507">
        <v>7410173.5300000003</v>
      </c>
      <c r="E507">
        <v>2</v>
      </c>
      <c r="F507">
        <v>757.89</v>
      </c>
      <c r="G507">
        <v>758.61984299999995</v>
      </c>
      <c r="H507">
        <v>1</v>
      </c>
      <c r="I507">
        <v>1</v>
      </c>
      <c r="J507">
        <v>-0.72984300000000002</v>
      </c>
      <c r="K507">
        <f t="shared" si="26"/>
        <v>0.72984300000000002</v>
      </c>
      <c r="L507">
        <f t="shared" si="25"/>
        <v>0.53267080464900007</v>
      </c>
      <c r="M507">
        <f t="shared" si="27"/>
        <v>0.53267080464900007</v>
      </c>
    </row>
    <row r="508" spans="1:13" x14ac:dyDescent="0.25">
      <c r="A508" t="s">
        <v>60</v>
      </c>
      <c r="B508">
        <v>7092</v>
      </c>
      <c r="C508">
        <v>397590.95</v>
      </c>
      <c r="D508">
        <v>7410173.5300000003</v>
      </c>
      <c r="E508">
        <v>2</v>
      </c>
      <c r="F508">
        <v>757.89</v>
      </c>
      <c r="G508">
        <v>758.61989700000004</v>
      </c>
      <c r="H508">
        <v>1</v>
      </c>
      <c r="I508">
        <v>1</v>
      </c>
      <c r="J508">
        <v>-0.72989700000000002</v>
      </c>
      <c r="K508">
        <f t="shared" si="26"/>
        <v>0.72989700000000002</v>
      </c>
      <c r="L508">
        <f t="shared" si="25"/>
        <v>0.53274963060900005</v>
      </c>
      <c r="M508">
        <f t="shared" si="27"/>
        <v>0.53274963060900005</v>
      </c>
    </row>
    <row r="509" spans="1:13" x14ac:dyDescent="0.25">
      <c r="A509" t="s">
        <v>60</v>
      </c>
      <c r="B509">
        <v>7122</v>
      </c>
      <c r="C509">
        <v>397590.95</v>
      </c>
      <c r="D509">
        <v>7410173.5300000003</v>
      </c>
      <c r="E509">
        <v>2</v>
      </c>
      <c r="F509">
        <v>757.89</v>
      </c>
      <c r="G509">
        <v>758.61994300000003</v>
      </c>
      <c r="H509">
        <v>1</v>
      </c>
      <c r="I509">
        <v>1</v>
      </c>
      <c r="J509">
        <v>-0.72994300000000001</v>
      </c>
      <c r="K509">
        <f t="shared" si="26"/>
        <v>0.72994300000000001</v>
      </c>
      <c r="L509">
        <f t="shared" si="25"/>
        <v>0.53281678324900006</v>
      </c>
      <c r="M509">
        <f t="shared" si="27"/>
        <v>0.53281678324900006</v>
      </c>
    </row>
    <row r="510" spans="1:13" x14ac:dyDescent="0.25">
      <c r="A510" t="s">
        <v>60</v>
      </c>
      <c r="B510">
        <v>7153</v>
      </c>
      <c r="C510">
        <v>397590.95</v>
      </c>
      <c r="D510">
        <v>7410173.5300000003</v>
      </c>
      <c r="E510">
        <v>2</v>
      </c>
      <c r="F510">
        <v>758.89</v>
      </c>
      <c r="G510">
        <v>758.61999700000001</v>
      </c>
      <c r="H510">
        <v>1</v>
      </c>
      <c r="I510">
        <v>1</v>
      </c>
      <c r="J510">
        <v>0.27000299999999999</v>
      </c>
      <c r="K510">
        <f t="shared" si="26"/>
        <v>0.27000299999999999</v>
      </c>
      <c r="L510">
        <f t="shared" si="25"/>
        <v>7.2901620008999996E-2</v>
      </c>
      <c r="M510">
        <f t="shared" si="27"/>
        <v>7.2901620008999996E-2</v>
      </c>
    </row>
    <row r="511" spans="1:13" x14ac:dyDescent="0.25">
      <c r="A511" t="s">
        <v>60</v>
      </c>
      <c r="B511">
        <v>7184</v>
      </c>
      <c r="C511">
        <v>397590.95</v>
      </c>
      <c r="D511">
        <v>7410173.5300000003</v>
      </c>
      <c r="E511">
        <v>2</v>
      </c>
      <c r="F511">
        <v>762.89</v>
      </c>
      <c r="G511">
        <v>758.62005499999998</v>
      </c>
      <c r="H511">
        <v>1</v>
      </c>
      <c r="I511">
        <v>1</v>
      </c>
      <c r="J511">
        <v>4.2699449999999999</v>
      </c>
      <c r="K511">
        <f t="shared" si="26"/>
        <v>4.2699449999999999</v>
      </c>
      <c r="L511">
        <f t="shared" si="25"/>
        <v>18.232430303024998</v>
      </c>
      <c r="M511">
        <f t="shared" si="27"/>
        <v>18.232430303024998</v>
      </c>
    </row>
    <row r="512" spans="1:13" x14ac:dyDescent="0.25">
      <c r="A512" t="s">
        <v>60</v>
      </c>
      <c r="B512">
        <v>7214</v>
      </c>
      <c r="C512">
        <v>397590.95</v>
      </c>
      <c r="D512">
        <v>7410173.5300000003</v>
      </c>
      <c r="E512">
        <v>2</v>
      </c>
      <c r="F512">
        <v>762.89</v>
      </c>
      <c r="G512">
        <v>758.62006899999994</v>
      </c>
      <c r="H512">
        <v>1</v>
      </c>
      <c r="I512">
        <v>1</v>
      </c>
      <c r="J512">
        <v>4.2699309999999997</v>
      </c>
      <c r="K512">
        <f t="shared" si="26"/>
        <v>4.2699309999999997</v>
      </c>
      <c r="L512">
        <f t="shared" ref="L512:L575" si="28">K512^2</f>
        <v>18.232310744760998</v>
      </c>
      <c r="M512">
        <f t="shared" si="27"/>
        <v>18.232310744760998</v>
      </c>
    </row>
    <row r="513" spans="1:13" x14ac:dyDescent="0.25">
      <c r="A513" t="s">
        <v>60</v>
      </c>
      <c r="B513">
        <v>7245</v>
      </c>
      <c r="C513">
        <v>397590.95</v>
      </c>
      <c r="D513">
        <v>7410173.5300000003</v>
      </c>
      <c r="E513">
        <v>2</v>
      </c>
      <c r="F513">
        <v>761.89</v>
      </c>
      <c r="G513">
        <v>758.62011600000005</v>
      </c>
      <c r="H513">
        <v>1</v>
      </c>
      <c r="I513">
        <v>1</v>
      </c>
      <c r="J513">
        <v>3.2698839999999998</v>
      </c>
      <c r="K513">
        <f t="shared" ref="K513:K576" si="29">+ABS(J513)</f>
        <v>3.2698839999999998</v>
      </c>
      <c r="L513">
        <f t="shared" si="28"/>
        <v>10.692141373455998</v>
      </c>
      <c r="M513">
        <f t="shared" ref="M513:M576" si="30">L513*H513</f>
        <v>10.692141373455998</v>
      </c>
    </row>
    <row r="514" spans="1:13" x14ac:dyDescent="0.25">
      <c r="A514" t="s">
        <v>60</v>
      </c>
      <c r="B514">
        <v>7275</v>
      </c>
      <c r="C514">
        <v>397590.95</v>
      </c>
      <c r="D514">
        <v>7410173.5300000003</v>
      </c>
      <c r="E514">
        <v>2</v>
      </c>
      <c r="F514">
        <v>762.89</v>
      </c>
      <c r="G514">
        <v>758.62016900000003</v>
      </c>
      <c r="H514">
        <v>1</v>
      </c>
      <c r="I514">
        <v>1</v>
      </c>
      <c r="J514">
        <v>4.2698309999999999</v>
      </c>
      <c r="K514">
        <f t="shared" si="29"/>
        <v>4.2698309999999999</v>
      </c>
      <c r="L514">
        <f t="shared" si="28"/>
        <v>18.231456768560999</v>
      </c>
      <c r="M514">
        <f t="shared" si="30"/>
        <v>18.231456768560999</v>
      </c>
    </row>
    <row r="515" spans="1:13" x14ac:dyDescent="0.25">
      <c r="A515" t="s">
        <v>60</v>
      </c>
      <c r="B515">
        <v>7306</v>
      </c>
      <c r="C515">
        <v>397590.95</v>
      </c>
      <c r="D515">
        <v>7410173.5300000003</v>
      </c>
      <c r="E515">
        <v>2</v>
      </c>
      <c r="F515">
        <v>762.89</v>
      </c>
      <c r="G515">
        <v>758.620228</v>
      </c>
      <c r="H515">
        <v>1</v>
      </c>
      <c r="I515">
        <v>1</v>
      </c>
      <c r="J515">
        <v>4.2697719999999997</v>
      </c>
      <c r="K515">
        <f t="shared" si="29"/>
        <v>4.2697719999999997</v>
      </c>
      <c r="L515">
        <f t="shared" si="28"/>
        <v>18.230952931983996</v>
      </c>
      <c r="M515">
        <f t="shared" si="30"/>
        <v>18.230952931983996</v>
      </c>
    </row>
    <row r="516" spans="1:13" x14ac:dyDescent="0.25">
      <c r="A516" t="s">
        <v>60</v>
      </c>
      <c r="B516">
        <v>7337</v>
      </c>
      <c r="C516">
        <v>397590.95</v>
      </c>
      <c r="D516">
        <v>7410173.5300000003</v>
      </c>
      <c r="E516">
        <v>2</v>
      </c>
      <c r="F516">
        <v>762.89</v>
      </c>
      <c r="G516">
        <v>758.62026800000001</v>
      </c>
      <c r="H516">
        <v>1</v>
      </c>
      <c r="I516">
        <v>1</v>
      </c>
      <c r="J516">
        <v>4.2697320000000003</v>
      </c>
      <c r="K516">
        <f t="shared" si="29"/>
        <v>4.2697320000000003</v>
      </c>
      <c r="L516">
        <f t="shared" si="28"/>
        <v>18.230611351824002</v>
      </c>
      <c r="M516">
        <f t="shared" si="30"/>
        <v>18.230611351824002</v>
      </c>
    </row>
    <row r="517" spans="1:13" x14ac:dyDescent="0.25">
      <c r="A517" t="s">
        <v>60</v>
      </c>
      <c r="B517">
        <v>7365</v>
      </c>
      <c r="C517">
        <v>397590.95</v>
      </c>
      <c r="D517">
        <v>7410173.5300000003</v>
      </c>
      <c r="E517">
        <v>2</v>
      </c>
      <c r="F517">
        <v>763.09</v>
      </c>
      <c r="G517">
        <v>758.62028299999997</v>
      </c>
      <c r="H517">
        <v>1</v>
      </c>
      <c r="I517">
        <v>1</v>
      </c>
      <c r="J517">
        <v>4.4697170000000002</v>
      </c>
      <c r="K517">
        <f t="shared" si="29"/>
        <v>4.4697170000000002</v>
      </c>
      <c r="L517">
        <f t="shared" si="28"/>
        <v>19.978370060089002</v>
      </c>
      <c r="M517">
        <f t="shared" si="30"/>
        <v>19.978370060089002</v>
      </c>
    </row>
    <row r="518" spans="1:13" x14ac:dyDescent="0.25">
      <c r="A518" t="s">
        <v>60</v>
      </c>
      <c r="B518">
        <v>7396</v>
      </c>
      <c r="C518">
        <v>397590.95</v>
      </c>
      <c r="D518">
        <v>7410173.5300000003</v>
      </c>
      <c r="E518">
        <v>2</v>
      </c>
      <c r="F518">
        <v>762.89</v>
      </c>
      <c r="G518">
        <v>758.62034200000005</v>
      </c>
      <c r="H518">
        <v>1</v>
      </c>
      <c r="I518">
        <v>1</v>
      </c>
      <c r="J518">
        <v>4.2696579999999997</v>
      </c>
      <c r="K518">
        <f t="shared" si="29"/>
        <v>4.2696579999999997</v>
      </c>
      <c r="L518">
        <f t="shared" si="28"/>
        <v>18.229979436963998</v>
      </c>
      <c r="M518">
        <f t="shared" si="30"/>
        <v>18.229979436963998</v>
      </c>
    </row>
    <row r="519" spans="1:13" x14ac:dyDescent="0.25">
      <c r="A519" t="s">
        <v>60</v>
      </c>
      <c r="B519">
        <v>7426</v>
      </c>
      <c r="C519">
        <v>397590.95</v>
      </c>
      <c r="D519">
        <v>7410173.5300000003</v>
      </c>
      <c r="E519">
        <v>2</v>
      </c>
      <c r="F519">
        <v>762.89</v>
      </c>
      <c r="G519">
        <v>758.62039500000003</v>
      </c>
      <c r="H519">
        <v>1</v>
      </c>
      <c r="I519">
        <v>1</v>
      </c>
      <c r="J519">
        <v>4.2696050000000003</v>
      </c>
      <c r="K519">
        <f t="shared" si="29"/>
        <v>4.2696050000000003</v>
      </c>
      <c r="L519">
        <f t="shared" si="28"/>
        <v>18.229526856025004</v>
      </c>
      <c r="M519">
        <f t="shared" si="30"/>
        <v>18.229526856025004</v>
      </c>
    </row>
    <row r="520" spans="1:13" x14ac:dyDescent="0.25">
      <c r="A520" t="s">
        <v>60</v>
      </c>
      <c r="B520">
        <v>7457</v>
      </c>
      <c r="C520">
        <v>397590.95</v>
      </c>
      <c r="D520">
        <v>7410173.5300000003</v>
      </c>
      <c r="E520">
        <v>2</v>
      </c>
      <c r="F520">
        <v>759.89</v>
      </c>
      <c r="G520">
        <v>758.62044200000003</v>
      </c>
      <c r="H520">
        <v>1</v>
      </c>
      <c r="I520">
        <v>1</v>
      </c>
      <c r="J520">
        <v>1.269558</v>
      </c>
      <c r="K520">
        <f t="shared" si="29"/>
        <v>1.269558</v>
      </c>
      <c r="L520">
        <f t="shared" si="28"/>
        <v>1.6117775153639999</v>
      </c>
      <c r="M520">
        <f t="shared" si="30"/>
        <v>1.6117775153639999</v>
      </c>
    </row>
    <row r="521" spans="1:13" x14ac:dyDescent="0.25">
      <c r="A521" t="s">
        <v>60</v>
      </c>
      <c r="B521">
        <v>7487</v>
      </c>
      <c r="C521">
        <v>397590.95</v>
      </c>
      <c r="D521">
        <v>7410173.5300000003</v>
      </c>
      <c r="E521">
        <v>2</v>
      </c>
      <c r="F521">
        <v>761.89</v>
      </c>
      <c r="G521">
        <v>758.620496</v>
      </c>
      <c r="H521">
        <v>1</v>
      </c>
      <c r="I521">
        <v>1</v>
      </c>
      <c r="J521">
        <v>3.269504</v>
      </c>
      <c r="K521">
        <f t="shared" si="29"/>
        <v>3.269504</v>
      </c>
      <c r="L521">
        <f t="shared" si="28"/>
        <v>10.689656406016001</v>
      </c>
      <c r="M521">
        <f t="shared" si="30"/>
        <v>10.689656406016001</v>
      </c>
    </row>
    <row r="522" spans="1:13" x14ac:dyDescent="0.25">
      <c r="A522" t="s">
        <v>60</v>
      </c>
      <c r="B522">
        <v>7518</v>
      </c>
      <c r="C522">
        <v>397590.95</v>
      </c>
      <c r="D522">
        <v>7410173.5300000003</v>
      </c>
      <c r="E522">
        <v>2</v>
      </c>
      <c r="F522">
        <v>762.89</v>
      </c>
      <c r="G522">
        <v>758.62055499999997</v>
      </c>
      <c r="H522">
        <v>1</v>
      </c>
      <c r="I522">
        <v>1</v>
      </c>
      <c r="J522">
        <v>4.2694450000000002</v>
      </c>
      <c r="K522">
        <f t="shared" si="29"/>
        <v>4.2694450000000002</v>
      </c>
      <c r="L522">
        <f t="shared" si="28"/>
        <v>18.228160608025</v>
      </c>
      <c r="M522">
        <f t="shared" si="30"/>
        <v>18.228160608025</v>
      </c>
    </row>
    <row r="523" spans="1:13" x14ac:dyDescent="0.25">
      <c r="A523" t="s">
        <v>60</v>
      </c>
      <c r="B523">
        <v>7549</v>
      </c>
      <c r="C523">
        <v>397590.95</v>
      </c>
      <c r="D523">
        <v>7410173.5300000003</v>
      </c>
      <c r="E523">
        <v>2</v>
      </c>
      <c r="F523">
        <v>761.89</v>
      </c>
      <c r="G523">
        <v>758.62060699999995</v>
      </c>
      <c r="H523">
        <v>1</v>
      </c>
      <c r="I523">
        <v>1</v>
      </c>
      <c r="J523">
        <v>3.269393</v>
      </c>
      <c r="K523">
        <f t="shared" si="29"/>
        <v>3.269393</v>
      </c>
      <c r="L523">
        <f t="shared" si="28"/>
        <v>10.688930588449001</v>
      </c>
      <c r="M523">
        <f t="shared" si="30"/>
        <v>10.688930588449001</v>
      </c>
    </row>
    <row r="524" spans="1:13" x14ac:dyDescent="0.25">
      <c r="A524" t="s">
        <v>60</v>
      </c>
      <c r="B524">
        <v>7579</v>
      </c>
      <c r="C524">
        <v>397590.95</v>
      </c>
      <c r="D524">
        <v>7410173.5300000003</v>
      </c>
      <c r="E524">
        <v>2</v>
      </c>
      <c r="F524">
        <v>762.89</v>
      </c>
      <c r="G524">
        <v>758.62062700000001</v>
      </c>
      <c r="H524">
        <v>1</v>
      </c>
      <c r="I524">
        <v>1</v>
      </c>
      <c r="J524">
        <v>4.2693729999999999</v>
      </c>
      <c r="K524">
        <f t="shared" si="29"/>
        <v>4.2693729999999999</v>
      </c>
      <c r="L524">
        <f t="shared" si="28"/>
        <v>18.227545813128998</v>
      </c>
      <c r="M524">
        <f t="shared" si="30"/>
        <v>18.227545813128998</v>
      </c>
    </row>
    <row r="525" spans="1:13" x14ac:dyDescent="0.25">
      <c r="A525" t="s">
        <v>60</v>
      </c>
      <c r="B525">
        <v>7610</v>
      </c>
      <c r="C525">
        <v>397590.95</v>
      </c>
      <c r="D525">
        <v>7410173.5300000003</v>
      </c>
      <c r="E525">
        <v>2</v>
      </c>
      <c r="F525">
        <v>762.89</v>
      </c>
      <c r="G525">
        <v>758.62066800000002</v>
      </c>
      <c r="H525">
        <v>1</v>
      </c>
      <c r="I525">
        <v>1</v>
      </c>
      <c r="J525">
        <v>4.2693320000000003</v>
      </c>
      <c r="K525">
        <f t="shared" si="29"/>
        <v>4.2693320000000003</v>
      </c>
      <c r="L525">
        <f t="shared" si="28"/>
        <v>18.227195726224004</v>
      </c>
      <c r="M525">
        <f t="shared" si="30"/>
        <v>18.227195726224004</v>
      </c>
    </row>
    <row r="526" spans="1:13" x14ac:dyDescent="0.25">
      <c r="A526" t="s">
        <v>60</v>
      </c>
      <c r="B526">
        <v>7640</v>
      </c>
      <c r="C526">
        <v>397590.95</v>
      </c>
      <c r="D526">
        <v>7410173.5300000003</v>
      </c>
      <c r="E526">
        <v>2</v>
      </c>
      <c r="F526">
        <v>762.89</v>
      </c>
      <c r="G526">
        <v>758.62072699999999</v>
      </c>
      <c r="H526">
        <v>1</v>
      </c>
      <c r="I526">
        <v>1</v>
      </c>
      <c r="J526">
        <v>4.2692730000000001</v>
      </c>
      <c r="K526">
        <f t="shared" si="29"/>
        <v>4.2692730000000001</v>
      </c>
      <c r="L526">
        <f t="shared" si="28"/>
        <v>18.226691948529002</v>
      </c>
      <c r="M526">
        <f t="shared" si="30"/>
        <v>18.226691948529002</v>
      </c>
    </row>
    <row r="527" spans="1:13" x14ac:dyDescent="0.25">
      <c r="A527" t="s">
        <v>60</v>
      </c>
      <c r="B527">
        <v>7671</v>
      </c>
      <c r="C527">
        <v>397590.95</v>
      </c>
      <c r="D527">
        <v>7410173.5300000003</v>
      </c>
      <c r="E527">
        <v>2</v>
      </c>
      <c r="F527">
        <v>763.39</v>
      </c>
      <c r="G527">
        <v>758.62078099999997</v>
      </c>
      <c r="H527">
        <v>1</v>
      </c>
      <c r="I527">
        <v>1</v>
      </c>
      <c r="J527">
        <v>4.7692189999999997</v>
      </c>
      <c r="K527">
        <f t="shared" si="29"/>
        <v>4.7692189999999997</v>
      </c>
      <c r="L527">
        <f t="shared" si="28"/>
        <v>22.745449869960996</v>
      </c>
      <c r="M527">
        <f t="shared" si="30"/>
        <v>22.745449869960996</v>
      </c>
    </row>
    <row r="528" spans="1:13" x14ac:dyDescent="0.25">
      <c r="A528" t="s">
        <v>60</v>
      </c>
      <c r="B528">
        <v>7702</v>
      </c>
      <c r="C528">
        <v>397590.95</v>
      </c>
      <c r="D528">
        <v>7410173.5300000003</v>
      </c>
      <c r="E528">
        <v>2</v>
      </c>
      <c r="F528">
        <v>762.99</v>
      </c>
      <c r="G528">
        <v>758.62083500000006</v>
      </c>
      <c r="H528">
        <v>1</v>
      </c>
      <c r="I528">
        <v>1</v>
      </c>
      <c r="J528">
        <v>4.3691649999999997</v>
      </c>
      <c r="K528">
        <f t="shared" si="29"/>
        <v>4.3691649999999997</v>
      </c>
      <c r="L528">
        <f t="shared" si="28"/>
        <v>19.089602797224998</v>
      </c>
      <c r="M528">
        <f t="shared" si="30"/>
        <v>19.089602797224998</v>
      </c>
    </row>
    <row r="529" spans="1:13" x14ac:dyDescent="0.25">
      <c r="A529" t="s">
        <v>60</v>
      </c>
      <c r="B529">
        <v>7731</v>
      </c>
      <c r="C529">
        <v>397590.95</v>
      </c>
      <c r="D529">
        <v>7410173.5300000003</v>
      </c>
      <c r="E529">
        <v>2</v>
      </c>
      <c r="F529">
        <v>763.09</v>
      </c>
      <c r="G529">
        <v>758.62089400000002</v>
      </c>
      <c r="H529">
        <v>1</v>
      </c>
      <c r="I529">
        <v>1</v>
      </c>
      <c r="J529">
        <v>4.469106</v>
      </c>
      <c r="K529">
        <f t="shared" si="29"/>
        <v>4.469106</v>
      </c>
      <c r="L529">
        <f t="shared" si="28"/>
        <v>19.972908439236001</v>
      </c>
      <c r="M529">
        <f t="shared" si="30"/>
        <v>19.972908439236001</v>
      </c>
    </row>
    <row r="530" spans="1:13" x14ac:dyDescent="0.25">
      <c r="A530" t="s">
        <v>60</v>
      </c>
      <c r="B530">
        <v>7762</v>
      </c>
      <c r="C530">
        <v>397590.95</v>
      </c>
      <c r="D530">
        <v>7410173.5300000003</v>
      </c>
      <c r="E530">
        <v>2</v>
      </c>
      <c r="F530">
        <v>763.09</v>
      </c>
      <c r="G530">
        <v>758.62093500000003</v>
      </c>
      <c r="H530">
        <v>1</v>
      </c>
      <c r="I530">
        <v>1</v>
      </c>
      <c r="J530">
        <v>4.4690649999999996</v>
      </c>
      <c r="K530">
        <f t="shared" si="29"/>
        <v>4.4690649999999996</v>
      </c>
      <c r="L530">
        <f t="shared" si="28"/>
        <v>19.972541974224995</v>
      </c>
      <c r="M530">
        <f t="shared" si="30"/>
        <v>19.972541974224995</v>
      </c>
    </row>
    <row r="531" spans="1:13" x14ac:dyDescent="0.25">
      <c r="A531" t="s">
        <v>60</v>
      </c>
      <c r="B531">
        <v>7792</v>
      </c>
      <c r="C531">
        <v>397590.95</v>
      </c>
      <c r="D531">
        <v>7410173.5300000003</v>
      </c>
      <c r="E531">
        <v>2</v>
      </c>
      <c r="F531">
        <v>762.99</v>
      </c>
      <c r="G531">
        <v>758.620994</v>
      </c>
      <c r="H531">
        <v>1</v>
      </c>
      <c r="I531">
        <v>1</v>
      </c>
      <c r="J531">
        <v>4.3690059999999997</v>
      </c>
      <c r="K531">
        <f t="shared" si="29"/>
        <v>4.3690059999999997</v>
      </c>
      <c r="L531">
        <f t="shared" si="28"/>
        <v>19.088213428035999</v>
      </c>
      <c r="M531">
        <f t="shared" si="30"/>
        <v>19.088213428035999</v>
      </c>
    </row>
    <row r="532" spans="1:13" x14ac:dyDescent="0.25">
      <c r="A532" t="s">
        <v>60</v>
      </c>
      <c r="B532">
        <v>7823</v>
      </c>
      <c r="C532">
        <v>397590.95</v>
      </c>
      <c r="D532">
        <v>7410173.5300000003</v>
      </c>
      <c r="E532">
        <v>2</v>
      </c>
      <c r="F532">
        <v>763.19</v>
      </c>
      <c r="G532">
        <v>758.62104799999997</v>
      </c>
      <c r="H532">
        <v>1</v>
      </c>
      <c r="I532">
        <v>1</v>
      </c>
      <c r="J532">
        <v>4.5689520000000003</v>
      </c>
      <c r="K532">
        <f t="shared" si="29"/>
        <v>4.5689520000000003</v>
      </c>
      <c r="L532">
        <f t="shared" si="28"/>
        <v>20.875322378304002</v>
      </c>
      <c r="M532">
        <f t="shared" si="30"/>
        <v>20.875322378304002</v>
      </c>
    </row>
    <row r="533" spans="1:13" x14ac:dyDescent="0.25">
      <c r="A533" t="s">
        <v>60</v>
      </c>
      <c r="B533">
        <v>7853</v>
      </c>
      <c r="C533">
        <v>397590.95</v>
      </c>
      <c r="D533">
        <v>7410173.5300000003</v>
      </c>
      <c r="E533">
        <v>2</v>
      </c>
      <c r="F533">
        <v>762.59</v>
      </c>
      <c r="G533">
        <v>758.62110700000005</v>
      </c>
      <c r="H533">
        <v>1</v>
      </c>
      <c r="I533">
        <v>1</v>
      </c>
      <c r="J533">
        <v>3.968893</v>
      </c>
      <c r="K533">
        <f t="shared" si="29"/>
        <v>3.968893</v>
      </c>
      <c r="L533">
        <f t="shared" si="28"/>
        <v>15.752111645449</v>
      </c>
      <c r="M533">
        <f t="shared" si="30"/>
        <v>15.752111645449</v>
      </c>
    </row>
    <row r="534" spans="1:13" x14ac:dyDescent="0.25">
      <c r="A534" t="s">
        <v>60</v>
      </c>
      <c r="B534">
        <v>7884</v>
      </c>
      <c r="C534">
        <v>397590.95</v>
      </c>
      <c r="D534">
        <v>7410173.5300000003</v>
      </c>
      <c r="E534">
        <v>2</v>
      </c>
      <c r="F534">
        <v>762.49</v>
      </c>
      <c r="G534">
        <v>758.62116100000003</v>
      </c>
      <c r="H534">
        <v>1</v>
      </c>
      <c r="I534">
        <v>1</v>
      </c>
      <c r="J534">
        <v>3.8688389999999999</v>
      </c>
      <c r="K534">
        <f t="shared" si="29"/>
        <v>3.8688389999999999</v>
      </c>
      <c r="L534">
        <f t="shared" si="28"/>
        <v>14.967915207920999</v>
      </c>
      <c r="M534">
        <f t="shared" si="30"/>
        <v>14.967915207920999</v>
      </c>
    </row>
    <row r="535" spans="1:13" x14ac:dyDescent="0.25">
      <c r="A535" t="s">
        <v>60</v>
      </c>
      <c r="B535">
        <v>7915</v>
      </c>
      <c r="C535">
        <v>397590.95</v>
      </c>
      <c r="D535">
        <v>7410173.5300000003</v>
      </c>
      <c r="E535">
        <v>2</v>
      </c>
      <c r="F535">
        <v>762.19</v>
      </c>
      <c r="G535">
        <v>758.62121999999999</v>
      </c>
      <c r="H535">
        <v>1</v>
      </c>
      <c r="I535">
        <v>1</v>
      </c>
      <c r="J535">
        <v>3.5687799999999998</v>
      </c>
      <c r="K535">
        <f t="shared" si="29"/>
        <v>3.5687799999999998</v>
      </c>
      <c r="L535">
        <f t="shared" si="28"/>
        <v>12.736190688399999</v>
      </c>
      <c r="M535">
        <f t="shared" si="30"/>
        <v>12.736190688399999</v>
      </c>
    </row>
    <row r="536" spans="1:13" x14ac:dyDescent="0.25">
      <c r="A536" t="s">
        <v>60</v>
      </c>
      <c r="B536">
        <v>7945</v>
      </c>
      <c r="C536">
        <v>397590.95</v>
      </c>
      <c r="D536">
        <v>7410173.5300000003</v>
      </c>
      <c r="E536">
        <v>2</v>
      </c>
      <c r="F536">
        <v>763.09</v>
      </c>
      <c r="G536">
        <v>758.621261</v>
      </c>
      <c r="H536">
        <v>1</v>
      </c>
      <c r="I536">
        <v>1</v>
      </c>
      <c r="J536">
        <v>4.4687390000000002</v>
      </c>
      <c r="K536">
        <f t="shared" si="29"/>
        <v>4.4687390000000002</v>
      </c>
      <c r="L536">
        <f t="shared" si="28"/>
        <v>19.969628250121001</v>
      </c>
      <c r="M536">
        <f t="shared" si="30"/>
        <v>19.969628250121001</v>
      </c>
    </row>
    <row r="537" spans="1:13" x14ac:dyDescent="0.25">
      <c r="A537" t="s">
        <v>60</v>
      </c>
      <c r="B537">
        <v>7976</v>
      </c>
      <c r="C537">
        <v>397590.95</v>
      </c>
      <c r="D537">
        <v>7410173.5300000003</v>
      </c>
      <c r="E537">
        <v>2</v>
      </c>
      <c r="F537">
        <v>762.99</v>
      </c>
      <c r="G537">
        <v>758.62131999999997</v>
      </c>
      <c r="H537">
        <v>1</v>
      </c>
      <c r="I537">
        <v>1</v>
      </c>
      <c r="J537">
        <v>4.3686800000000003</v>
      </c>
      <c r="K537">
        <f t="shared" si="29"/>
        <v>4.3686800000000003</v>
      </c>
      <c r="L537">
        <f t="shared" si="28"/>
        <v>19.085364942400002</v>
      </c>
      <c r="M537">
        <f t="shared" si="30"/>
        <v>19.085364942400002</v>
      </c>
    </row>
    <row r="538" spans="1:13" x14ac:dyDescent="0.25">
      <c r="A538" t="s">
        <v>60</v>
      </c>
      <c r="B538">
        <v>8006</v>
      </c>
      <c r="C538">
        <v>397590.95</v>
      </c>
      <c r="D538">
        <v>7410173.5300000003</v>
      </c>
      <c r="E538">
        <v>2</v>
      </c>
      <c r="F538">
        <v>764.49</v>
      </c>
      <c r="G538">
        <v>758.62137399999995</v>
      </c>
      <c r="H538">
        <v>1</v>
      </c>
      <c r="I538">
        <v>1</v>
      </c>
      <c r="J538">
        <v>5.8686259999999999</v>
      </c>
      <c r="K538">
        <f t="shared" si="29"/>
        <v>5.8686259999999999</v>
      </c>
      <c r="L538">
        <f t="shared" si="28"/>
        <v>34.440771127875998</v>
      </c>
      <c r="M538">
        <f t="shared" si="30"/>
        <v>34.440771127875998</v>
      </c>
    </row>
    <row r="539" spans="1:13" x14ac:dyDescent="0.25">
      <c r="A539" t="s">
        <v>60</v>
      </c>
      <c r="B539">
        <v>8037</v>
      </c>
      <c r="C539">
        <v>397590.95</v>
      </c>
      <c r="D539">
        <v>7410173.5300000003</v>
      </c>
      <c r="E539">
        <v>2</v>
      </c>
      <c r="F539">
        <v>763.09</v>
      </c>
      <c r="G539">
        <v>758.62142800000004</v>
      </c>
      <c r="H539">
        <v>1</v>
      </c>
      <c r="I539">
        <v>1</v>
      </c>
      <c r="J539">
        <v>4.468572</v>
      </c>
      <c r="K539">
        <f t="shared" si="29"/>
        <v>4.468572</v>
      </c>
      <c r="L539">
        <f t="shared" si="28"/>
        <v>19.968135719184001</v>
      </c>
      <c r="M539">
        <f t="shared" si="30"/>
        <v>19.968135719184001</v>
      </c>
    </row>
    <row r="540" spans="1:13" x14ac:dyDescent="0.25">
      <c r="A540" t="s">
        <v>60</v>
      </c>
      <c r="B540">
        <v>8068</v>
      </c>
      <c r="C540">
        <v>397590.95</v>
      </c>
      <c r="D540">
        <v>7410173.5300000003</v>
      </c>
      <c r="E540">
        <v>2</v>
      </c>
      <c r="F540">
        <v>763.29</v>
      </c>
      <c r="G540">
        <v>758.621487</v>
      </c>
      <c r="H540">
        <v>1</v>
      </c>
      <c r="I540">
        <v>1</v>
      </c>
      <c r="J540">
        <v>4.6685129999999999</v>
      </c>
      <c r="K540">
        <f t="shared" si="29"/>
        <v>4.6685129999999999</v>
      </c>
      <c r="L540">
        <f t="shared" si="28"/>
        <v>21.795013631168999</v>
      </c>
      <c r="M540">
        <f t="shared" si="30"/>
        <v>21.795013631168999</v>
      </c>
    </row>
    <row r="541" spans="1:13" x14ac:dyDescent="0.25">
      <c r="A541" t="s">
        <v>60</v>
      </c>
      <c r="B541">
        <v>8096</v>
      </c>
      <c r="C541">
        <v>397590.95</v>
      </c>
      <c r="D541">
        <v>7410173.5300000003</v>
      </c>
      <c r="E541">
        <v>2</v>
      </c>
      <c r="F541">
        <v>763.09</v>
      </c>
      <c r="G541">
        <v>758.62154099999998</v>
      </c>
      <c r="H541">
        <v>1</v>
      </c>
      <c r="I541">
        <v>1</v>
      </c>
      <c r="J541">
        <v>4.4684590000000002</v>
      </c>
      <c r="K541">
        <f t="shared" si="29"/>
        <v>4.4684590000000002</v>
      </c>
      <c r="L541">
        <f t="shared" si="28"/>
        <v>19.967125834681003</v>
      </c>
      <c r="M541">
        <f t="shared" si="30"/>
        <v>19.967125834681003</v>
      </c>
    </row>
    <row r="542" spans="1:13" x14ac:dyDescent="0.25">
      <c r="A542" t="s">
        <v>60</v>
      </c>
      <c r="B542">
        <v>8127</v>
      </c>
      <c r="C542">
        <v>397590.95</v>
      </c>
      <c r="D542">
        <v>7410173.5300000003</v>
      </c>
      <c r="E542">
        <v>2</v>
      </c>
      <c r="F542">
        <v>763.09</v>
      </c>
      <c r="G542">
        <v>758.62159999999994</v>
      </c>
      <c r="H542">
        <v>1</v>
      </c>
      <c r="I542">
        <v>1</v>
      </c>
      <c r="J542">
        <v>4.4683999999999999</v>
      </c>
      <c r="K542">
        <f t="shared" si="29"/>
        <v>4.4683999999999999</v>
      </c>
      <c r="L542">
        <f t="shared" si="28"/>
        <v>19.966598559999998</v>
      </c>
      <c r="M542">
        <f t="shared" si="30"/>
        <v>19.966598559999998</v>
      </c>
    </row>
    <row r="543" spans="1:13" x14ac:dyDescent="0.25">
      <c r="A543" t="s">
        <v>60</v>
      </c>
      <c r="B543">
        <v>8157</v>
      </c>
      <c r="C543">
        <v>397590.95</v>
      </c>
      <c r="D543">
        <v>7410173.5300000003</v>
      </c>
      <c r="E543">
        <v>2</v>
      </c>
      <c r="F543">
        <v>763.09</v>
      </c>
      <c r="G543">
        <v>758.62165400000004</v>
      </c>
      <c r="H543">
        <v>1</v>
      </c>
      <c r="I543">
        <v>1</v>
      </c>
      <c r="J543">
        <v>4.4683460000000004</v>
      </c>
      <c r="K543">
        <f t="shared" si="29"/>
        <v>4.4683460000000004</v>
      </c>
      <c r="L543">
        <f t="shared" si="28"/>
        <v>19.966115975716004</v>
      </c>
      <c r="M543">
        <f t="shared" si="30"/>
        <v>19.966115975716004</v>
      </c>
    </row>
    <row r="544" spans="1:13" x14ac:dyDescent="0.25">
      <c r="A544" t="s">
        <v>60</v>
      </c>
      <c r="B544">
        <v>8188</v>
      </c>
      <c r="C544">
        <v>397590.95</v>
      </c>
      <c r="D544">
        <v>7410173.5300000003</v>
      </c>
      <c r="E544">
        <v>2</v>
      </c>
      <c r="F544">
        <v>763.09</v>
      </c>
      <c r="G544">
        <v>758.621714</v>
      </c>
      <c r="H544">
        <v>1</v>
      </c>
      <c r="I544">
        <v>1</v>
      </c>
      <c r="J544">
        <v>4.468286</v>
      </c>
      <c r="K544">
        <f t="shared" si="29"/>
        <v>4.468286</v>
      </c>
      <c r="L544">
        <f t="shared" si="28"/>
        <v>19.965579777795998</v>
      </c>
      <c r="M544">
        <f t="shared" si="30"/>
        <v>19.965579777795998</v>
      </c>
    </row>
    <row r="545" spans="1:13" x14ac:dyDescent="0.25">
      <c r="A545" t="s">
        <v>60</v>
      </c>
      <c r="B545">
        <v>8218</v>
      </c>
      <c r="C545">
        <v>397590.95</v>
      </c>
      <c r="D545">
        <v>7410173.5300000003</v>
      </c>
      <c r="E545">
        <v>2</v>
      </c>
      <c r="F545">
        <v>763.09</v>
      </c>
      <c r="G545">
        <v>758.62176799999997</v>
      </c>
      <c r="H545">
        <v>1</v>
      </c>
      <c r="I545">
        <v>1</v>
      </c>
      <c r="J545">
        <v>4.4682320000000004</v>
      </c>
      <c r="K545">
        <f t="shared" si="29"/>
        <v>4.4682320000000004</v>
      </c>
      <c r="L545">
        <f t="shared" si="28"/>
        <v>19.965097205824005</v>
      </c>
      <c r="M545">
        <f t="shared" si="30"/>
        <v>19.965097205824005</v>
      </c>
    </row>
    <row r="546" spans="1:13" x14ac:dyDescent="0.25">
      <c r="A546" t="s">
        <v>60</v>
      </c>
      <c r="B546">
        <v>8249</v>
      </c>
      <c r="C546">
        <v>397590.95</v>
      </c>
      <c r="D546">
        <v>7410173.5300000003</v>
      </c>
      <c r="E546">
        <v>2</v>
      </c>
      <c r="F546">
        <v>762.99</v>
      </c>
      <c r="G546">
        <v>758.62182700000005</v>
      </c>
      <c r="H546">
        <v>1</v>
      </c>
      <c r="I546">
        <v>1</v>
      </c>
      <c r="J546">
        <v>4.3681729999999996</v>
      </c>
      <c r="K546">
        <f t="shared" si="29"/>
        <v>4.3681729999999996</v>
      </c>
      <c r="L546">
        <f t="shared" si="28"/>
        <v>19.080935357928997</v>
      </c>
      <c r="M546">
        <f t="shared" si="30"/>
        <v>19.080935357928997</v>
      </c>
    </row>
    <row r="547" spans="1:13" x14ac:dyDescent="0.25">
      <c r="A547" t="s">
        <v>60</v>
      </c>
      <c r="B547">
        <v>8280</v>
      </c>
      <c r="C547">
        <v>397590.95</v>
      </c>
      <c r="D547">
        <v>7410173.5300000003</v>
      </c>
      <c r="E547">
        <v>2</v>
      </c>
      <c r="F547">
        <v>763.19</v>
      </c>
      <c r="G547">
        <v>758.62188100000003</v>
      </c>
      <c r="H547">
        <v>1</v>
      </c>
      <c r="I547">
        <v>1</v>
      </c>
      <c r="J547">
        <v>4.5681190000000003</v>
      </c>
      <c r="K547">
        <f t="shared" si="29"/>
        <v>4.5681190000000003</v>
      </c>
      <c r="L547">
        <f t="shared" si="28"/>
        <v>20.867711198161004</v>
      </c>
      <c r="M547">
        <f t="shared" si="30"/>
        <v>20.867711198161004</v>
      </c>
    </row>
    <row r="548" spans="1:13" x14ac:dyDescent="0.25">
      <c r="A548" t="s">
        <v>60</v>
      </c>
      <c r="B548">
        <v>8310</v>
      </c>
      <c r="C548">
        <v>397590.95</v>
      </c>
      <c r="D548">
        <v>7410173.5300000003</v>
      </c>
      <c r="E548">
        <v>2</v>
      </c>
      <c r="F548">
        <v>763.19</v>
      </c>
      <c r="G548">
        <v>758.62194</v>
      </c>
      <c r="H548">
        <v>1</v>
      </c>
      <c r="I548">
        <v>1</v>
      </c>
      <c r="J548">
        <v>4.56806</v>
      </c>
      <c r="K548">
        <f t="shared" si="29"/>
        <v>4.56806</v>
      </c>
      <c r="L548">
        <f t="shared" si="28"/>
        <v>20.867172163599999</v>
      </c>
      <c r="M548">
        <f t="shared" si="30"/>
        <v>20.867172163599999</v>
      </c>
    </row>
    <row r="549" spans="1:13" x14ac:dyDescent="0.25">
      <c r="A549" t="s">
        <v>60</v>
      </c>
      <c r="B549">
        <v>8341</v>
      </c>
      <c r="C549">
        <v>397590.95</v>
      </c>
      <c r="D549">
        <v>7410173.5300000003</v>
      </c>
      <c r="E549">
        <v>2</v>
      </c>
      <c r="F549">
        <v>763.09</v>
      </c>
      <c r="G549">
        <v>758.62199399999997</v>
      </c>
      <c r="H549">
        <v>1</v>
      </c>
      <c r="I549">
        <v>1</v>
      </c>
      <c r="J549">
        <v>4.4680059999999999</v>
      </c>
      <c r="K549">
        <f t="shared" si="29"/>
        <v>4.4680059999999999</v>
      </c>
      <c r="L549">
        <f t="shared" si="28"/>
        <v>19.963077616035999</v>
      </c>
      <c r="M549">
        <f t="shared" si="30"/>
        <v>19.963077616035999</v>
      </c>
    </row>
    <row r="550" spans="1:13" x14ac:dyDescent="0.25">
      <c r="A550" t="s">
        <v>60</v>
      </c>
      <c r="B550">
        <v>8371</v>
      </c>
      <c r="C550">
        <v>397590.95</v>
      </c>
      <c r="D550">
        <v>7410173.5300000003</v>
      </c>
      <c r="E550">
        <v>2</v>
      </c>
      <c r="F550">
        <v>762.79</v>
      </c>
      <c r="G550">
        <v>758.62204799999995</v>
      </c>
      <c r="H550">
        <v>1</v>
      </c>
      <c r="I550">
        <v>1</v>
      </c>
      <c r="J550">
        <v>4.1679519999999997</v>
      </c>
      <c r="K550">
        <f t="shared" si="29"/>
        <v>4.1679519999999997</v>
      </c>
      <c r="L550">
        <f t="shared" si="28"/>
        <v>17.371823874303995</v>
      </c>
      <c r="M550">
        <f t="shared" si="30"/>
        <v>17.371823874303995</v>
      </c>
    </row>
    <row r="551" spans="1:13" x14ac:dyDescent="0.25">
      <c r="A551" t="s">
        <v>60</v>
      </c>
      <c r="B551">
        <v>8402</v>
      </c>
      <c r="C551">
        <v>397590.95</v>
      </c>
      <c r="D551">
        <v>7410173.5300000003</v>
      </c>
      <c r="E551">
        <v>2</v>
      </c>
      <c r="F551">
        <v>763.09</v>
      </c>
      <c r="G551">
        <v>758.62210800000003</v>
      </c>
      <c r="H551">
        <v>1</v>
      </c>
      <c r="I551">
        <v>1</v>
      </c>
      <c r="J551">
        <v>4.467892</v>
      </c>
      <c r="K551">
        <f t="shared" si="29"/>
        <v>4.467892</v>
      </c>
      <c r="L551">
        <f t="shared" si="28"/>
        <v>19.962058923663999</v>
      </c>
      <c r="M551">
        <f t="shared" si="30"/>
        <v>19.962058923663999</v>
      </c>
    </row>
    <row r="552" spans="1:13" x14ac:dyDescent="0.25">
      <c r="A552" t="s">
        <v>60</v>
      </c>
      <c r="B552">
        <v>8433</v>
      </c>
      <c r="C552">
        <v>397590.95</v>
      </c>
      <c r="D552">
        <v>7410173.5300000003</v>
      </c>
      <c r="E552">
        <v>2</v>
      </c>
      <c r="F552">
        <v>763.07</v>
      </c>
      <c r="G552">
        <v>758.62220200000002</v>
      </c>
      <c r="H552">
        <v>1</v>
      </c>
      <c r="I552">
        <v>1</v>
      </c>
      <c r="J552">
        <v>4.4477979999999997</v>
      </c>
      <c r="K552">
        <f t="shared" si="29"/>
        <v>4.4477979999999997</v>
      </c>
      <c r="L552">
        <f t="shared" si="28"/>
        <v>19.782907048803999</v>
      </c>
      <c r="M552">
        <f t="shared" si="30"/>
        <v>19.782907048803999</v>
      </c>
    </row>
    <row r="553" spans="1:13" x14ac:dyDescent="0.25">
      <c r="A553" t="s">
        <v>60</v>
      </c>
      <c r="B553">
        <v>8461</v>
      </c>
      <c r="C553">
        <v>397590.95</v>
      </c>
      <c r="D553">
        <v>7410173.5300000003</v>
      </c>
      <c r="E553">
        <v>2</v>
      </c>
      <c r="F553">
        <v>763.19</v>
      </c>
      <c r="G553">
        <v>758.62225999999998</v>
      </c>
      <c r="H553">
        <v>1</v>
      </c>
      <c r="I553">
        <v>1</v>
      </c>
      <c r="J553">
        <v>4.5677399999999997</v>
      </c>
      <c r="K553">
        <f t="shared" si="29"/>
        <v>4.5677399999999997</v>
      </c>
      <c r="L553">
        <f t="shared" si="28"/>
        <v>20.864248707599998</v>
      </c>
      <c r="M553">
        <f t="shared" si="30"/>
        <v>20.864248707599998</v>
      </c>
    </row>
    <row r="554" spans="1:13" x14ac:dyDescent="0.25">
      <c r="A554" t="s">
        <v>60</v>
      </c>
      <c r="B554">
        <v>8492</v>
      </c>
      <c r="C554">
        <v>397590.95</v>
      </c>
      <c r="D554">
        <v>7410173.5300000003</v>
      </c>
      <c r="E554">
        <v>2</v>
      </c>
      <c r="F554">
        <v>763.09</v>
      </c>
      <c r="G554">
        <v>758.62231499999996</v>
      </c>
      <c r="H554">
        <v>1</v>
      </c>
      <c r="I554">
        <v>1</v>
      </c>
      <c r="J554">
        <v>4.4676850000000004</v>
      </c>
      <c r="K554">
        <f t="shared" si="29"/>
        <v>4.4676850000000004</v>
      </c>
      <c r="L554">
        <f t="shared" si="28"/>
        <v>19.960209259225003</v>
      </c>
      <c r="M554">
        <f t="shared" si="30"/>
        <v>19.960209259225003</v>
      </c>
    </row>
    <row r="555" spans="1:13" x14ac:dyDescent="0.25">
      <c r="A555" t="s">
        <v>60</v>
      </c>
      <c r="B555">
        <v>8522</v>
      </c>
      <c r="C555">
        <v>397590.95</v>
      </c>
      <c r="D555">
        <v>7410173.5300000003</v>
      </c>
      <c r="E555">
        <v>2</v>
      </c>
      <c r="F555">
        <v>763.09</v>
      </c>
      <c r="G555">
        <v>758.62237400000004</v>
      </c>
      <c r="H555">
        <v>1</v>
      </c>
      <c r="I555">
        <v>1</v>
      </c>
      <c r="J555">
        <v>4.4676260000000001</v>
      </c>
      <c r="K555">
        <f t="shared" si="29"/>
        <v>4.4676260000000001</v>
      </c>
      <c r="L555">
        <f t="shared" si="28"/>
        <v>19.959682075876</v>
      </c>
      <c r="M555">
        <f t="shared" si="30"/>
        <v>19.959682075876</v>
      </c>
    </row>
    <row r="556" spans="1:13" x14ac:dyDescent="0.25">
      <c r="A556" t="s">
        <v>60</v>
      </c>
      <c r="B556">
        <v>8553</v>
      </c>
      <c r="C556">
        <v>397590.95</v>
      </c>
      <c r="D556">
        <v>7410173.5300000003</v>
      </c>
      <c r="E556">
        <v>2</v>
      </c>
      <c r="F556">
        <v>763.29</v>
      </c>
      <c r="G556">
        <v>758.62242800000001</v>
      </c>
      <c r="H556">
        <v>1</v>
      </c>
      <c r="I556">
        <v>1</v>
      </c>
      <c r="J556">
        <v>4.6675719999999998</v>
      </c>
      <c r="K556">
        <f t="shared" si="29"/>
        <v>4.6675719999999998</v>
      </c>
      <c r="L556">
        <f t="shared" si="28"/>
        <v>21.786228375183999</v>
      </c>
      <c r="M556">
        <f t="shared" si="30"/>
        <v>21.786228375183999</v>
      </c>
    </row>
    <row r="557" spans="1:13" x14ac:dyDescent="0.25">
      <c r="A557" t="s">
        <v>60</v>
      </c>
      <c r="B557">
        <v>8583</v>
      </c>
      <c r="C557">
        <v>397590.95</v>
      </c>
      <c r="D557">
        <v>7410173.5300000003</v>
      </c>
      <c r="E557">
        <v>2</v>
      </c>
      <c r="F557">
        <v>762.19</v>
      </c>
      <c r="G557">
        <v>758.62248799999998</v>
      </c>
      <c r="H557">
        <v>1</v>
      </c>
      <c r="I557">
        <v>1</v>
      </c>
      <c r="J557">
        <v>3.5675119999999998</v>
      </c>
      <c r="K557">
        <f t="shared" si="29"/>
        <v>3.5675119999999998</v>
      </c>
      <c r="L557">
        <f t="shared" si="28"/>
        <v>12.727141870143999</v>
      </c>
      <c r="M557">
        <f t="shared" si="30"/>
        <v>12.727141870143999</v>
      </c>
    </row>
    <row r="558" spans="1:13" x14ac:dyDescent="0.25">
      <c r="A558" t="s">
        <v>60</v>
      </c>
      <c r="B558">
        <v>8614</v>
      </c>
      <c r="C558">
        <v>397590.95</v>
      </c>
      <c r="D558">
        <v>7410173.5300000003</v>
      </c>
      <c r="E558">
        <v>2</v>
      </c>
      <c r="F558">
        <v>762.29</v>
      </c>
      <c r="G558">
        <v>758.62258099999997</v>
      </c>
      <c r="H558">
        <v>1</v>
      </c>
      <c r="I558">
        <v>1</v>
      </c>
      <c r="J558">
        <v>3.6674190000000002</v>
      </c>
      <c r="K558">
        <f t="shared" si="29"/>
        <v>3.6674190000000002</v>
      </c>
      <c r="L558">
        <f t="shared" si="28"/>
        <v>13.449962121561002</v>
      </c>
      <c r="M558">
        <f t="shared" si="30"/>
        <v>13.449962121561002</v>
      </c>
    </row>
    <row r="559" spans="1:13" x14ac:dyDescent="0.25">
      <c r="A559" t="s">
        <v>60</v>
      </c>
      <c r="B559">
        <v>8645</v>
      </c>
      <c r="C559">
        <v>397590.95</v>
      </c>
      <c r="D559">
        <v>7410173.5300000003</v>
      </c>
      <c r="E559">
        <v>2</v>
      </c>
      <c r="F559">
        <v>763.09</v>
      </c>
      <c r="G559">
        <v>758.62264100000004</v>
      </c>
      <c r="H559">
        <v>1</v>
      </c>
      <c r="I559">
        <v>1</v>
      </c>
      <c r="J559">
        <v>4.4673590000000001</v>
      </c>
      <c r="K559">
        <f t="shared" si="29"/>
        <v>4.4673590000000001</v>
      </c>
      <c r="L559">
        <f t="shared" si="28"/>
        <v>19.957296434881002</v>
      </c>
      <c r="M559">
        <f t="shared" si="30"/>
        <v>19.957296434881002</v>
      </c>
    </row>
    <row r="560" spans="1:13" x14ac:dyDescent="0.25">
      <c r="A560" t="s">
        <v>60</v>
      </c>
      <c r="B560">
        <v>8675</v>
      </c>
      <c r="C560">
        <v>397590.95</v>
      </c>
      <c r="D560">
        <v>7410173.5300000003</v>
      </c>
      <c r="E560">
        <v>2</v>
      </c>
      <c r="F560">
        <v>762.99</v>
      </c>
      <c r="G560">
        <v>758.62269500000002</v>
      </c>
      <c r="H560">
        <v>1</v>
      </c>
      <c r="I560">
        <v>1</v>
      </c>
      <c r="J560">
        <v>4.367305</v>
      </c>
      <c r="K560">
        <f t="shared" si="29"/>
        <v>4.367305</v>
      </c>
      <c r="L560">
        <f t="shared" si="28"/>
        <v>19.073352963024998</v>
      </c>
      <c r="M560">
        <f t="shared" si="30"/>
        <v>19.073352963024998</v>
      </c>
    </row>
    <row r="561" spans="1:13" x14ac:dyDescent="0.25">
      <c r="A561" t="s">
        <v>60</v>
      </c>
      <c r="B561">
        <v>8706</v>
      </c>
      <c r="C561">
        <v>397590.95</v>
      </c>
      <c r="D561">
        <v>7410173.5300000003</v>
      </c>
      <c r="E561">
        <v>2</v>
      </c>
      <c r="F561">
        <v>763.19</v>
      </c>
      <c r="G561">
        <v>758.62275499999998</v>
      </c>
      <c r="H561">
        <v>1</v>
      </c>
      <c r="I561">
        <v>1</v>
      </c>
      <c r="J561">
        <v>4.5672449999999998</v>
      </c>
      <c r="K561">
        <f t="shared" si="29"/>
        <v>4.5672449999999998</v>
      </c>
      <c r="L561">
        <f t="shared" si="28"/>
        <v>20.859726890024998</v>
      </c>
      <c r="M561">
        <f t="shared" si="30"/>
        <v>20.859726890024998</v>
      </c>
    </row>
    <row r="562" spans="1:13" x14ac:dyDescent="0.25">
      <c r="A562" t="s">
        <v>60</v>
      </c>
      <c r="B562">
        <v>8736</v>
      </c>
      <c r="C562">
        <v>397590.95</v>
      </c>
      <c r="D562">
        <v>7410173.5300000003</v>
      </c>
      <c r="E562">
        <v>2</v>
      </c>
      <c r="F562">
        <v>763.09</v>
      </c>
      <c r="G562">
        <v>758.62284799999998</v>
      </c>
      <c r="H562">
        <v>1</v>
      </c>
      <c r="I562">
        <v>1</v>
      </c>
      <c r="J562">
        <v>4.4671519999999996</v>
      </c>
      <c r="K562">
        <f t="shared" si="29"/>
        <v>4.4671519999999996</v>
      </c>
      <c r="L562">
        <f t="shared" si="28"/>
        <v>19.955446991103997</v>
      </c>
      <c r="M562">
        <f t="shared" si="30"/>
        <v>19.955446991103997</v>
      </c>
    </row>
    <row r="563" spans="1:13" x14ac:dyDescent="0.25">
      <c r="A563" t="s">
        <v>60</v>
      </c>
      <c r="B563">
        <v>8768</v>
      </c>
      <c r="C563">
        <v>397590.95</v>
      </c>
      <c r="D563">
        <v>7410173.5300000003</v>
      </c>
      <c r="E563">
        <v>2</v>
      </c>
      <c r="F563">
        <v>763.19</v>
      </c>
      <c r="G563">
        <v>758.62290399999995</v>
      </c>
      <c r="H563">
        <v>1</v>
      </c>
      <c r="I563">
        <v>1</v>
      </c>
      <c r="J563">
        <v>4.5670960000000003</v>
      </c>
      <c r="K563">
        <f t="shared" si="29"/>
        <v>4.5670960000000003</v>
      </c>
      <c r="L563">
        <f t="shared" si="28"/>
        <v>20.858365873216002</v>
      </c>
      <c r="M563">
        <f t="shared" si="30"/>
        <v>20.858365873216002</v>
      </c>
    </row>
    <row r="564" spans="1:13" x14ac:dyDescent="0.25">
      <c r="A564" t="s">
        <v>60</v>
      </c>
      <c r="B564">
        <v>8803</v>
      </c>
      <c r="C564">
        <v>397590.95</v>
      </c>
      <c r="D564">
        <v>7410173.5300000003</v>
      </c>
      <c r="E564">
        <v>2</v>
      </c>
      <c r="F564">
        <v>762.8</v>
      </c>
      <c r="G564">
        <v>758.62297100000001</v>
      </c>
      <c r="H564">
        <v>1</v>
      </c>
      <c r="I564">
        <v>1</v>
      </c>
      <c r="J564">
        <v>4.1770290000000001</v>
      </c>
      <c r="K564">
        <f t="shared" si="29"/>
        <v>4.1770290000000001</v>
      </c>
      <c r="L564">
        <f t="shared" si="28"/>
        <v>17.447571266841003</v>
      </c>
      <c r="M564">
        <f t="shared" si="30"/>
        <v>17.447571266841003</v>
      </c>
    </row>
    <row r="565" spans="1:13" x14ac:dyDescent="0.25">
      <c r="A565" t="s">
        <v>60</v>
      </c>
      <c r="B565">
        <v>8829</v>
      </c>
      <c r="C565">
        <v>397590.95</v>
      </c>
      <c r="D565">
        <v>7410173.5300000003</v>
      </c>
      <c r="E565">
        <v>2</v>
      </c>
      <c r="F565">
        <v>763.09</v>
      </c>
      <c r="G565">
        <v>758.62302799999998</v>
      </c>
      <c r="H565">
        <v>1</v>
      </c>
      <c r="I565">
        <v>1</v>
      </c>
      <c r="J565">
        <v>4.4669720000000002</v>
      </c>
      <c r="K565">
        <f t="shared" si="29"/>
        <v>4.4669720000000002</v>
      </c>
      <c r="L565">
        <f t="shared" si="28"/>
        <v>19.953838848784002</v>
      </c>
      <c r="M565">
        <f t="shared" si="30"/>
        <v>19.953838848784002</v>
      </c>
    </row>
    <row r="566" spans="1:13" x14ac:dyDescent="0.25">
      <c r="A566" t="s">
        <v>61</v>
      </c>
      <c r="B566">
        <v>1</v>
      </c>
      <c r="C566">
        <v>386509.8</v>
      </c>
      <c r="D566">
        <v>7405386.5800000001</v>
      </c>
      <c r="E566">
        <v>2</v>
      </c>
      <c r="F566">
        <v>668.08</v>
      </c>
      <c r="G566">
        <v>673.29595099999995</v>
      </c>
      <c r="H566">
        <v>1</v>
      </c>
      <c r="I566">
        <v>1</v>
      </c>
      <c r="J566">
        <v>-5.2159509999999996</v>
      </c>
      <c r="K566">
        <f t="shared" si="29"/>
        <v>5.2159509999999996</v>
      </c>
      <c r="L566">
        <f t="shared" si="28"/>
        <v>27.206144834400995</v>
      </c>
      <c r="M566">
        <f t="shared" si="30"/>
        <v>27.206144834400995</v>
      </c>
    </row>
    <row r="567" spans="1:13" x14ac:dyDescent="0.25">
      <c r="A567" t="s">
        <v>61</v>
      </c>
      <c r="B567">
        <v>7731</v>
      </c>
      <c r="C567">
        <v>386509.8</v>
      </c>
      <c r="D567">
        <v>7405386.5800000001</v>
      </c>
      <c r="E567">
        <v>2</v>
      </c>
      <c r="F567">
        <v>671.83</v>
      </c>
      <c r="G567">
        <v>673.74485800000002</v>
      </c>
      <c r="H567">
        <v>1</v>
      </c>
      <c r="I567">
        <v>1</v>
      </c>
      <c r="J567">
        <v>-1.9148579999999999</v>
      </c>
      <c r="K567">
        <f t="shared" si="29"/>
        <v>1.9148579999999999</v>
      </c>
      <c r="L567">
        <f t="shared" si="28"/>
        <v>3.6666811601639999</v>
      </c>
      <c r="M567">
        <f t="shared" si="30"/>
        <v>3.6666811601639999</v>
      </c>
    </row>
    <row r="568" spans="1:13" x14ac:dyDescent="0.25">
      <c r="A568" t="s">
        <v>61</v>
      </c>
      <c r="B568">
        <v>7762</v>
      </c>
      <c r="C568">
        <v>386509.8</v>
      </c>
      <c r="D568">
        <v>7405386.5800000001</v>
      </c>
      <c r="E568">
        <v>2</v>
      </c>
      <c r="F568">
        <v>671.83</v>
      </c>
      <c r="G568">
        <v>673.74640299999999</v>
      </c>
      <c r="H568">
        <v>1</v>
      </c>
      <c r="I568">
        <v>1</v>
      </c>
      <c r="J568">
        <v>-1.9164030000000001</v>
      </c>
      <c r="K568">
        <f t="shared" si="29"/>
        <v>1.9164030000000001</v>
      </c>
      <c r="L568">
        <f t="shared" si="28"/>
        <v>3.6726004584090002</v>
      </c>
      <c r="M568">
        <f t="shared" si="30"/>
        <v>3.6726004584090002</v>
      </c>
    </row>
    <row r="569" spans="1:13" x14ac:dyDescent="0.25">
      <c r="A569" t="s">
        <v>61</v>
      </c>
      <c r="B569">
        <v>7792</v>
      </c>
      <c r="C569">
        <v>386509.8</v>
      </c>
      <c r="D569">
        <v>7405386.5800000001</v>
      </c>
      <c r="E569">
        <v>2</v>
      </c>
      <c r="F569">
        <v>671.83</v>
      </c>
      <c r="G569">
        <v>673.74787500000002</v>
      </c>
      <c r="H569">
        <v>1</v>
      </c>
      <c r="I569">
        <v>1</v>
      </c>
      <c r="J569">
        <v>-1.917875</v>
      </c>
      <c r="K569">
        <f t="shared" si="29"/>
        <v>1.917875</v>
      </c>
      <c r="L569">
        <f t="shared" si="28"/>
        <v>3.6782445156249999</v>
      </c>
      <c r="M569">
        <f t="shared" si="30"/>
        <v>3.6782445156249999</v>
      </c>
    </row>
    <row r="570" spans="1:13" x14ac:dyDescent="0.25">
      <c r="A570" t="s">
        <v>61</v>
      </c>
      <c r="B570">
        <v>7823</v>
      </c>
      <c r="C570">
        <v>386509.8</v>
      </c>
      <c r="D570">
        <v>7405386.5800000001</v>
      </c>
      <c r="E570">
        <v>2</v>
      </c>
      <c r="F570">
        <v>672.03</v>
      </c>
      <c r="G570">
        <v>673.74938199999997</v>
      </c>
      <c r="H570">
        <v>1</v>
      </c>
      <c r="I570">
        <v>1</v>
      </c>
      <c r="J570">
        <v>-1.719382</v>
      </c>
      <c r="K570">
        <f t="shared" si="29"/>
        <v>1.719382</v>
      </c>
      <c r="L570">
        <f t="shared" si="28"/>
        <v>2.956274461924</v>
      </c>
      <c r="M570">
        <f t="shared" si="30"/>
        <v>2.956274461924</v>
      </c>
    </row>
    <row r="571" spans="1:13" x14ac:dyDescent="0.25">
      <c r="A571" t="s">
        <v>61</v>
      </c>
      <c r="B571">
        <v>7853</v>
      </c>
      <c r="C571">
        <v>386509.8</v>
      </c>
      <c r="D571">
        <v>7405386.5800000001</v>
      </c>
      <c r="E571">
        <v>2</v>
      </c>
      <c r="F571">
        <v>672.03</v>
      </c>
      <c r="G571">
        <v>673.75086099999999</v>
      </c>
      <c r="H571">
        <v>1</v>
      </c>
      <c r="I571">
        <v>1</v>
      </c>
      <c r="J571">
        <v>-1.720861</v>
      </c>
      <c r="K571">
        <f t="shared" si="29"/>
        <v>1.720861</v>
      </c>
      <c r="L571">
        <f t="shared" si="28"/>
        <v>2.9613625813210001</v>
      </c>
      <c r="M571">
        <f t="shared" si="30"/>
        <v>2.9613625813210001</v>
      </c>
    </row>
    <row r="572" spans="1:13" x14ac:dyDescent="0.25">
      <c r="A572" t="s">
        <v>61</v>
      </c>
      <c r="B572">
        <v>7884</v>
      </c>
      <c r="C572">
        <v>386509.8</v>
      </c>
      <c r="D572">
        <v>7405386.5800000001</v>
      </c>
      <c r="E572">
        <v>2</v>
      </c>
      <c r="F572">
        <v>672.33</v>
      </c>
      <c r="G572">
        <v>673.75236700000005</v>
      </c>
      <c r="H572">
        <v>1</v>
      </c>
      <c r="I572">
        <v>1</v>
      </c>
      <c r="J572">
        <v>-1.4223669999999999</v>
      </c>
      <c r="K572">
        <f t="shared" si="29"/>
        <v>1.4223669999999999</v>
      </c>
      <c r="L572">
        <f t="shared" si="28"/>
        <v>2.0231278826889998</v>
      </c>
      <c r="M572">
        <f t="shared" si="30"/>
        <v>2.0231278826889998</v>
      </c>
    </row>
    <row r="573" spans="1:13" x14ac:dyDescent="0.25">
      <c r="A573" t="s">
        <v>61</v>
      </c>
      <c r="B573">
        <v>7915</v>
      </c>
      <c r="C573">
        <v>386509.8</v>
      </c>
      <c r="D573">
        <v>7405386.5800000001</v>
      </c>
      <c r="E573">
        <v>2</v>
      </c>
      <c r="F573">
        <v>672.03</v>
      </c>
      <c r="G573">
        <v>673.75388299999997</v>
      </c>
      <c r="H573">
        <v>1</v>
      </c>
      <c r="I573">
        <v>1</v>
      </c>
      <c r="J573">
        <v>-1.7238830000000001</v>
      </c>
      <c r="K573">
        <f t="shared" si="29"/>
        <v>1.7238830000000001</v>
      </c>
      <c r="L573">
        <f t="shared" si="28"/>
        <v>2.9717725976890002</v>
      </c>
      <c r="M573">
        <f t="shared" si="30"/>
        <v>2.9717725976890002</v>
      </c>
    </row>
    <row r="574" spans="1:13" x14ac:dyDescent="0.25">
      <c r="A574" t="s">
        <v>61</v>
      </c>
      <c r="B574">
        <v>7945</v>
      </c>
      <c r="C574">
        <v>386509.8</v>
      </c>
      <c r="D574">
        <v>7405386.5800000001</v>
      </c>
      <c r="E574">
        <v>2</v>
      </c>
      <c r="F574">
        <v>672.33</v>
      </c>
      <c r="G574">
        <v>673.75531699999999</v>
      </c>
      <c r="H574">
        <v>1</v>
      </c>
      <c r="I574">
        <v>1</v>
      </c>
      <c r="J574">
        <v>-1.4253169999999999</v>
      </c>
      <c r="K574">
        <f t="shared" si="29"/>
        <v>1.4253169999999999</v>
      </c>
      <c r="L574">
        <f t="shared" si="28"/>
        <v>2.0315285504889999</v>
      </c>
      <c r="M574">
        <f t="shared" si="30"/>
        <v>2.0315285504889999</v>
      </c>
    </row>
    <row r="575" spans="1:13" x14ac:dyDescent="0.25">
      <c r="A575" t="s">
        <v>61</v>
      </c>
      <c r="B575">
        <v>8006</v>
      </c>
      <c r="C575">
        <v>386509.8</v>
      </c>
      <c r="D575">
        <v>7405386.5800000001</v>
      </c>
      <c r="E575">
        <v>2</v>
      </c>
      <c r="F575">
        <v>672.03</v>
      </c>
      <c r="G575">
        <v>673.75822500000004</v>
      </c>
      <c r="H575">
        <v>1</v>
      </c>
      <c r="I575">
        <v>1</v>
      </c>
      <c r="J575">
        <v>-1.7282249999999999</v>
      </c>
      <c r="K575">
        <f t="shared" si="29"/>
        <v>1.7282249999999999</v>
      </c>
      <c r="L575">
        <f t="shared" si="28"/>
        <v>2.9867616506249997</v>
      </c>
      <c r="M575">
        <f t="shared" si="30"/>
        <v>2.9867616506249997</v>
      </c>
    </row>
    <row r="576" spans="1:13" x14ac:dyDescent="0.25">
      <c r="A576" t="s">
        <v>61</v>
      </c>
      <c r="B576">
        <v>8068</v>
      </c>
      <c r="C576">
        <v>386509.8</v>
      </c>
      <c r="D576">
        <v>7405386.5800000001</v>
      </c>
      <c r="E576">
        <v>2</v>
      </c>
      <c r="F576">
        <v>672.33</v>
      </c>
      <c r="G576">
        <v>673.76117299999999</v>
      </c>
      <c r="H576">
        <v>1</v>
      </c>
      <c r="I576">
        <v>1</v>
      </c>
      <c r="J576">
        <v>-1.431173</v>
      </c>
      <c r="K576">
        <f t="shared" si="29"/>
        <v>1.431173</v>
      </c>
      <c r="L576">
        <f t="shared" ref="L576:L639" si="31">K576^2</f>
        <v>2.0482561559290002</v>
      </c>
      <c r="M576">
        <f t="shared" si="30"/>
        <v>2.0482561559290002</v>
      </c>
    </row>
    <row r="577" spans="1:13" x14ac:dyDescent="0.25">
      <c r="A577" t="s">
        <v>61</v>
      </c>
      <c r="B577">
        <v>8096</v>
      </c>
      <c r="C577">
        <v>386509.8</v>
      </c>
      <c r="D577">
        <v>7405386.5800000001</v>
      </c>
      <c r="E577">
        <v>2</v>
      </c>
      <c r="F577">
        <v>672.03</v>
      </c>
      <c r="G577">
        <v>673.76248199999998</v>
      </c>
      <c r="H577">
        <v>1</v>
      </c>
      <c r="I577">
        <v>1</v>
      </c>
      <c r="J577">
        <v>-1.7324820000000001</v>
      </c>
      <c r="K577">
        <f t="shared" ref="K577:K640" si="32">+ABS(J577)</f>
        <v>1.7324820000000001</v>
      </c>
      <c r="L577">
        <f t="shared" si="31"/>
        <v>3.0014938803240003</v>
      </c>
      <c r="M577">
        <f t="shared" ref="M577:M640" si="33">L577*H577</f>
        <v>3.0014938803240003</v>
      </c>
    </row>
    <row r="578" spans="1:13" x14ac:dyDescent="0.25">
      <c r="A578" t="s">
        <v>61</v>
      </c>
      <c r="B578">
        <v>8127</v>
      </c>
      <c r="C578">
        <v>386509.8</v>
      </c>
      <c r="D578">
        <v>7405386.5800000001</v>
      </c>
      <c r="E578">
        <v>2</v>
      </c>
      <c r="F578">
        <v>672.23</v>
      </c>
      <c r="G578">
        <v>673.76394800000003</v>
      </c>
      <c r="H578">
        <v>1</v>
      </c>
      <c r="I578">
        <v>1</v>
      </c>
      <c r="J578">
        <v>-1.5339480000000001</v>
      </c>
      <c r="K578">
        <f t="shared" si="32"/>
        <v>1.5339480000000001</v>
      </c>
      <c r="L578">
        <f t="shared" si="31"/>
        <v>2.3529964667040004</v>
      </c>
      <c r="M578">
        <f t="shared" si="33"/>
        <v>2.3529964667040004</v>
      </c>
    </row>
    <row r="579" spans="1:13" x14ac:dyDescent="0.25">
      <c r="A579" t="s">
        <v>61</v>
      </c>
      <c r="B579">
        <v>8157</v>
      </c>
      <c r="C579">
        <v>386509.8</v>
      </c>
      <c r="D579">
        <v>7405386.5800000001</v>
      </c>
      <c r="E579">
        <v>2</v>
      </c>
      <c r="F579">
        <v>672.13</v>
      </c>
      <c r="G579">
        <v>673.76533300000006</v>
      </c>
      <c r="H579">
        <v>1</v>
      </c>
      <c r="I579">
        <v>1</v>
      </c>
      <c r="J579">
        <v>-1.6353329999999999</v>
      </c>
      <c r="K579">
        <f t="shared" si="32"/>
        <v>1.6353329999999999</v>
      </c>
      <c r="L579">
        <f t="shared" si="31"/>
        <v>2.6743140208889997</v>
      </c>
      <c r="M579">
        <f t="shared" si="33"/>
        <v>2.6743140208889997</v>
      </c>
    </row>
    <row r="580" spans="1:13" x14ac:dyDescent="0.25">
      <c r="A580" t="s">
        <v>61</v>
      </c>
      <c r="B580">
        <v>8218</v>
      </c>
      <c r="C580">
        <v>386509.8</v>
      </c>
      <c r="D580">
        <v>7405386.5800000001</v>
      </c>
      <c r="E580">
        <v>2</v>
      </c>
      <c r="F580">
        <v>672.23</v>
      </c>
      <c r="G580">
        <v>673.76816599999995</v>
      </c>
      <c r="H580">
        <v>1</v>
      </c>
      <c r="I580">
        <v>1</v>
      </c>
      <c r="J580">
        <v>-1.5381659999999999</v>
      </c>
      <c r="K580">
        <f t="shared" si="32"/>
        <v>1.5381659999999999</v>
      </c>
      <c r="L580">
        <f t="shared" si="31"/>
        <v>2.3659546435559999</v>
      </c>
      <c r="M580">
        <f t="shared" si="33"/>
        <v>2.3659546435559999</v>
      </c>
    </row>
    <row r="581" spans="1:13" x14ac:dyDescent="0.25">
      <c r="A581" t="s">
        <v>61</v>
      </c>
      <c r="B581">
        <v>8249</v>
      </c>
      <c r="C581">
        <v>386509.8</v>
      </c>
      <c r="D581">
        <v>7405386.5800000001</v>
      </c>
      <c r="E581">
        <v>2</v>
      </c>
      <c r="F581">
        <v>672.23</v>
      </c>
      <c r="G581">
        <v>673.76958400000001</v>
      </c>
      <c r="H581">
        <v>1</v>
      </c>
      <c r="I581">
        <v>1</v>
      </c>
      <c r="J581">
        <v>-1.5395840000000001</v>
      </c>
      <c r="K581">
        <f t="shared" si="32"/>
        <v>1.5395840000000001</v>
      </c>
      <c r="L581">
        <f t="shared" si="31"/>
        <v>2.3703188930560004</v>
      </c>
      <c r="M581">
        <f t="shared" si="33"/>
        <v>2.3703188930560004</v>
      </c>
    </row>
    <row r="582" spans="1:13" x14ac:dyDescent="0.25">
      <c r="A582" t="s">
        <v>61</v>
      </c>
      <c r="B582">
        <v>8280</v>
      </c>
      <c r="C582">
        <v>386509.8</v>
      </c>
      <c r="D582">
        <v>7405386.5800000001</v>
      </c>
      <c r="E582">
        <v>2</v>
      </c>
      <c r="F582">
        <v>672.23</v>
      </c>
      <c r="G582">
        <v>673.771029</v>
      </c>
      <c r="H582">
        <v>1</v>
      </c>
      <c r="I582">
        <v>1</v>
      </c>
      <c r="J582">
        <v>-1.541029</v>
      </c>
      <c r="K582">
        <f t="shared" si="32"/>
        <v>1.541029</v>
      </c>
      <c r="L582">
        <f t="shared" si="31"/>
        <v>2.3747703788409997</v>
      </c>
      <c r="M582">
        <f t="shared" si="33"/>
        <v>2.3747703788409997</v>
      </c>
    </row>
    <row r="583" spans="1:13" x14ac:dyDescent="0.25">
      <c r="A583" t="s">
        <v>61</v>
      </c>
      <c r="B583">
        <v>8310</v>
      </c>
      <c r="C583">
        <v>386509.8</v>
      </c>
      <c r="D583">
        <v>7405386.5800000001</v>
      </c>
      <c r="E583">
        <v>2</v>
      </c>
      <c r="F583">
        <v>672.33</v>
      </c>
      <c r="G583">
        <v>673.772424</v>
      </c>
      <c r="H583">
        <v>1</v>
      </c>
      <c r="I583">
        <v>1</v>
      </c>
      <c r="J583">
        <v>-1.4424239999999999</v>
      </c>
      <c r="K583">
        <f t="shared" si="32"/>
        <v>1.4424239999999999</v>
      </c>
      <c r="L583">
        <f t="shared" si="31"/>
        <v>2.0805869957759997</v>
      </c>
      <c r="M583">
        <f t="shared" si="33"/>
        <v>2.0805869957759997</v>
      </c>
    </row>
    <row r="584" spans="1:13" x14ac:dyDescent="0.25">
      <c r="A584" t="s">
        <v>61</v>
      </c>
      <c r="B584">
        <v>8341</v>
      </c>
      <c r="C584">
        <v>386509.8</v>
      </c>
      <c r="D584">
        <v>7405386.5800000001</v>
      </c>
      <c r="E584">
        <v>2</v>
      </c>
      <c r="F584">
        <v>672.33</v>
      </c>
      <c r="G584">
        <v>673.77384500000005</v>
      </c>
      <c r="H584">
        <v>1</v>
      </c>
      <c r="I584">
        <v>1</v>
      </c>
      <c r="J584">
        <v>-1.443845</v>
      </c>
      <c r="K584">
        <f t="shared" si="32"/>
        <v>1.443845</v>
      </c>
      <c r="L584">
        <f t="shared" si="31"/>
        <v>2.0846883840250001</v>
      </c>
      <c r="M584">
        <f t="shared" si="33"/>
        <v>2.0846883840250001</v>
      </c>
    </row>
    <row r="585" spans="1:13" x14ac:dyDescent="0.25">
      <c r="A585" t="s">
        <v>61</v>
      </c>
      <c r="B585">
        <v>8371</v>
      </c>
      <c r="C585">
        <v>386509.8</v>
      </c>
      <c r="D585">
        <v>7405386.5800000001</v>
      </c>
      <c r="E585">
        <v>2</v>
      </c>
      <c r="F585">
        <v>672.33</v>
      </c>
      <c r="G585">
        <v>673.77520900000002</v>
      </c>
      <c r="H585">
        <v>1</v>
      </c>
      <c r="I585">
        <v>1</v>
      </c>
      <c r="J585">
        <v>-1.445209</v>
      </c>
      <c r="K585">
        <f t="shared" si="32"/>
        <v>1.445209</v>
      </c>
      <c r="L585">
        <f t="shared" si="31"/>
        <v>2.0886290536809997</v>
      </c>
      <c r="M585">
        <f t="shared" si="33"/>
        <v>2.0886290536809997</v>
      </c>
    </row>
    <row r="586" spans="1:13" x14ac:dyDescent="0.25">
      <c r="A586" t="s">
        <v>61</v>
      </c>
      <c r="B586">
        <v>8402</v>
      </c>
      <c r="C586">
        <v>386509.8</v>
      </c>
      <c r="D586">
        <v>7405386.5800000001</v>
      </c>
      <c r="E586">
        <v>2</v>
      </c>
      <c r="F586">
        <v>672.23</v>
      </c>
      <c r="G586">
        <v>673.77662799999996</v>
      </c>
      <c r="H586">
        <v>1</v>
      </c>
      <c r="I586">
        <v>1</v>
      </c>
      <c r="J586">
        <v>-1.5466279999999999</v>
      </c>
      <c r="K586">
        <f t="shared" si="32"/>
        <v>1.5466279999999999</v>
      </c>
      <c r="L586">
        <f t="shared" si="31"/>
        <v>2.3920581703839998</v>
      </c>
      <c r="M586">
        <f t="shared" si="33"/>
        <v>2.3920581703839998</v>
      </c>
    </row>
    <row r="587" spans="1:13" x14ac:dyDescent="0.25">
      <c r="A587" t="s">
        <v>61</v>
      </c>
      <c r="B587">
        <v>8433</v>
      </c>
      <c r="C587">
        <v>386509.8</v>
      </c>
      <c r="D587">
        <v>7405386.5800000001</v>
      </c>
      <c r="E587">
        <v>2</v>
      </c>
      <c r="F587">
        <v>672.33</v>
      </c>
      <c r="G587">
        <v>673.77800400000001</v>
      </c>
      <c r="H587">
        <v>1</v>
      </c>
      <c r="I587">
        <v>1</v>
      </c>
      <c r="J587">
        <v>-1.4480040000000001</v>
      </c>
      <c r="K587">
        <f t="shared" si="32"/>
        <v>1.4480040000000001</v>
      </c>
      <c r="L587">
        <f t="shared" si="31"/>
        <v>2.0967155840160001</v>
      </c>
      <c r="M587">
        <f t="shared" si="33"/>
        <v>2.0967155840160001</v>
      </c>
    </row>
    <row r="588" spans="1:13" x14ac:dyDescent="0.25">
      <c r="A588" t="s">
        <v>61</v>
      </c>
      <c r="B588">
        <v>8461</v>
      </c>
      <c r="C588">
        <v>386509.8</v>
      </c>
      <c r="D588">
        <v>7405386.5800000001</v>
      </c>
      <c r="E588">
        <v>2</v>
      </c>
      <c r="F588">
        <v>671.83</v>
      </c>
      <c r="G588">
        <v>673.77927799999998</v>
      </c>
      <c r="H588">
        <v>1</v>
      </c>
      <c r="I588">
        <v>1</v>
      </c>
      <c r="J588">
        <v>-1.9492780000000001</v>
      </c>
      <c r="K588">
        <f t="shared" si="32"/>
        <v>1.9492780000000001</v>
      </c>
      <c r="L588">
        <f t="shared" si="31"/>
        <v>3.7996847212840001</v>
      </c>
      <c r="M588">
        <f t="shared" si="33"/>
        <v>3.7996847212840001</v>
      </c>
    </row>
    <row r="589" spans="1:13" x14ac:dyDescent="0.25">
      <c r="A589" t="s">
        <v>61</v>
      </c>
      <c r="B589">
        <v>8492</v>
      </c>
      <c r="C589">
        <v>386509.8</v>
      </c>
      <c r="D589">
        <v>7405386.5800000001</v>
      </c>
      <c r="E589">
        <v>2</v>
      </c>
      <c r="F589">
        <v>672.43</v>
      </c>
      <c r="G589">
        <v>673.78070500000001</v>
      </c>
      <c r="H589">
        <v>1</v>
      </c>
      <c r="I589">
        <v>1</v>
      </c>
      <c r="J589">
        <v>-1.350705</v>
      </c>
      <c r="K589">
        <f t="shared" si="32"/>
        <v>1.350705</v>
      </c>
      <c r="L589">
        <f t="shared" si="31"/>
        <v>1.8244039970250001</v>
      </c>
      <c r="M589">
        <f t="shared" si="33"/>
        <v>1.8244039970250001</v>
      </c>
    </row>
    <row r="590" spans="1:13" x14ac:dyDescent="0.25">
      <c r="A590" t="s">
        <v>61</v>
      </c>
      <c r="B590">
        <v>8522</v>
      </c>
      <c r="C590">
        <v>386509.8</v>
      </c>
      <c r="D590">
        <v>7405386.5800000001</v>
      </c>
      <c r="E590">
        <v>2</v>
      </c>
      <c r="F590">
        <v>672.33</v>
      </c>
      <c r="G590">
        <v>673.78206699999998</v>
      </c>
      <c r="H590">
        <v>1</v>
      </c>
      <c r="I590">
        <v>1</v>
      </c>
      <c r="J590">
        <v>-1.452067</v>
      </c>
      <c r="K590">
        <f t="shared" si="32"/>
        <v>1.452067</v>
      </c>
      <c r="L590">
        <f t="shared" si="31"/>
        <v>2.1084985724890002</v>
      </c>
      <c r="M590">
        <f t="shared" si="33"/>
        <v>2.1084985724890002</v>
      </c>
    </row>
    <row r="591" spans="1:13" x14ac:dyDescent="0.25">
      <c r="A591" t="s">
        <v>61</v>
      </c>
      <c r="B591">
        <v>8553</v>
      </c>
      <c r="C591">
        <v>386509.8</v>
      </c>
      <c r="D591">
        <v>7405386.5800000001</v>
      </c>
      <c r="E591">
        <v>2</v>
      </c>
      <c r="F591">
        <v>672.23</v>
      </c>
      <c r="G591">
        <v>673.78343900000004</v>
      </c>
      <c r="H591">
        <v>1</v>
      </c>
      <c r="I591">
        <v>1</v>
      </c>
      <c r="J591">
        <v>-1.553439</v>
      </c>
      <c r="K591">
        <f t="shared" si="32"/>
        <v>1.553439</v>
      </c>
      <c r="L591">
        <f t="shared" si="31"/>
        <v>2.4131727267210001</v>
      </c>
      <c r="M591">
        <f t="shared" si="33"/>
        <v>2.4131727267210001</v>
      </c>
    </row>
    <row r="592" spans="1:13" x14ac:dyDescent="0.25">
      <c r="A592" t="s">
        <v>61</v>
      </c>
      <c r="B592">
        <v>8614</v>
      </c>
      <c r="C592">
        <v>386509.8</v>
      </c>
      <c r="D592">
        <v>7405386.5800000001</v>
      </c>
      <c r="E592">
        <v>2</v>
      </c>
      <c r="F592">
        <v>672.53</v>
      </c>
      <c r="G592">
        <v>673.78619200000003</v>
      </c>
      <c r="H592">
        <v>1</v>
      </c>
      <c r="I592">
        <v>1</v>
      </c>
      <c r="J592">
        <v>-1.256192</v>
      </c>
      <c r="K592">
        <f t="shared" si="32"/>
        <v>1.256192</v>
      </c>
      <c r="L592">
        <f t="shared" si="31"/>
        <v>1.5780183408639998</v>
      </c>
      <c r="M592">
        <f t="shared" si="33"/>
        <v>1.5780183408639998</v>
      </c>
    </row>
    <row r="593" spans="1:13" x14ac:dyDescent="0.25">
      <c r="A593" t="s">
        <v>61</v>
      </c>
      <c r="B593">
        <v>8645</v>
      </c>
      <c r="C593">
        <v>386509.8</v>
      </c>
      <c r="D593">
        <v>7405386.5800000001</v>
      </c>
      <c r="E593">
        <v>2</v>
      </c>
      <c r="F593">
        <v>672.33</v>
      </c>
      <c r="G593">
        <v>673.78757099999996</v>
      </c>
      <c r="H593">
        <v>1</v>
      </c>
      <c r="I593">
        <v>1</v>
      </c>
      <c r="J593">
        <v>-1.4575709999999999</v>
      </c>
      <c r="K593">
        <f t="shared" si="32"/>
        <v>1.4575709999999999</v>
      </c>
      <c r="L593">
        <f t="shared" si="31"/>
        <v>2.124513220041</v>
      </c>
      <c r="M593">
        <f t="shared" si="33"/>
        <v>2.124513220041</v>
      </c>
    </row>
    <row r="594" spans="1:13" x14ac:dyDescent="0.25">
      <c r="A594" t="s">
        <v>61</v>
      </c>
      <c r="B594">
        <v>8675</v>
      </c>
      <c r="C594">
        <v>386509.8</v>
      </c>
      <c r="D594">
        <v>7405386.5800000001</v>
      </c>
      <c r="E594">
        <v>2</v>
      </c>
      <c r="F594">
        <v>671.73</v>
      </c>
      <c r="G594">
        <v>673.78893400000004</v>
      </c>
      <c r="H594">
        <v>1</v>
      </c>
      <c r="I594">
        <v>1</v>
      </c>
      <c r="J594">
        <v>-2.0589339999999998</v>
      </c>
      <c r="K594">
        <f t="shared" si="32"/>
        <v>2.0589339999999998</v>
      </c>
      <c r="L594">
        <f t="shared" si="31"/>
        <v>4.2392092163559996</v>
      </c>
      <c r="M594">
        <f t="shared" si="33"/>
        <v>4.2392092163559996</v>
      </c>
    </row>
    <row r="595" spans="1:13" x14ac:dyDescent="0.25">
      <c r="A595" t="s">
        <v>61</v>
      </c>
      <c r="B595">
        <v>8706</v>
      </c>
      <c r="C595">
        <v>386509.8</v>
      </c>
      <c r="D595">
        <v>7405386.5800000001</v>
      </c>
      <c r="E595">
        <v>2</v>
      </c>
      <c r="F595">
        <v>672.43</v>
      </c>
      <c r="G595">
        <v>673.79034300000001</v>
      </c>
      <c r="H595">
        <v>1</v>
      </c>
      <c r="I595">
        <v>1</v>
      </c>
      <c r="J595">
        <v>-1.3603430000000001</v>
      </c>
      <c r="K595">
        <f t="shared" si="32"/>
        <v>1.3603430000000001</v>
      </c>
      <c r="L595">
        <f t="shared" si="31"/>
        <v>1.8505330776490003</v>
      </c>
      <c r="M595">
        <f t="shared" si="33"/>
        <v>1.8505330776490003</v>
      </c>
    </row>
    <row r="596" spans="1:13" x14ac:dyDescent="0.25">
      <c r="A596" t="s">
        <v>61</v>
      </c>
      <c r="B596">
        <v>8736</v>
      </c>
      <c r="C596">
        <v>386509.8</v>
      </c>
      <c r="D596">
        <v>7405386.5800000001</v>
      </c>
      <c r="E596">
        <v>2</v>
      </c>
      <c r="F596">
        <v>672.33</v>
      </c>
      <c r="G596">
        <v>673.791651</v>
      </c>
      <c r="H596">
        <v>1</v>
      </c>
      <c r="I596">
        <v>1</v>
      </c>
      <c r="J596">
        <v>-1.461651</v>
      </c>
      <c r="K596">
        <f t="shared" si="32"/>
        <v>1.461651</v>
      </c>
      <c r="L596">
        <f t="shared" si="31"/>
        <v>2.136423645801</v>
      </c>
      <c r="M596">
        <f t="shared" si="33"/>
        <v>2.136423645801</v>
      </c>
    </row>
    <row r="597" spans="1:13" x14ac:dyDescent="0.25">
      <c r="A597" t="s">
        <v>61</v>
      </c>
      <c r="B597">
        <v>8767</v>
      </c>
      <c r="C597">
        <v>386509.8</v>
      </c>
      <c r="D597">
        <v>7405386.5800000001</v>
      </c>
      <c r="E597">
        <v>2</v>
      </c>
      <c r="F597">
        <v>672.43</v>
      </c>
      <c r="G597">
        <v>673.79305599999998</v>
      </c>
      <c r="H597">
        <v>1</v>
      </c>
      <c r="I597">
        <v>1</v>
      </c>
      <c r="J597">
        <v>-1.363056</v>
      </c>
      <c r="K597">
        <f t="shared" si="32"/>
        <v>1.363056</v>
      </c>
      <c r="L597">
        <f t="shared" si="31"/>
        <v>1.8579216591360002</v>
      </c>
      <c r="M597">
        <f t="shared" si="33"/>
        <v>1.8579216591360002</v>
      </c>
    </row>
    <row r="598" spans="1:13" x14ac:dyDescent="0.25">
      <c r="A598" t="s">
        <v>61</v>
      </c>
      <c r="B598">
        <v>8798</v>
      </c>
      <c r="C598">
        <v>386509.8</v>
      </c>
      <c r="D598">
        <v>7405386.5800000001</v>
      </c>
      <c r="E598">
        <v>2</v>
      </c>
      <c r="F598">
        <v>671.75</v>
      </c>
      <c r="G598">
        <v>673.79441899999995</v>
      </c>
      <c r="H598">
        <v>1</v>
      </c>
      <c r="I598">
        <v>1</v>
      </c>
      <c r="J598">
        <v>-2.044419</v>
      </c>
      <c r="K598">
        <f t="shared" si="32"/>
        <v>2.044419</v>
      </c>
      <c r="L598">
        <f t="shared" si="31"/>
        <v>4.179649047561</v>
      </c>
      <c r="M598">
        <f t="shared" si="33"/>
        <v>4.179649047561</v>
      </c>
    </row>
    <row r="599" spans="1:13" x14ac:dyDescent="0.25">
      <c r="A599" t="s">
        <v>61</v>
      </c>
      <c r="B599">
        <v>8826</v>
      </c>
      <c r="C599">
        <v>386509.8</v>
      </c>
      <c r="D599">
        <v>7405386.5800000001</v>
      </c>
      <c r="E599">
        <v>2</v>
      </c>
      <c r="F599">
        <v>672.43</v>
      </c>
      <c r="G599">
        <v>673.79569900000001</v>
      </c>
      <c r="H599">
        <v>1</v>
      </c>
      <c r="I599">
        <v>1</v>
      </c>
      <c r="J599">
        <v>-1.365699</v>
      </c>
      <c r="K599">
        <f t="shared" si="32"/>
        <v>1.365699</v>
      </c>
      <c r="L599">
        <f t="shared" si="31"/>
        <v>1.8651337586009999</v>
      </c>
      <c r="M599">
        <f t="shared" si="33"/>
        <v>1.8651337586009999</v>
      </c>
    </row>
    <row r="600" spans="1:13" x14ac:dyDescent="0.25">
      <c r="A600" t="s">
        <v>61</v>
      </c>
      <c r="B600">
        <v>8857</v>
      </c>
      <c r="C600">
        <v>386509.8</v>
      </c>
      <c r="D600">
        <v>7405386.5800000001</v>
      </c>
      <c r="E600">
        <v>2</v>
      </c>
      <c r="F600">
        <v>672.33</v>
      </c>
      <c r="G600">
        <v>673.79707800000006</v>
      </c>
      <c r="H600">
        <v>1</v>
      </c>
      <c r="I600">
        <v>1</v>
      </c>
      <c r="J600">
        <v>-1.4670780000000001</v>
      </c>
      <c r="K600">
        <f t="shared" si="32"/>
        <v>1.4670780000000001</v>
      </c>
      <c r="L600">
        <f t="shared" si="31"/>
        <v>2.1523178580840003</v>
      </c>
      <c r="M600">
        <f t="shared" si="33"/>
        <v>2.1523178580840003</v>
      </c>
    </row>
    <row r="601" spans="1:13" x14ac:dyDescent="0.25">
      <c r="A601" t="s">
        <v>62</v>
      </c>
      <c r="B601">
        <v>1</v>
      </c>
      <c r="C601">
        <v>389993.24</v>
      </c>
      <c r="D601">
        <v>7405831.04</v>
      </c>
      <c r="E601">
        <v>2</v>
      </c>
      <c r="F601">
        <v>760.14</v>
      </c>
      <c r="G601">
        <v>760.22753799999998</v>
      </c>
      <c r="H601">
        <v>1</v>
      </c>
      <c r="I601">
        <v>1</v>
      </c>
      <c r="J601">
        <v>-8.7538000000000005E-2</v>
      </c>
      <c r="K601">
        <f t="shared" si="32"/>
        <v>8.7538000000000005E-2</v>
      </c>
      <c r="L601">
        <f t="shared" si="31"/>
        <v>7.6629014440000006E-3</v>
      </c>
      <c r="M601">
        <f t="shared" si="33"/>
        <v>7.6629014440000006E-3</v>
      </c>
    </row>
    <row r="602" spans="1:13" x14ac:dyDescent="0.25">
      <c r="A602" t="s">
        <v>62</v>
      </c>
      <c r="B602">
        <v>518</v>
      </c>
      <c r="C602">
        <v>389993.24</v>
      </c>
      <c r="D602">
        <v>7405831.04</v>
      </c>
      <c r="E602">
        <v>2</v>
      </c>
      <c r="F602">
        <v>760.34</v>
      </c>
      <c r="G602">
        <v>760.26563099999998</v>
      </c>
      <c r="H602">
        <v>1</v>
      </c>
      <c r="I602">
        <v>1</v>
      </c>
      <c r="J602">
        <v>7.4369000000000005E-2</v>
      </c>
      <c r="K602">
        <f t="shared" si="32"/>
        <v>7.4369000000000005E-2</v>
      </c>
      <c r="L602">
        <f t="shared" si="31"/>
        <v>5.5307481610000009E-3</v>
      </c>
      <c r="M602">
        <f t="shared" si="33"/>
        <v>5.5307481610000009E-3</v>
      </c>
    </row>
    <row r="603" spans="1:13" x14ac:dyDescent="0.25">
      <c r="A603" t="s">
        <v>62</v>
      </c>
      <c r="B603">
        <v>883</v>
      </c>
      <c r="C603">
        <v>389993.24</v>
      </c>
      <c r="D603">
        <v>7405831.04</v>
      </c>
      <c r="E603">
        <v>2</v>
      </c>
      <c r="F603">
        <v>760.77</v>
      </c>
      <c r="G603">
        <v>760.31544099999996</v>
      </c>
      <c r="H603">
        <v>1</v>
      </c>
      <c r="I603">
        <v>1</v>
      </c>
      <c r="J603">
        <v>0.45455899999999999</v>
      </c>
      <c r="K603">
        <f t="shared" si="32"/>
        <v>0.45455899999999999</v>
      </c>
      <c r="L603">
        <f t="shared" si="31"/>
        <v>0.206623884481</v>
      </c>
      <c r="M603">
        <f t="shared" si="33"/>
        <v>0.206623884481</v>
      </c>
    </row>
    <row r="604" spans="1:13" x14ac:dyDescent="0.25">
      <c r="A604" t="s">
        <v>62</v>
      </c>
      <c r="B604">
        <v>1248</v>
      </c>
      <c r="C604">
        <v>389993.24</v>
      </c>
      <c r="D604">
        <v>7405831.04</v>
      </c>
      <c r="E604">
        <v>2</v>
      </c>
      <c r="F604">
        <v>761.19</v>
      </c>
      <c r="G604">
        <v>760.38129800000002</v>
      </c>
      <c r="H604">
        <v>1</v>
      </c>
      <c r="I604">
        <v>1</v>
      </c>
      <c r="J604">
        <v>0.80870200000000003</v>
      </c>
      <c r="K604">
        <f t="shared" si="32"/>
        <v>0.80870200000000003</v>
      </c>
      <c r="L604">
        <f t="shared" si="31"/>
        <v>0.65399892480400001</v>
      </c>
      <c r="M604">
        <f t="shared" si="33"/>
        <v>0.65399892480400001</v>
      </c>
    </row>
    <row r="605" spans="1:13" x14ac:dyDescent="0.25">
      <c r="A605" t="s">
        <v>62</v>
      </c>
      <c r="B605">
        <v>1613</v>
      </c>
      <c r="C605">
        <v>389993.24</v>
      </c>
      <c r="D605">
        <v>7405831.04</v>
      </c>
      <c r="E605">
        <v>2</v>
      </c>
      <c r="F605">
        <v>761.46</v>
      </c>
      <c r="G605">
        <v>760.46223399999997</v>
      </c>
      <c r="H605">
        <v>1</v>
      </c>
      <c r="I605">
        <v>1</v>
      </c>
      <c r="J605">
        <v>0.99776600000000004</v>
      </c>
      <c r="K605">
        <f t="shared" si="32"/>
        <v>0.99776600000000004</v>
      </c>
      <c r="L605">
        <f t="shared" si="31"/>
        <v>0.99553699075600011</v>
      </c>
      <c r="M605">
        <f t="shared" si="33"/>
        <v>0.99553699075600011</v>
      </c>
    </row>
    <row r="606" spans="1:13" x14ac:dyDescent="0.25">
      <c r="A606" t="s">
        <v>62</v>
      </c>
      <c r="B606">
        <v>1979</v>
      </c>
      <c r="C606">
        <v>389993.24</v>
      </c>
      <c r="D606">
        <v>7405831.04</v>
      </c>
      <c r="E606">
        <v>2</v>
      </c>
      <c r="F606">
        <v>762.03</v>
      </c>
      <c r="G606">
        <v>760.55933800000003</v>
      </c>
      <c r="H606">
        <v>1</v>
      </c>
      <c r="I606">
        <v>1</v>
      </c>
      <c r="J606">
        <v>1.4706619999999999</v>
      </c>
      <c r="K606">
        <f t="shared" si="32"/>
        <v>1.4706619999999999</v>
      </c>
      <c r="L606">
        <f t="shared" si="31"/>
        <v>2.1628467182439999</v>
      </c>
      <c r="M606">
        <f t="shared" si="33"/>
        <v>2.1628467182439999</v>
      </c>
    </row>
    <row r="607" spans="1:13" x14ac:dyDescent="0.25">
      <c r="A607" t="s">
        <v>62</v>
      </c>
      <c r="B607">
        <v>3440</v>
      </c>
      <c r="C607">
        <v>389993.24</v>
      </c>
      <c r="D607">
        <v>7405831.04</v>
      </c>
      <c r="E607">
        <v>2</v>
      </c>
      <c r="F607">
        <v>764.73</v>
      </c>
      <c r="G607">
        <v>761.32127100000002</v>
      </c>
      <c r="H607">
        <v>1</v>
      </c>
      <c r="I607">
        <v>1</v>
      </c>
      <c r="J607">
        <v>3.4087290000000001</v>
      </c>
      <c r="K607">
        <f t="shared" si="32"/>
        <v>3.4087290000000001</v>
      </c>
      <c r="L607">
        <f t="shared" si="31"/>
        <v>11.619433395441002</v>
      </c>
      <c r="M607">
        <f t="shared" si="33"/>
        <v>11.619433395441002</v>
      </c>
    </row>
    <row r="608" spans="1:13" x14ac:dyDescent="0.25">
      <c r="A608" t="s">
        <v>62</v>
      </c>
      <c r="B608">
        <v>3805</v>
      </c>
      <c r="C608">
        <v>389993.24</v>
      </c>
      <c r="D608">
        <v>7405831.04</v>
      </c>
      <c r="E608">
        <v>2</v>
      </c>
      <c r="F608">
        <v>763.86</v>
      </c>
      <c r="G608">
        <v>761.73540200000002</v>
      </c>
      <c r="H608">
        <v>1</v>
      </c>
      <c r="I608">
        <v>1</v>
      </c>
      <c r="J608">
        <v>2.1245980000000002</v>
      </c>
      <c r="K608">
        <f t="shared" si="32"/>
        <v>2.1245980000000002</v>
      </c>
      <c r="L608">
        <f t="shared" si="31"/>
        <v>4.513916661604001</v>
      </c>
      <c r="M608">
        <f t="shared" si="33"/>
        <v>4.513916661604001</v>
      </c>
    </row>
    <row r="609" spans="1:13" x14ac:dyDescent="0.25">
      <c r="A609" t="s">
        <v>62</v>
      </c>
      <c r="B609">
        <v>4170</v>
      </c>
      <c r="C609">
        <v>389993.24</v>
      </c>
      <c r="D609">
        <v>7405831.04</v>
      </c>
      <c r="E609">
        <v>2</v>
      </c>
      <c r="F609">
        <v>764.06</v>
      </c>
      <c r="G609">
        <v>762.22718899999995</v>
      </c>
      <c r="H609">
        <v>1</v>
      </c>
      <c r="I609">
        <v>1</v>
      </c>
      <c r="J609">
        <v>1.832811</v>
      </c>
      <c r="K609">
        <f t="shared" si="32"/>
        <v>1.832811</v>
      </c>
      <c r="L609">
        <f t="shared" si="31"/>
        <v>3.359196161721</v>
      </c>
      <c r="M609">
        <f t="shared" si="33"/>
        <v>3.359196161721</v>
      </c>
    </row>
    <row r="610" spans="1:13" x14ac:dyDescent="0.25">
      <c r="A610" t="s">
        <v>62</v>
      </c>
      <c r="B610">
        <v>5996</v>
      </c>
      <c r="C610">
        <v>389993.24</v>
      </c>
      <c r="D610">
        <v>7405831.04</v>
      </c>
      <c r="E610">
        <v>2</v>
      </c>
      <c r="F610">
        <v>768.24</v>
      </c>
      <c r="G610">
        <v>765.22486600000002</v>
      </c>
      <c r="H610">
        <v>1</v>
      </c>
      <c r="I610">
        <v>1</v>
      </c>
      <c r="J610">
        <v>3.0151340000000002</v>
      </c>
      <c r="K610">
        <f t="shared" si="32"/>
        <v>3.0151340000000002</v>
      </c>
      <c r="L610">
        <f t="shared" si="31"/>
        <v>9.0910330379560005</v>
      </c>
      <c r="M610">
        <f t="shared" si="33"/>
        <v>9.0910330379560005</v>
      </c>
    </row>
    <row r="611" spans="1:13" x14ac:dyDescent="0.25">
      <c r="A611" t="s">
        <v>62</v>
      </c>
      <c r="B611">
        <v>6362</v>
      </c>
      <c r="C611">
        <v>389993.24</v>
      </c>
      <c r="D611">
        <v>7405831.04</v>
      </c>
      <c r="E611">
        <v>2</v>
      </c>
      <c r="F611">
        <v>768.32</v>
      </c>
      <c r="G611">
        <v>765.89470900000003</v>
      </c>
      <c r="H611">
        <v>1</v>
      </c>
      <c r="I611">
        <v>1</v>
      </c>
      <c r="J611">
        <v>2.4252910000000001</v>
      </c>
      <c r="K611">
        <f t="shared" si="32"/>
        <v>2.4252910000000001</v>
      </c>
      <c r="L611">
        <f t="shared" si="31"/>
        <v>5.8820364346810008</v>
      </c>
      <c r="M611">
        <f t="shared" si="33"/>
        <v>5.8820364346810008</v>
      </c>
    </row>
    <row r="612" spans="1:13" x14ac:dyDescent="0.25">
      <c r="A612" t="s">
        <v>62</v>
      </c>
      <c r="B612">
        <v>6727</v>
      </c>
      <c r="C612">
        <v>389993.24</v>
      </c>
      <c r="D612">
        <v>7405831.04</v>
      </c>
      <c r="E612">
        <v>2</v>
      </c>
      <c r="F612">
        <v>769.18</v>
      </c>
      <c r="G612">
        <v>766.589563</v>
      </c>
      <c r="H612">
        <v>1</v>
      </c>
      <c r="I612">
        <v>1</v>
      </c>
      <c r="J612">
        <v>2.5904370000000001</v>
      </c>
      <c r="K612">
        <f t="shared" si="32"/>
        <v>2.5904370000000001</v>
      </c>
      <c r="L612">
        <f t="shared" si="31"/>
        <v>6.7103638509690002</v>
      </c>
      <c r="M612">
        <f t="shared" si="33"/>
        <v>6.7103638509690002</v>
      </c>
    </row>
    <row r="613" spans="1:13" x14ac:dyDescent="0.25">
      <c r="A613" t="s">
        <v>64</v>
      </c>
      <c r="B613">
        <v>1</v>
      </c>
      <c r="C613">
        <v>389984.26</v>
      </c>
      <c r="D613">
        <v>7405830.3099999996</v>
      </c>
      <c r="E613">
        <v>2</v>
      </c>
      <c r="F613">
        <v>760.39</v>
      </c>
      <c r="G613">
        <v>760.20879100000002</v>
      </c>
      <c r="H613">
        <v>1</v>
      </c>
      <c r="I613">
        <v>1</v>
      </c>
      <c r="J613">
        <v>0.18120900000000001</v>
      </c>
      <c r="K613">
        <f t="shared" si="32"/>
        <v>0.18120900000000001</v>
      </c>
      <c r="L613">
        <f t="shared" si="31"/>
        <v>3.2836701681000002E-2</v>
      </c>
      <c r="M613">
        <f t="shared" si="33"/>
        <v>3.2836701681000002E-2</v>
      </c>
    </row>
    <row r="614" spans="1:13" x14ac:dyDescent="0.25">
      <c r="A614" t="s">
        <v>64</v>
      </c>
      <c r="B614">
        <v>182</v>
      </c>
      <c r="C614">
        <v>389984.26</v>
      </c>
      <c r="D614">
        <v>7405830.3099999996</v>
      </c>
      <c r="E614">
        <v>2</v>
      </c>
      <c r="F614">
        <v>760.39</v>
      </c>
      <c r="G614">
        <v>760.21612100000004</v>
      </c>
      <c r="H614">
        <v>1</v>
      </c>
      <c r="I614">
        <v>1</v>
      </c>
      <c r="J614">
        <v>0.17387900000000001</v>
      </c>
      <c r="K614">
        <f t="shared" si="32"/>
        <v>0.17387900000000001</v>
      </c>
      <c r="L614">
        <f t="shared" si="31"/>
        <v>3.0233906641000001E-2</v>
      </c>
      <c r="M614">
        <f t="shared" si="33"/>
        <v>3.0233906641000001E-2</v>
      </c>
    </row>
    <row r="615" spans="1:13" x14ac:dyDescent="0.25">
      <c r="A615" t="s">
        <v>64</v>
      </c>
      <c r="B615">
        <v>366</v>
      </c>
      <c r="C615">
        <v>389984.26</v>
      </c>
      <c r="D615">
        <v>7405830.3099999996</v>
      </c>
      <c r="E615">
        <v>2</v>
      </c>
      <c r="F615">
        <v>760.36</v>
      </c>
      <c r="G615">
        <v>760.23083099999997</v>
      </c>
      <c r="H615">
        <v>1</v>
      </c>
      <c r="I615">
        <v>1</v>
      </c>
      <c r="J615">
        <v>0.12916900000000001</v>
      </c>
      <c r="K615">
        <f t="shared" si="32"/>
        <v>0.12916900000000001</v>
      </c>
      <c r="L615">
        <f t="shared" si="31"/>
        <v>1.6684630561000002E-2</v>
      </c>
      <c r="M615">
        <f t="shared" si="33"/>
        <v>1.6684630561000002E-2</v>
      </c>
    </row>
    <row r="616" spans="1:13" x14ac:dyDescent="0.25">
      <c r="A616" t="s">
        <v>64</v>
      </c>
      <c r="B616">
        <v>518</v>
      </c>
      <c r="C616">
        <v>389984.26</v>
      </c>
      <c r="D616">
        <v>7405830.3099999996</v>
      </c>
      <c r="E616">
        <v>2</v>
      </c>
      <c r="F616">
        <v>760.73</v>
      </c>
      <c r="G616">
        <v>760.24656100000004</v>
      </c>
      <c r="H616">
        <v>1</v>
      </c>
      <c r="I616">
        <v>1</v>
      </c>
      <c r="J616">
        <v>0.48343900000000001</v>
      </c>
      <c r="K616">
        <f t="shared" si="32"/>
        <v>0.48343900000000001</v>
      </c>
      <c r="L616">
        <f t="shared" si="31"/>
        <v>0.23371326672100001</v>
      </c>
      <c r="M616">
        <f t="shared" si="33"/>
        <v>0.23371326672100001</v>
      </c>
    </row>
    <row r="617" spans="1:13" x14ac:dyDescent="0.25">
      <c r="A617" t="s">
        <v>64</v>
      </c>
      <c r="B617">
        <v>548</v>
      </c>
      <c r="C617">
        <v>389984.26</v>
      </c>
      <c r="D617">
        <v>7405830.3099999996</v>
      </c>
      <c r="E617">
        <v>2</v>
      </c>
      <c r="F617">
        <v>760.86</v>
      </c>
      <c r="G617">
        <v>760.25000199999999</v>
      </c>
      <c r="H617">
        <v>1</v>
      </c>
      <c r="I617">
        <v>1</v>
      </c>
      <c r="J617">
        <v>0.60999800000000004</v>
      </c>
      <c r="K617">
        <f t="shared" si="32"/>
        <v>0.60999800000000004</v>
      </c>
      <c r="L617">
        <f t="shared" si="31"/>
        <v>0.37209756000400007</v>
      </c>
      <c r="M617">
        <f t="shared" si="33"/>
        <v>0.37209756000400007</v>
      </c>
    </row>
    <row r="618" spans="1:13" x14ac:dyDescent="0.25">
      <c r="A618" t="s">
        <v>64</v>
      </c>
      <c r="B618">
        <v>732</v>
      </c>
      <c r="C618">
        <v>389984.26</v>
      </c>
      <c r="D618">
        <v>7405830.3099999996</v>
      </c>
      <c r="E618">
        <v>2</v>
      </c>
      <c r="F618">
        <v>761.1</v>
      </c>
      <c r="G618">
        <v>760.273685</v>
      </c>
      <c r="H618">
        <v>1</v>
      </c>
      <c r="I618">
        <v>1</v>
      </c>
      <c r="J618">
        <v>0.82631500000000002</v>
      </c>
      <c r="K618">
        <f t="shared" si="32"/>
        <v>0.82631500000000002</v>
      </c>
      <c r="L618">
        <f t="shared" si="31"/>
        <v>0.68279647922500009</v>
      </c>
      <c r="M618">
        <f t="shared" si="33"/>
        <v>0.68279647922500009</v>
      </c>
    </row>
    <row r="619" spans="1:13" x14ac:dyDescent="0.25">
      <c r="A619" t="s">
        <v>64</v>
      </c>
      <c r="B619">
        <v>883</v>
      </c>
      <c r="C619">
        <v>389984.26</v>
      </c>
      <c r="D619">
        <v>7405830.3099999996</v>
      </c>
      <c r="E619">
        <v>2</v>
      </c>
      <c r="F619">
        <v>761.19</v>
      </c>
      <c r="G619">
        <v>760.29624100000001</v>
      </c>
      <c r="H619">
        <v>1</v>
      </c>
      <c r="I619">
        <v>1</v>
      </c>
      <c r="J619">
        <v>0.89375899999999997</v>
      </c>
      <c r="K619">
        <f t="shared" si="32"/>
        <v>0.89375899999999997</v>
      </c>
      <c r="L619">
        <f t="shared" si="31"/>
        <v>0.79880515008099995</v>
      </c>
      <c r="M619">
        <f t="shared" si="33"/>
        <v>0.79880515008099995</v>
      </c>
    </row>
    <row r="620" spans="1:13" x14ac:dyDescent="0.25">
      <c r="A620" t="s">
        <v>64</v>
      </c>
      <c r="B620">
        <v>913</v>
      </c>
      <c r="C620">
        <v>389984.26</v>
      </c>
      <c r="D620">
        <v>7405830.3099999996</v>
      </c>
      <c r="E620">
        <v>2</v>
      </c>
      <c r="F620">
        <v>761.37</v>
      </c>
      <c r="G620">
        <v>760.30103099999997</v>
      </c>
      <c r="H620">
        <v>1</v>
      </c>
      <c r="I620">
        <v>1</v>
      </c>
      <c r="J620">
        <v>1.0689690000000001</v>
      </c>
      <c r="K620">
        <f t="shared" si="32"/>
        <v>1.0689690000000001</v>
      </c>
      <c r="L620">
        <f t="shared" si="31"/>
        <v>1.1426947229610001</v>
      </c>
      <c r="M620">
        <f t="shared" si="33"/>
        <v>1.1426947229610001</v>
      </c>
    </row>
    <row r="621" spans="1:13" x14ac:dyDescent="0.25">
      <c r="A621" t="s">
        <v>64</v>
      </c>
      <c r="B621">
        <v>1097</v>
      </c>
      <c r="C621">
        <v>389984.26</v>
      </c>
      <c r="D621">
        <v>7405830.3099999996</v>
      </c>
      <c r="E621">
        <v>2</v>
      </c>
      <c r="F621">
        <v>761.5</v>
      </c>
      <c r="G621">
        <v>760.332898</v>
      </c>
      <c r="H621">
        <v>1</v>
      </c>
      <c r="I621">
        <v>1</v>
      </c>
      <c r="J621">
        <v>1.1671020000000001</v>
      </c>
      <c r="K621">
        <f t="shared" si="32"/>
        <v>1.1671020000000001</v>
      </c>
      <c r="L621">
        <f t="shared" si="31"/>
        <v>1.3621270784040003</v>
      </c>
      <c r="M621">
        <f t="shared" si="33"/>
        <v>1.3621270784040003</v>
      </c>
    </row>
    <row r="622" spans="1:13" x14ac:dyDescent="0.25">
      <c r="A622" t="s">
        <v>64</v>
      </c>
      <c r="B622">
        <v>1248</v>
      </c>
      <c r="C622">
        <v>389984.26</v>
      </c>
      <c r="D622">
        <v>7405830.3099999996</v>
      </c>
      <c r="E622">
        <v>2</v>
      </c>
      <c r="F622">
        <v>761.59</v>
      </c>
      <c r="G622">
        <v>760.36199399999998</v>
      </c>
      <c r="H622">
        <v>1</v>
      </c>
      <c r="I622">
        <v>1</v>
      </c>
      <c r="J622">
        <v>1.2280059999999999</v>
      </c>
      <c r="K622">
        <f t="shared" si="32"/>
        <v>1.2280059999999999</v>
      </c>
      <c r="L622">
        <f t="shared" si="31"/>
        <v>1.5079987360359999</v>
      </c>
      <c r="M622">
        <f t="shared" si="33"/>
        <v>1.5079987360359999</v>
      </c>
    </row>
    <row r="623" spans="1:13" x14ac:dyDescent="0.25">
      <c r="A623" t="s">
        <v>64</v>
      </c>
      <c r="B623">
        <v>1613</v>
      </c>
      <c r="C623">
        <v>389984.26</v>
      </c>
      <c r="D623">
        <v>7405830.3099999996</v>
      </c>
      <c r="E623">
        <v>2</v>
      </c>
      <c r="F623">
        <v>761.83</v>
      </c>
      <c r="G623">
        <v>760.44285400000001</v>
      </c>
      <c r="H623">
        <v>1</v>
      </c>
      <c r="I623">
        <v>1</v>
      </c>
      <c r="J623">
        <v>1.387146</v>
      </c>
      <c r="K623">
        <f t="shared" si="32"/>
        <v>1.387146</v>
      </c>
      <c r="L623">
        <f t="shared" si="31"/>
        <v>1.924174025316</v>
      </c>
      <c r="M623">
        <f t="shared" si="33"/>
        <v>1.924174025316</v>
      </c>
    </row>
    <row r="624" spans="1:13" x14ac:dyDescent="0.25">
      <c r="A624" t="s">
        <v>64</v>
      </c>
      <c r="B624">
        <v>1858</v>
      </c>
      <c r="C624">
        <v>389984.26</v>
      </c>
      <c r="D624">
        <v>7405830.3099999996</v>
      </c>
      <c r="E624">
        <v>2</v>
      </c>
      <c r="F624">
        <v>762.23</v>
      </c>
      <c r="G624">
        <v>760.50597900000002</v>
      </c>
      <c r="H624">
        <v>1</v>
      </c>
      <c r="I624">
        <v>1</v>
      </c>
      <c r="J624">
        <v>1.724021</v>
      </c>
      <c r="K624">
        <f t="shared" si="32"/>
        <v>1.724021</v>
      </c>
      <c r="L624">
        <f t="shared" si="31"/>
        <v>2.9722484084410001</v>
      </c>
      <c r="M624">
        <f t="shared" si="33"/>
        <v>2.9722484084410001</v>
      </c>
    </row>
    <row r="625" spans="1:13" x14ac:dyDescent="0.25">
      <c r="A625" t="s">
        <v>64</v>
      </c>
      <c r="B625">
        <v>1887</v>
      </c>
      <c r="C625">
        <v>389984.26</v>
      </c>
      <c r="D625">
        <v>7405830.3099999996</v>
      </c>
      <c r="E625">
        <v>2</v>
      </c>
      <c r="F625">
        <v>762.23</v>
      </c>
      <c r="G625">
        <v>760.51391799999999</v>
      </c>
      <c r="H625">
        <v>1</v>
      </c>
      <c r="I625">
        <v>1</v>
      </c>
      <c r="J625">
        <v>1.7160820000000001</v>
      </c>
      <c r="K625">
        <f t="shared" si="32"/>
        <v>1.7160820000000001</v>
      </c>
      <c r="L625">
        <f t="shared" si="31"/>
        <v>2.9449374307240004</v>
      </c>
      <c r="M625">
        <f t="shared" si="33"/>
        <v>2.9449374307240004</v>
      </c>
    </row>
    <row r="626" spans="1:13" x14ac:dyDescent="0.25">
      <c r="A626" t="s">
        <v>64</v>
      </c>
      <c r="B626">
        <v>1918</v>
      </c>
      <c r="C626">
        <v>389984.26</v>
      </c>
      <c r="D626">
        <v>7405830.3099999996</v>
      </c>
      <c r="E626">
        <v>2</v>
      </c>
      <c r="F626">
        <v>762.23</v>
      </c>
      <c r="G626">
        <v>760.52255300000002</v>
      </c>
      <c r="H626">
        <v>1</v>
      </c>
      <c r="I626">
        <v>1</v>
      </c>
      <c r="J626">
        <v>1.7074469999999999</v>
      </c>
      <c r="K626">
        <f t="shared" si="32"/>
        <v>1.7074469999999999</v>
      </c>
      <c r="L626">
        <f t="shared" si="31"/>
        <v>2.915375257809</v>
      </c>
      <c r="M626">
        <f t="shared" si="33"/>
        <v>2.915375257809</v>
      </c>
    </row>
    <row r="627" spans="1:13" x14ac:dyDescent="0.25">
      <c r="A627" t="s">
        <v>64</v>
      </c>
      <c r="B627">
        <v>1948</v>
      </c>
      <c r="C627">
        <v>389984.26</v>
      </c>
      <c r="D627">
        <v>7405830.3099999996</v>
      </c>
      <c r="E627">
        <v>2</v>
      </c>
      <c r="F627">
        <v>762.28</v>
      </c>
      <c r="G627">
        <v>760.53102899999999</v>
      </c>
      <c r="H627">
        <v>1</v>
      </c>
      <c r="I627">
        <v>1</v>
      </c>
      <c r="J627">
        <v>1.7489710000000001</v>
      </c>
      <c r="K627">
        <f t="shared" si="32"/>
        <v>1.7489710000000001</v>
      </c>
      <c r="L627">
        <f t="shared" si="31"/>
        <v>3.0588995588410004</v>
      </c>
      <c r="M627">
        <f t="shared" si="33"/>
        <v>3.0588995588410004</v>
      </c>
    </row>
    <row r="628" spans="1:13" x14ac:dyDescent="0.25">
      <c r="A628" t="s">
        <v>64</v>
      </c>
      <c r="B628">
        <v>1979</v>
      </c>
      <c r="C628">
        <v>389984.26</v>
      </c>
      <c r="D628">
        <v>7405830.3099999996</v>
      </c>
      <c r="E628">
        <v>2</v>
      </c>
      <c r="F628">
        <v>762.35</v>
      </c>
      <c r="G628">
        <v>760.53988300000003</v>
      </c>
      <c r="H628">
        <v>1</v>
      </c>
      <c r="I628">
        <v>1</v>
      </c>
      <c r="J628">
        <v>1.810117</v>
      </c>
      <c r="K628">
        <f t="shared" si="32"/>
        <v>1.810117</v>
      </c>
      <c r="L628">
        <f t="shared" si="31"/>
        <v>3.2765235536890001</v>
      </c>
      <c r="M628">
        <f t="shared" si="33"/>
        <v>3.2765235536890001</v>
      </c>
    </row>
    <row r="629" spans="1:13" x14ac:dyDescent="0.25">
      <c r="A629" t="s">
        <v>64</v>
      </c>
      <c r="B629">
        <v>1979</v>
      </c>
      <c r="C629">
        <v>389984.26</v>
      </c>
      <c r="D629">
        <v>7405830.3099999996</v>
      </c>
      <c r="E629">
        <v>2</v>
      </c>
      <c r="F629">
        <v>762.3</v>
      </c>
      <c r="G629">
        <v>760.53988300000003</v>
      </c>
      <c r="H629">
        <v>1</v>
      </c>
      <c r="I629">
        <v>1</v>
      </c>
      <c r="J629">
        <v>1.7601169999999999</v>
      </c>
      <c r="K629">
        <f t="shared" si="32"/>
        <v>1.7601169999999999</v>
      </c>
      <c r="L629">
        <f t="shared" si="31"/>
        <v>3.0980118536889996</v>
      </c>
      <c r="M629">
        <f t="shared" si="33"/>
        <v>3.0980118536889996</v>
      </c>
    </row>
    <row r="630" spans="1:13" x14ac:dyDescent="0.25">
      <c r="A630" t="s">
        <v>64</v>
      </c>
      <c r="B630">
        <v>2193</v>
      </c>
      <c r="C630">
        <v>389984.26</v>
      </c>
      <c r="D630">
        <v>7405830.3099999996</v>
      </c>
      <c r="E630">
        <v>2</v>
      </c>
      <c r="F630">
        <v>762.48</v>
      </c>
      <c r="G630">
        <v>760.60476100000005</v>
      </c>
      <c r="H630">
        <v>1</v>
      </c>
      <c r="I630">
        <v>1</v>
      </c>
      <c r="J630">
        <v>1.8752390000000001</v>
      </c>
      <c r="K630">
        <f t="shared" si="32"/>
        <v>1.8752390000000001</v>
      </c>
      <c r="L630">
        <f t="shared" si="31"/>
        <v>3.5165213071210002</v>
      </c>
      <c r="M630">
        <f t="shared" si="33"/>
        <v>3.5165213071210002</v>
      </c>
    </row>
    <row r="631" spans="1:13" x14ac:dyDescent="0.25">
      <c r="A631" t="s">
        <v>64</v>
      </c>
      <c r="B631">
        <v>2224</v>
      </c>
      <c r="C631">
        <v>389984.26</v>
      </c>
      <c r="D631">
        <v>7405830.3099999996</v>
      </c>
      <c r="E631">
        <v>2</v>
      </c>
      <c r="F631">
        <v>762.5</v>
      </c>
      <c r="G631">
        <v>760.61472200000003</v>
      </c>
      <c r="H631">
        <v>1</v>
      </c>
      <c r="I631">
        <v>1</v>
      </c>
      <c r="J631">
        <v>1.885278</v>
      </c>
      <c r="K631">
        <f t="shared" si="32"/>
        <v>1.885278</v>
      </c>
      <c r="L631">
        <f t="shared" si="31"/>
        <v>3.554273137284</v>
      </c>
      <c r="M631">
        <f t="shared" si="33"/>
        <v>3.554273137284</v>
      </c>
    </row>
    <row r="632" spans="1:13" x14ac:dyDescent="0.25">
      <c r="A632" t="s">
        <v>64</v>
      </c>
      <c r="B632">
        <v>2252</v>
      </c>
      <c r="C632">
        <v>389984.26</v>
      </c>
      <c r="D632">
        <v>7405830.3099999996</v>
      </c>
      <c r="E632">
        <v>2</v>
      </c>
      <c r="F632">
        <v>762.52</v>
      </c>
      <c r="G632">
        <v>760.62382200000002</v>
      </c>
      <c r="H632">
        <v>1</v>
      </c>
      <c r="I632">
        <v>1</v>
      </c>
      <c r="J632">
        <v>1.8961779999999999</v>
      </c>
      <c r="K632">
        <f t="shared" si="32"/>
        <v>1.8961779999999999</v>
      </c>
      <c r="L632">
        <f t="shared" si="31"/>
        <v>3.5954910076839997</v>
      </c>
      <c r="M632">
        <f t="shared" si="33"/>
        <v>3.5954910076839997</v>
      </c>
    </row>
    <row r="633" spans="1:13" x14ac:dyDescent="0.25">
      <c r="A633" t="s">
        <v>64</v>
      </c>
      <c r="B633">
        <v>2283</v>
      </c>
      <c r="C633">
        <v>389984.26</v>
      </c>
      <c r="D633">
        <v>7405830.3099999996</v>
      </c>
      <c r="E633">
        <v>2</v>
      </c>
      <c r="F633">
        <v>762.55</v>
      </c>
      <c r="G633">
        <v>760.63408500000003</v>
      </c>
      <c r="H633">
        <v>1</v>
      </c>
      <c r="I633">
        <v>1</v>
      </c>
      <c r="J633">
        <v>1.915915</v>
      </c>
      <c r="K633">
        <f t="shared" si="32"/>
        <v>1.915915</v>
      </c>
      <c r="L633">
        <f t="shared" si="31"/>
        <v>3.6707302872250001</v>
      </c>
      <c r="M633">
        <f t="shared" si="33"/>
        <v>3.6707302872250001</v>
      </c>
    </row>
    <row r="634" spans="1:13" x14ac:dyDescent="0.25">
      <c r="A634" t="s">
        <v>64</v>
      </c>
      <c r="B634">
        <v>2313</v>
      </c>
      <c r="C634">
        <v>389984.26</v>
      </c>
      <c r="D634">
        <v>7405830.3099999996</v>
      </c>
      <c r="E634">
        <v>2</v>
      </c>
      <c r="F634">
        <v>762.55</v>
      </c>
      <c r="G634">
        <v>760.64412500000003</v>
      </c>
      <c r="H634">
        <v>1</v>
      </c>
      <c r="I634">
        <v>1</v>
      </c>
      <c r="J634">
        <v>1.905875</v>
      </c>
      <c r="K634">
        <f t="shared" si="32"/>
        <v>1.905875</v>
      </c>
      <c r="L634">
        <f t="shared" si="31"/>
        <v>3.6323595156250001</v>
      </c>
      <c r="M634">
        <f t="shared" si="33"/>
        <v>3.6323595156250001</v>
      </c>
    </row>
    <row r="635" spans="1:13" x14ac:dyDescent="0.25">
      <c r="A635" t="s">
        <v>64</v>
      </c>
      <c r="B635">
        <v>2344</v>
      </c>
      <c r="C635">
        <v>389984.26</v>
      </c>
      <c r="D635">
        <v>7405830.3099999996</v>
      </c>
      <c r="E635">
        <v>2</v>
      </c>
      <c r="F635">
        <v>762.61</v>
      </c>
      <c r="G635">
        <v>760.65467200000001</v>
      </c>
      <c r="H635">
        <v>1</v>
      </c>
      <c r="I635">
        <v>1</v>
      </c>
      <c r="J635">
        <v>1.955328</v>
      </c>
      <c r="K635">
        <f t="shared" si="32"/>
        <v>1.955328</v>
      </c>
      <c r="L635">
        <f t="shared" si="31"/>
        <v>3.8233075875839999</v>
      </c>
      <c r="M635">
        <f t="shared" si="33"/>
        <v>3.8233075875839999</v>
      </c>
    </row>
    <row r="636" spans="1:13" x14ac:dyDescent="0.25">
      <c r="A636" t="s">
        <v>64</v>
      </c>
      <c r="B636">
        <v>2344</v>
      </c>
      <c r="C636">
        <v>389984.26</v>
      </c>
      <c r="D636">
        <v>7405830.3099999996</v>
      </c>
      <c r="E636">
        <v>2</v>
      </c>
      <c r="F636">
        <v>761.86</v>
      </c>
      <c r="G636">
        <v>760.65467200000001</v>
      </c>
      <c r="H636">
        <v>1</v>
      </c>
      <c r="I636">
        <v>1</v>
      </c>
      <c r="J636">
        <v>1.205328</v>
      </c>
      <c r="K636">
        <f t="shared" si="32"/>
        <v>1.205328</v>
      </c>
      <c r="L636">
        <f t="shared" si="31"/>
        <v>1.4528155875839999</v>
      </c>
      <c r="M636">
        <f t="shared" si="33"/>
        <v>1.4528155875839999</v>
      </c>
    </row>
    <row r="637" spans="1:13" x14ac:dyDescent="0.25">
      <c r="A637" t="s">
        <v>64</v>
      </c>
      <c r="B637">
        <v>2374</v>
      </c>
      <c r="C637">
        <v>389984.26</v>
      </c>
      <c r="D637">
        <v>7405830.3099999996</v>
      </c>
      <c r="E637">
        <v>2</v>
      </c>
      <c r="F637">
        <v>762.59</v>
      </c>
      <c r="G637">
        <v>760.66501600000004</v>
      </c>
      <c r="H637">
        <v>1</v>
      </c>
      <c r="I637">
        <v>1</v>
      </c>
      <c r="J637">
        <v>1.924984</v>
      </c>
      <c r="K637">
        <f t="shared" si="32"/>
        <v>1.924984</v>
      </c>
      <c r="L637">
        <f t="shared" si="31"/>
        <v>3.7055634002560001</v>
      </c>
      <c r="M637">
        <f t="shared" si="33"/>
        <v>3.7055634002560001</v>
      </c>
    </row>
    <row r="638" spans="1:13" x14ac:dyDescent="0.25">
      <c r="A638" t="s">
        <v>64</v>
      </c>
      <c r="B638">
        <v>2405</v>
      </c>
      <c r="C638">
        <v>389984.26</v>
      </c>
      <c r="D638">
        <v>7405830.3099999996</v>
      </c>
      <c r="E638">
        <v>2</v>
      </c>
      <c r="F638">
        <v>762.63</v>
      </c>
      <c r="G638">
        <v>760.67583400000001</v>
      </c>
      <c r="H638">
        <v>1</v>
      </c>
      <c r="I638">
        <v>1</v>
      </c>
      <c r="J638">
        <v>1.9541660000000001</v>
      </c>
      <c r="K638">
        <f t="shared" si="32"/>
        <v>1.9541660000000001</v>
      </c>
      <c r="L638">
        <f t="shared" si="31"/>
        <v>3.8187647555560003</v>
      </c>
      <c r="M638">
        <f t="shared" si="33"/>
        <v>3.8187647555560003</v>
      </c>
    </row>
    <row r="639" spans="1:13" x14ac:dyDescent="0.25">
      <c r="A639" t="s">
        <v>64</v>
      </c>
      <c r="B639">
        <v>2436</v>
      </c>
      <c r="C639">
        <v>389984.26</v>
      </c>
      <c r="D639">
        <v>7405830.3099999996</v>
      </c>
      <c r="E639">
        <v>2</v>
      </c>
      <c r="F639">
        <v>762.7</v>
      </c>
      <c r="G639">
        <v>760.68683699999997</v>
      </c>
      <c r="H639">
        <v>1</v>
      </c>
      <c r="I639">
        <v>1</v>
      </c>
      <c r="J639">
        <v>2.013163</v>
      </c>
      <c r="K639">
        <f t="shared" si="32"/>
        <v>2.013163</v>
      </c>
      <c r="L639">
        <f t="shared" si="31"/>
        <v>4.0528252645689999</v>
      </c>
      <c r="M639">
        <f t="shared" si="33"/>
        <v>4.0528252645689999</v>
      </c>
    </row>
    <row r="640" spans="1:13" x14ac:dyDescent="0.25">
      <c r="A640" t="s">
        <v>64</v>
      </c>
      <c r="B640">
        <v>2466</v>
      </c>
      <c r="C640">
        <v>389984.26</v>
      </c>
      <c r="D640">
        <v>7405830.3099999996</v>
      </c>
      <c r="E640">
        <v>2</v>
      </c>
      <c r="F640">
        <v>762.66</v>
      </c>
      <c r="G640">
        <v>760.69767300000001</v>
      </c>
      <c r="H640">
        <v>1</v>
      </c>
      <c r="I640">
        <v>1</v>
      </c>
      <c r="J640">
        <v>1.9623269999999999</v>
      </c>
      <c r="K640">
        <f t="shared" si="32"/>
        <v>1.9623269999999999</v>
      </c>
      <c r="L640">
        <f t="shared" ref="L640:L703" si="34">K640^2</f>
        <v>3.8507272549289997</v>
      </c>
      <c r="M640">
        <f t="shared" si="33"/>
        <v>3.8507272549289997</v>
      </c>
    </row>
    <row r="641" spans="1:13" x14ac:dyDescent="0.25">
      <c r="A641" t="s">
        <v>64</v>
      </c>
      <c r="B641">
        <v>2497</v>
      </c>
      <c r="C641">
        <v>389984.26</v>
      </c>
      <c r="D641">
        <v>7405830.3099999996</v>
      </c>
      <c r="E641">
        <v>2</v>
      </c>
      <c r="F641">
        <v>762.7</v>
      </c>
      <c r="G641">
        <v>760.70929699999999</v>
      </c>
      <c r="H641">
        <v>1</v>
      </c>
      <c r="I641">
        <v>1</v>
      </c>
      <c r="J641">
        <v>1.9907029999999999</v>
      </c>
      <c r="K641">
        <f t="shared" ref="K641:K704" si="35">+ABS(J641)</f>
        <v>1.9907029999999999</v>
      </c>
      <c r="L641">
        <f t="shared" si="34"/>
        <v>3.9628984342089995</v>
      </c>
      <c r="M641">
        <f t="shared" ref="M641:M704" si="36">L641*H641</f>
        <v>3.9628984342089995</v>
      </c>
    </row>
    <row r="642" spans="1:13" x14ac:dyDescent="0.25">
      <c r="A642" t="s">
        <v>64</v>
      </c>
      <c r="B642">
        <v>2527</v>
      </c>
      <c r="C642">
        <v>389984.26</v>
      </c>
      <c r="D642">
        <v>7405830.3099999996</v>
      </c>
      <c r="E642">
        <v>2</v>
      </c>
      <c r="F642">
        <v>762.74</v>
      </c>
      <c r="G642">
        <v>760.72096299999998</v>
      </c>
      <c r="H642">
        <v>1</v>
      </c>
      <c r="I642">
        <v>1</v>
      </c>
      <c r="J642">
        <v>2.019037</v>
      </c>
      <c r="K642">
        <f t="shared" si="35"/>
        <v>2.019037</v>
      </c>
      <c r="L642">
        <f t="shared" si="34"/>
        <v>4.0765104073689997</v>
      </c>
      <c r="M642">
        <f t="shared" si="36"/>
        <v>4.0765104073689997</v>
      </c>
    </row>
    <row r="643" spans="1:13" x14ac:dyDescent="0.25">
      <c r="A643" t="s">
        <v>64</v>
      </c>
      <c r="B643">
        <v>2558</v>
      </c>
      <c r="C643">
        <v>389984.26</v>
      </c>
      <c r="D643">
        <v>7405830.3099999996</v>
      </c>
      <c r="E643">
        <v>2</v>
      </c>
      <c r="F643">
        <v>762.74</v>
      </c>
      <c r="G643">
        <v>760.733341</v>
      </c>
      <c r="H643">
        <v>1</v>
      </c>
      <c r="I643">
        <v>1</v>
      </c>
      <c r="J643">
        <v>2.006659</v>
      </c>
      <c r="K643">
        <f t="shared" si="35"/>
        <v>2.006659</v>
      </c>
      <c r="L643">
        <f t="shared" si="34"/>
        <v>4.0266803422809998</v>
      </c>
      <c r="M643">
        <f t="shared" si="36"/>
        <v>4.0266803422809998</v>
      </c>
    </row>
    <row r="644" spans="1:13" x14ac:dyDescent="0.25">
      <c r="A644" t="s">
        <v>64</v>
      </c>
      <c r="B644">
        <v>2589</v>
      </c>
      <c r="C644">
        <v>389984.26</v>
      </c>
      <c r="D644">
        <v>7405830.3099999996</v>
      </c>
      <c r="E644">
        <v>2</v>
      </c>
      <c r="F644">
        <v>762.79</v>
      </c>
      <c r="G644">
        <v>760.74605899999995</v>
      </c>
      <c r="H644">
        <v>1</v>
      </c>
      <c r="I644">
        <v>1</v>
      </c>
      <c r="J644">
        <v>2.0439409999999998</v>
      </c>
      <c r="K644">
        <f t="shared" si="35"/>
        <v>2.0439409999999998</v>
      </c>
      <c r="L644">
        <f t="shared" si="34"/>
        <v>4.1776948114809995</v>
      </c>
      <c r="M644">
        <f t="shared" si="36"/>
        <v>4.1776948114809995</v>
      </c>
    </row>
    <row r="645" spans="1:13" x14ac:dyDescent="0.25">
      <c r="A645" t="s">
        <v>64</v>
      </c>
      <c r="B645">
        <v>2617</v>
      </c>
      <c r="C645">
        <v>389984.26</v>
      </c>
      <c r="D645">
        <v>7405830.3099999996</v>
      </c>
      <c r="E645">
        <v>2</v>
      </c>
      <c r="F645">
        <v>762.81</v>
      </c>
      <c r="G645">
        <v>760.75780199999997</v>
      </c>
      <c r="H645">
        <v>1</v>
      </c>
      <c r="I645">
        <v>1</v>
      </c>
      <c r="J645">
        <v>2.0521980000000002</v>
      </c>
      <c r="K645">
        <f t="shared" si="35"/>
        <v>2.0521980000000002</v>
      </c>
      <c r="L645">
        <f t="shared" si="34"/>
        <v>4.2115166312040007</v>
      </c>
      <c r="M645">
        <f t="shared" si="36"/>
        <v>4.2115166312040007</v>
      </c>
    </row>
    <row r="646" spans="1:13" x14ac:dyDescent="0.25">
      <c r="A646" t="s">
        <v>64</v>
      </c>
      <c r="B646">
        <v>2648</v>
      </c>
      <c r="C646">
        <v>389984.26</v>
      </c>
      <c r="D646">
        <v>7405830.3099999996</v>
      </c>
      <c r="E646">
        <v>2</v>
      </c>
      <c r="F646">
        <v>762.81</v>
      </c>
      <c r="G646">
        <v>760.77112299999999</v>
      </c>
      <c r="H646">
        <v>1</v>
      </c>
      <c r="I646">
        <v>1</v>
      </c>
      <c r="J646">
        <v>2.0388769999999998</v>
      </c>
      <c r="K646">
        <f t="shared" si="35"/>
        <v>2.0388769999999998</v>
      </c>
      <c r="L646">
        <f t="shared" si="34"/>
        <v>4.1570194211289992</v>
      </c>
      <c r="M646">
        <f t="shared" si="36"/>
        <v>4.1570194211289992</v>
      </c>
    </row>
    <row r="647" spans="1:13" x14ac:dyDescent="0.25">
      <c r="A647" t="s">
        <v>64</v>
      </c>
      <c r="B647">
        <v>2678</v>
      </c>
      <c r="C647">
        <v>389984.26</v>
      </c>
      <c r="D647">
        <v>7405830.3099999996</v>
      </c>
      <c r="E647">
        <v>2</v>
      </c>
      <c r="F647">
        <v>762.67</v>
      </c>
      <c r="G647">
        <v>760.78423899999996</v>
      </c>
      <c r="H647">
        <v>1</v>
      </c>
      <c r="I647">
        <v>1</v>
      </c>
      <c r="J647">
        <v>1.885761</v>
      </c>
      <c r="K647">
        <f t="shared" si="35"/>
        <v>1.885761</v>
      </c>
      <c r="L647">
        <f t="shared" si="34"/>
        <v>3.5560945491210001</v>
      </c>
      <c r="M647">
        <f t="shared" si="36"/>
        <v>3.5560945491210001</v>
      </c>
    </row>
    <row r="648" spans="1:13" x14ac:dyDescent="0.25">
      <c r="A648" t="s">
        <v>64</v>
      </c>
      <c r="B648">
        <v>2709</v>
      </c>
      <c r="C648">
        <v>389984.26</v>
      </c>
      <c r="D648">
        <v>7405830.3099999996</v>
      </c>
      <c r="E648">
        <v>2</v>
      </c>
      <c r="F648">
        <v>762.74</v>
      </c>
      <c r="G648">
        <v>760.79811400000006</v>
      </c>
      <c r="H648">
        <v>1</v>
      </c>
      <c r="I648">
        <v>1</v>
      </c>
      <c r="J648">
        <v>1.941886</v>
      </c>
      <c r="K648">
        <f t="shared" si="35"/>
        <v>1.941886</v>
      </c>
      <c r="L648">
        <f t="shared" si="34"/>
        <v>3.7709212369960001</v>
      </c>
      <c r="M648">
        <f t="shared" si="36"/>
        <v>3.7709212369960001</v>
      </c>
    </row>
    <row r="649" spans="1:13" x14ac:dyDescent="0.25">
      <c r="A649" t="s">
        <v>64</v>
      </c>
      <c r="B649">
        <v>2709</v>
      </c>
      <c r="C649">
        <v>389984.26</v>
      </c>
      <c r="D649">
        <v>7405830.3099999996</v>
      </c>
      <c r="E649">
        <v>2</v>
      </c>
      <c r="F649">
        <v>762.09</v>
      </c>
      <c r="G649">
        <v>760.79811400000006</v>
      </c>
      <c r="H649">
        <v>1</v>
      </c>
      <c r="I649">
        <v>1</v>
      </c>
      <c r="J649">
        <v>1.2918860000000001</v>
      </c>
      <c r="K649">
        <f t="shared" si="35"/>
        <v>1.2918860000000001</v>
      </c>
      <c r="L649">
        <f t="shared" si="34"/>
        <v>1.6689694369960002</v>
      </c>
      <c r="M649">
        <f t="shared" si="36"/>
        <v>1.6689694369960002</v>
      </c>
    </row>
    <row r="650" spans="1:13" x14ac:dyDescent="0.25">
      <c r="A650" t="s">
        <v>64</v>
      </c>
      <c r="B650">
        <v>2739</v>
      </c>
      <c r="C650">
        <v>389984.26</v>
      </c>
      <c r="D650">
        <v>7405830.3099999996</v>
      </c>
      <c r="E650">
        <v>2</v>
      </c>
      <c r="F650">
        <v>762.71</v>
      </c>
      <c r="G650">
        <v>760.81203600000003</v>
      </c>
      <c r="H650">
        <v>1</v>
      </c>
      <c r="I650">
        <v>1</v>
      </c>
      <c r="J650">
        <v>1.897964</v>
      </c>
      <c r="K650">
        <f t="shared" si="35"/>
        <v>1.897964</v>
      </c>
      <c r="L650">
        <f t="shared" si="34"/>
        <v>3.6022673452960001</v>
      </c>
      <c r="M650">
        <f t="shared" si="36"/>
        <v>3.6022673452960001</v>
      </c>
    </row>
    <row r="651" spans="1:13" x14ac:dyDescent="0.25">
      <c r="A651" t="s">
        <v>64</v>
      </c>
      <c r="B651">
        <v>2770</v>
      </c>
      <c r="C651">
        <v>389984.26</v>
      </c>
      <c r="D651">
        <v>7405830.3099999996</v>
      </c>
      <c r="E651">
        <v>2</v>
      </c>
      <c r="F651">
        <v>762.71</v>
      </c>
      <c r="G651">
        <v>760.82698500000004</v>
      </c>
      <c r="H651">
        <v>1</v>
      </c>
      <c r="I651">
        <v>1</v>
      </c>
      <c r="J651">
        <v>1.8830150000000001</v>
      </c>
      <c r="K651">
        <f t="shared" si="35"/>
        <v>1.8830150000000001</v>
      </c>
      <c r="L651">
        <f t="shared" si="34"/>
        <v>3.5457454902250003</v>
      </c>
      <c r="M651">
        <f t="shared" si="36"/>
        <v>3.5457454902250003</v>
      </c>
    </row>
    <row r="652" spans="1:13" x14ac:dyDescent="0.25">
      <c r="A652" t="s">
        <v>64</v>
      </c>
      <c r="B652">
        <v>2801</v>
      </c>
      <c r="C652">
        <v>389984.26</v>
      </c>
      <c r="D652">
        <v>7405830.3099999996</v>
      </c>
      <c r="E652">
        <v>2</v>
      </c>
      <c r="F652">
        <v>762.69</v>
      </c>
      <c r="G652">
        <v>760.84240499999999</v>
      </c>
      <c r="H652">
        <v>1</v>
      </c>
      <c r="I652">
        <v>1</v>
      </c>
      <c r="J652">
        <v>1.8475950000000001</v>
      </c>
      <c r="K652">
        <f t="shared" si="35"/>
        <v>1.8475950000000001</v>
      </c>
      <c r="L652">
        <f t="shared" si="34"/>
        <v>3.4136072840250002</v>
      </c>
      <c r="M652">
        <f t="shared" si="36"/>
        <v>3.4136072840250002</v>
      </c>
    </row>
    <row r="653" spans="1:13" x14ac:dyDescent="0.25">
      <c r="A653" t="s">
        <v>64</v>
      </c>
      <c r="B653">
        <v>2831</v>
      </c>
      <c r="C653">
        <v>389984.26</v>
      </c>
      <c r="D653">
        <v>7405830.3099999996</v>
      </c>
      <c r="E653">
        <v>2</v>
      </c>
      <c r="F653">
        <v>762.79</v>
      </c>
      <c r="G653">
        <v>760.85768900000005</v>
      </c>
      <c r="H653">
        <v>1</v>
      </c>
      <c r="I653">
        <v>1</v>
      </c>
      <c r="J653">
        <v>1.9323109999999999</v>
      </c>
      <c r="K653">
        <f t="shared" si="35"/>
        <v>1.9323109999999999</v>
      </c>
      <c r="L653">
        <f t="shared" si="34"/>
        <v>3.7338258007209997</v>
      </c>
      <c r="M653">
        <f t="shared" si="36"/>
        <v>3.7338258007209997</v>
      </c>
    </row>
    <row r="654" spans="1:13" x14ac:dyDescent="0.25">
      <c r="A654" t="s">
        <v>64</v>
      </c>
      <c r="B654">
        <v>2862</v>
      </c>
      <c r="C654">
        <v>389984.26</v>
      </c>
      <c r="D654">
        <v>7405830.3099999996</v>
      </c>
      <c r="E654">
        <v>2</v>
      </c>
      <c r="F654">
        <v>762.74</v>
      </c>
      <c r="G654">
        <v>760.87398499999995</v>
      </c>
      <c r="H654">
        <v>1</v>
      </c>
      <c r="I654">
        <v>1</v>
      </c>
      <c r="J654">
        <v>1.866015</v>
      </c>
      <c r="K654">
        <f t="shared" si="35"/>
        <v>1.866015</v>
      </c>
      <c r="L654">
        <f t="shared" si="34"/>
        <v>3.4820119802249998</v>
      </c>
      <c r="M654">
        <f t="shared" si="36"/>
        <v>3.4820119802249998</v>
      </c>
    </row>
    <row r="655" spans="1:13" x14ac:dyDescent="0.25">
      <c r="A655" t="s">
        <v>64</v>
      </c>
      <c r="B655">
        <v>2892</v>
      </c>
      <c r="C655">
        <v>389984.26</v>
      </c>
      <c r="D655">
        <v>7405830.3099999996</v>
      </c>
      <c r="E655">
        <v>2</v>
      </c>
      <c r="F655">
        <v>762.87</v>
      </c>
      <c r="G655">
        <v>760.89019599999995</v>
      </c>
      <c r="H655">
        <v>1</v>
      </c>
      <c r="I655">
        <v>1</v>
      </c>
      <c r="J655">
        <v>1.9798039999999999</v>
      </c>
      <c r="K655">
        <f t="shared" si="35"/>
        <v>1.9798039999999999</v>
      </c>
      <c r="L655">
        <f t="shared" si="34"/>
        <v>3.9196238784159996</v>
      </c>
      <c r="M655">
        <f t="shared" si="36"/>
        <v>3.9196238784159996</v>
      </c>
    </row>
    <row r="656" spans="1:13" x14ac:dyDescent="0.25">
      <c r="A656" t="s">
        <v>64</v>
      </c>
      <c r="B656">
        <v>3440</v>
      </c>
      <c r="C656">
        <v>389984.26</v>
      </c>
      <c r="D656">
        <v>7405830.3099999996</v>
      </c>
      <c r="E656">
        <v>2</v>
      </c>
      <c r="F656">
        <v>764.94</v>
      </c>
      <c r="G656">
        <v>761.30030599999998</v>
      </c>
      <c r="H656">
        <v>1</v>
      </c>
      <c r="I656">
        <v>1</v>
      </c>
      <c r="J656">
        <v>3.639694</v>
      </c>
      <c r="K656">
        <f t="shared" si="35"/>
        <v>3.639694</v>
      </c>
      <c r="L656">
        <f t="shared" si="34"/>
        <v>13.247372413636</v>
      </c>
      <c r="M656">
        <f t="shared" si="36"/>
        <v>13.247372413636</v>
      </c>
    </row>
    <row r="657" spans="1:13" x14ac:dyDescent="0.25">
      <c r="A657" t="s">
        <v>64</v>
      </c>
      <c r="B657">
        <v>3805</v>
      </c>
      <c r="C657">
        <v>389984.26</v>
      </c>
      <c r="D657">
        <v>7405830.3099999996</v>
      </c>
      <c r="E657">
        <v>2</v>
      </c>
      <c r="F657">
        <v>764.07</v>
      </c>
      <c r="G657">
        <v>761.71354799999995</v>
      </c>
      <c r="H657">
        <v>1</v>
      </c>
      <c r="I657">
        <v>1</v>
      </c>
      <c r="J657">
        <v>2.356452</v>
      </c>
      <c r="K657">
        <f t="shared" si="35"/>
        <v>2.356452</v>
      </c>
      <c r="L657">
        <f t="shared" si="34"/>
        <v>5.5528660283039999</v>
      </c>
      <c r="M657">
        <f t="shared" si="36"/>
        <v>5.5528660283039999</v>
      </c>
    </row>
    <row r="658" spans="1:13" x14ac:dyDescent="0.25">
      <c r="A658" t="s">
        <v>64</v>
      </c>
      <c r="B658">
        <v>4170</v>
      </c>
      <c r="C658">
        <v>389984.26</v>
      </c>
      <c r="D658">
        <v>7405830.3099999996</v>
      </c>
      <c r="E658">
        <v>2</v>
      </c>
      <c r="F658">
        <v>764.36</v>
      </c>
      <c r="G658">
        <v>762.20459300000005</v>
      </c>
      <c r="H658">
        <v>1</v>
      </c>
      <c r="I658">
        <v>1</v>
      </c>
      <c r="J658">
        <v>2.1554069999999999</v>
      </c>
      <c r="K658">
        <f t="shared" si="35"/>
        <v>2.1554069999999999</v>
      </c>
      <c r="L658">
        <f t="shared" si="34"/>
        <v>4.6457793356489994</v>
      </c>
      <c r="M658">
        <f t="shared" si="36"/>
        <v>4.6457793356489994</v>
      </c>
    </row>
    <row r="659" spans="1:13" x14ac:dyDescent="0.25">
      <c r="A659" t="s">
        <v>64</v>
      </c>
      <c r="B659">
        <v>5996</v>
      </c>
      <c r="C659">
        <v>389984.26</v>
      </c>
      <c r="D659">
        <v>7405830.3099999996</v>
      </c>
      <c r="E659">
        <v>2</v>
      </c>
      <c r="F659">
        <v>768.43</v>
      </c>
      <c r="G659">
        <v>765.19918800000005</v>
      </c>
      <c r="H659">
        <v>1</v>
      </c>
      <c r="I659">
        <v>1</v>
      </c>
      <c r="J659">
        <v>3.2308119999999998</v>
      </c>
      <c r="K659">
        <f t="shared" si="35"/>
        <v>3.2308119999999998</v>
      </c>
      <c r="L659">
        <f t="shared" si="34"/>
        <v>10.438146179343999</v>
      </c>
      <c r="M659">
        <f t="shared" si="36"/>
        <v>10.438146179343999</v>
      </c>
    </row>
    <row r="660" spans="1:13" x14ac:dyDescent="0.25">
      <c r="A660" t="s">
        <v>64</v>
      </c>
      <c r="B660">
        <v>6118</v>
      </c>
      <c r="C660">
        <v>389984.26</v>
      </c>
      <c r="D660">
        <v>7405830.3099999996</v>
      </c>
      <c r="E660">
        <v>2</v>
      </c>
      <c r="F660">
        <v>768.43</v>
      </c>
      <c r="G660">
        <v>765.42015900000001</v>
      </c>
      <c r="H660">
        <v>1</v>
      </c>
      <c r="I660">
        <v>1</v>
      </c>
      <c r="J660">
        <v>3.0098410000000002</v>
      </c>
      <c r="K660">
        <f t="shared" si="35"/>
        <v>3.0098410000000002</v>
      </c>
      <c r="L660">
        <f t="shared" si="34"/>
        <v>9.0591428452810021</v>
      </c>
      <c r="M660">
        <f t="shared" si="36"/>
        <v>9.0591428452810021</v>
      </c>
    </row>
    <row r="661" spans="1:13" x14ac:dyDescent="0.25">
      <c r="A661" t="s">
        <v>64</v>
      </c>
      <c r="B661">
        <v>6210</v>
      </c>
      <c r="C661">
        <v>389984.26</v>
      </c>
      <c r="D661">
        <v>7405830.3099999996</v>
      </c>
      <c r="E661">
        <v>2</v>
      </c>
      <c r="F661">
        <v>768.55</v>
      </c>
      <c r="G661">
        <v>765.58806100000004</v>
      </c>
      <c r="H661">
        <v>1</v>
      </c>
      <c r="I661">
        <v>1</v>
      </c>
      <c r="J661">
        <v>2.9619390000000001</v>
      </c>
      <c r="K661">
        <f t="shared" si="35"/>
        <v>2.9619390000000001</v>
      </c>
      <c r="L661">
        <f t="shared" si="34"/>
        <v>8.7730826397210002</v>
      </c>
      <c r="M661">
        <f t="shared" si="36"/>
        <v>8.7730826397210002</v>
      </c>
    </row>
    <row r="662" spans="1:13" x14ac:dyDescent="0.25">
      <c r="A662" t="s">
        <v>64</v>
      </c>
      <c r="B662">
        <v>6270</v>
      </c>
      <c r="C662">
        <v>389984.26</v>
      </c>
      <c r="D662">
        <v>7405830.3099999996</v>
      </c>
      <c r="E662">
        <v>2</v>
      </c>
      <c r="F662">
        <v>768.67</v>
      </c>
      <c r="G662">
        <v>765.69828099999995</v>
      </c>
      <c r="H662">
        <v>1</v>
      </c>
      <c r="I662">
        <v>1</v>
      </c>
      <c r="J662">
        <v>2.9717190000000002</v>
      </c>
      <c r="K662">
        <f t="shared" si="35"/>
        <v>2.9717190000000002</v>
      </c>
      <c r="L662">
        <f t="shared" si="34"/>
        <v>8.831113814961002</v>
      </c>
      <c r="M662">
        <f t="shared" si="36"/>
        <v>8.831113814961002</v>
      </c>
    </row>
    <row r="663" spans="1:13" x14ac:dyDescent="0.25">
      <c r="A663" t="s">
        <v>64</v>
      </c>
      <c r="B663">
        <v>6362</v>
      </c>
      <c r="C663">
        <v>389984.26</v>
      </c>
      <c r="D663">
        <v>7405830.3099999996</v>
      </c>
      <c r="E663">
        <v>2</v>
      </c>
      <c r="F663">
        <v>768.55</v>
      </c>
      <c r="G663">
        <v>765.86842300000001</v>
      </c>
      <c r="H663">
        <v>1</v>
      </c>
      <c r="I663">
        <v>1</v>
      </c>
      <c r="J663">
        <v>2.6815769999999999</v>
      </c>
      <c r="K663">
        <f t="shared" si="35"/>
        <v>2.6815769999999999</v>
      </c>
      <c r="L663">
        <f t="shared" si="34"/>
        <v>7.1908552069289993</v>
      </c>
      <c r="M663">
        <f t="shared" si="36"/>
        <v>7.1908552069289993</v>
      </c>
    </row>
    <row r="664" spans="1:13" x14ac:dyDescent="0.25">
      <c r="A664" t="s">
        <v>64</v>
      </c>
      <c r="B664">
        <v>6454</v>
      </c>
      <c r="C664">
        <v>389984.26</v>
      </c>
      <c r="D664">
        <v>7405830.3099999996</v>
      </c>
      <c r="E664">
        <v>2</v>
      </c>
      <c r="F664">
        <v>768.32</v>
      </c>
      <c r="G664">
        <v>766.04056500000002</v>
      </c>
      <c r="H664">
        <v>1</v>
      </c>
      <c r="I664">
        <v>1</v>
      </c>
      <c r="J664">
        <v>2.2794349999999999</v>
      </c>
      <c r="K664">
        <f t="shared" si="35"/>
        <v>2.2794349999999999</v>
      </c>
      <c r="L664">
        <f t="shared" si="34"/>
        <v>5.1958239192249991</v>
      </c>
      <c r="M664">
        <f t="shared" si="36"/>
        <v>5.1958239192249991</v>
      </c>
    </row>
    <row r="665" spans="1:13" x14ac:dyDescent="0.25">
      <c r="A665" t="s">
        <v>64</v>
      </c>
      <c r="B665">
        <v>6484</v>
      </c>
      <c r="C665">
        <v>389984.26</v>
      </c>
      <c r="D665">
        <v>7405830.3099999996</v>
      </c>
      <c r="E665">
        <v>2</v>
      </c>
      <c r="F665">
        <v>769.14</v>
      </c>
      <c r="G665">
        <v>766.09713199999999</v>
      </c>
      <c r="H665">
        <v>1</v>
      </c>
      <c r="I665">
        <v>1</v>
      </c>
      <c r="J665">
        <v>3.0428679999999999</v>
      </c>
      <c r="K665">
        <f t="shared" si="35"/>
        <v>3.0428679999999999</v>
      </c>
      <c r="L665">
        <f t="shared" si="34"/>
        <v>9.259045665423999</v>
      </c>
      <c r="M665">
        <f t="shared" si="36"/>
        <v>9.259045665423999</v>
      </c>
    </row>
    <row r="666" spans="1:13" x14ac:dyDescent="0.25">
      <c r="A666" t="s">
        <v>64</v>
      </c>
      <c r="B666">
        <v>6515</v>
      </c>
      <c r="C666">
        <v>389984.26</v>
      </c>
      <c r="D666">
        <v>7405830.3099999996</v>
      </c>
      <c r="E666">
        <v>2</v>
      </c>
      <c r="F666">
        <v>769.33</v>
      </c>
      <c r="G666">
        <v>766.15578500000004</v>
      </c>
      <c r="H666">
        <v>1</v>
      </c>
      <c r="I666">
        <v>1</v>
      </c>
      <c r="J666">
        <v>3.1742149999999998</v>
      </c>
      <c r="K666">
        <f t="shared" si="35"/>
        <v>3.1742149999999998</v>
      </c>
      <c r="L666">
        <f t="shared" si="34"/>
        <v>10.075640866224999</v>
      </c>
      <c r="M666">
        <f t="shared" si="36"/>
        <v>10.075640866224999</v>
      </c>
    </row>
    <row r="667" spans="1:13" x14ac:dyDescent="0.25">
      <c r="A667" t="s">
        <v>64</v>
      </c>
      <c r="B667">
        <v>6545</v>
      </c>
      <c r="C667">
        <v>389984.26</v>
      </c>
      <c r="D667">
        <v>7405830.3099999996</v>
      </c>
      <c r="E667">
        <v>2</v>
      </c>
      <c r="F667">
        <v>769.52</v>
      </c>
      <c r="G667">
        <v>766.21280400000001</v>
      </c>
      <c r="H667">
        <v>1</v>
      </c>
      <c r="I667">
        <v>1</v>
      </c>
      <c r="J667">
        <v>3.3071959999999998</v>
      </c>
      <c r="K667">
        <f t="shared" si="35"/>
        <v>3.3071959999999998</v>
      </c>
      <c r="L667">
        <f t="shared" si="34"/>
        <v>10.937545382415999</v>
      </c>
      <c r="M667">
        <f t="shared" si="36"/>
        <v>10.937545382415999</v>
      </c>
    </row>
    <row r="668" spans="1:13" x14ac:dyDescent="0.25">
      <c r="A668" t="s">
        <v>64</v>
      </c>
      <c r="B668">
        <v>6576</v>
      </c>
      <c r="C668">
        <v>389984.26</v>
      </c>
      <c r="D668">
        <v>7405830.3099999996</v>
      </c>
      <c r="E668">
        <v>2</v>
      </c>
      <c r="F668">
        <v>769.45</v>
      </c>
      <c r="G668">
        <v>766.27191800000003</v>
      </c>
      <c r="H668">
        <v>1</v>
      </c>
      <c r="I668">
        <v>1</v>
      </c>
      <c r="J668">
        <v>3.1780819999999999</v>
      </c>
      <c r="K668">
        <f t="shared" si="35"/>
        <v>3.1780819999999999</v>
      </c>
      <c r="L668">
        <f t="shared" si="34"/>
        <v>10.100205198724</v>
      </c>
      <c r="M668">
        <f t="shared" si="36"/>
        <v>10.100205198724</v>
      </c>
    </row>
    <row r="669" spans="1:13" x14ac:dyDescent="0.25">
      <c r="A669" t="s">
        <v>64</v>
      </c>
      <c r="B669">
        <v>6727</v>
      </c>
      <c r="C669">
        <v>389984.26</v>
      </c>
      <c r="D669">
        <v>7405830.3099999996</v>
      </c>
      <c r="E669">
        <v>2</v>
      </c>
      <c r="F669">
        <v>769.45</v>
      </c>
      <c r="G669">
        <v>766.56258600000001</v>
      </c>
      <c r="H669">
        <v>1</v>
      </c>
      <c r="I669">
        <v>1</v>
      </c>
      <c r="J669">
        <v>2.8874140000000001</v>
      </c>
      <c r="K669">
        <f t="shared" si="35"/>
        <v>2.8874140000000001</v>
      </c>
      <c r="L669">
        <f t="shared" si="34"/>
        <v>8.3371596073960017</v>
      </c>
      <c r="M669">
        <f t="shared" si="36"/>
        <v>8.3371596073960017</v>
      </c>
    </row>
    <row r="670" spans="1:13" x14ac:dyDescent="0.25">
      <c r="A670" t="s">
        <v>64</v>
      </c>
      <c r="B670">
        <v>6880</v>
      </c>
      <c r="C670">
        <v>389984.26</v>
      </c>
      <c r="D670">
        <v>7405830.3099999996</v>
      </c>
      <c r="E670">
        <v>2</v>
      </c>
      <c r="F670">
        <v>778.29</v>
      </c>
      <c r="G670">
        <v>766.86047699999995</v>
      </c>
      <c r="H670">
        <v>1</v>
      </c>
      <c r="I670">
        <v>1</v>
      </c>
      <c r="J670">
        <v>11.429523</v>
      </c>
      <c r="K670">
        <f t="shared" si="35"/>
        <v>11.429523</v>
      </c>
      <c r="L670">
        <f t="shared" si="34"/>
        <v>130.63399600752899</v>
      </c>
      <c r="M670">
        <f t="shared" si="36"/>
        <v>130.63399600752899</v>
      </c>
    </row>
    <row r="671" spans="1:13" x14ac:dyDescent="0.25">
      <c r="A671" t="s">
        <v>64</v>
      </c>
      <c r="B671">
        <v>6921</v>
      </c>
      <c r="C671">
        <v>389984.26</v>
      </c>
      <c r="D671">
        <v>7405830.3099999996</v>
      </c>
      <c r="E671">
        <v>2</v>
      </c>
      <c r="F671">
        <v>766.99</v>
      </c>
      <c r="G671">
        <v>766.94069200000001</v>
      </c>
      <c r="H671">
        <v>1</v>
      </c>
      <c r="I671">
        <v>1</v>
      </c>
      <c r="J671">
        <v>4.9307999999999998E-2</v>
      </c>
      <c r="K671">
        <f t="shared" si="35"/>
        <v>4.9307999999999998E-2</v>
      </c>
      <c r="L671">
        <f t="shared" si="34"/>
        <v>2.4312788639999998E-3</v>
      </c>
      <c r="M671">
        <f t="shared" si="36"/>
        <v>2.4312788639999998E-3</v>
      </c>
    </row>
    <row r="672" spans="1:13" x14ac:dyDescent="0.25">
      <c r="A672" t="s">
        <v>64</v>
      </c>
      <c r="B672">
        <v>6941</v>
      </c>
      <c r="C672">
        <v>389984.26</v>
      </c>
      <c r="D672">
        <v>7405830.3099999996</v>
      </c>
      <c r="E672">
        <v>2</v>
      </c>
      <c r="F672">
        <v>770.99</v>
      </c>
      <c r="G672">
        <v>766.97982400000001</v>
      </c>
      <c r="H672">
        <v>1</v>
      </c>
      <c r="I672">
        <v>1</v>
      </c>
      <c r="J672">
        <v>4.0101760000000004</v>
      </c>
      <c r="K672">
        <f t="shared" si="35"/>
        <v>4.0101760000000004</v>
      </c>
      <c r="L672">
        <f t="shared" si="34"/>
        <v>16.081511550976003</v>
      </c>
      <c r="M672">
        <f t="shared" si="36"/>
        <v>16.081511550976003</v>
      </c>
    </row>
    <row r="673" spans="1:13" x14ac:dyDescent="0.25">
      <c r="A673" t="s">
        <v>64</v>
      </c>
      <c r="B673">
        <v>6972</v>
      </c>
      <c r="C673">
        <v>389984.26</v>
      </c>
      <c r="D673">
        <v>7405830.3099999996</v>
      </c>
      <c r="E673">
        <v>2</v>
      </c>
      <c r="F673">
        <v>768.99</v>
      </c>
      <c r="G673">
        <v>767.04045399999995</v>
      </c>
      <c r="H673">
        <v>1</v>
      </c>
      <c r="I673">
        <v>1</v>
      </c>
      <c r="J673">
        <v>1.949546</v>
      </c>
      <c r="K673">
        <f t="shared" si="35"/>
        <v>1.949546</v>
      </c>
      <c r="L673">
        <f t="shared" si="34"/>
        <v>3.8007296061160001</v>
      </c>
      <c r="M673">
        <f t="shared" si="36"/>
        <v>3.8007296061160001</v>
      </c>
    </row>
    <row r="674" spans="1:13" x14ac:dyDescent="0.25">
      <c r="A674" t="s">
        <v>64</v>
      </c>
      <c r="B674">
        <v>7000</v>
      </c>
      <c r="C674">
        <v>389984.26</v>
      </c>
      <c r="D674">
        <v>7405830.3099999996</v>
      </c>
      <c r="E674">
        <v>2</v>
      </c>
      <c r="F674">
        <v>769.99</v>
      </c>
      <c r="G674">
        <v>767.09519299999999</v>
      </c>
      <c r="H674">
        <v>1</v>
      </c>
      <c r="I674">
        <v>1</v>
      </c>
      <c r="J674">
        <v>2.8948070000000001</v>
      </c>
      <c r="K674">
        <f t="shared" si="35"/>
        <v>2.8948070000000001</v>
      </c>
      <c r="L674">
        <f t="shared" si="34"/>
        <v>8.3799075672490009</v>
      </c>
      <c r="M674">
        <f t="shared" si="36"/>
        <v>8.3799075672490009</v>
      </c>
    </row>
    <row r="675" spans="1:13" x14ac:dyDescent="0.25">
      <c r="A675" t="s">
        <v>64</v>
      </c>
      <c r="B675">
        <v>7031</v>
      </c>
      <c r="C675">
        <v>389984.26</v>
      </c>
      <c r="D675">
        <v>7405830.3099999996</v>
      </c>
      <c r="E675">
        <v>2</v>
      </c>
      <c r="F675">
        <v>768.99</v>
      </c>
      <c r="G675">
        <v>767.15575200000001</v>
      </c>
      <c r="H675">
        <v>1</v>
      </c>
      <c r="I675">
        <v>1</v>
      </c>
      <c r="J675">
        <v>1.8342480000000001</v>
      </c>
      <c r="K675">
        <f t="shared" si="35"/>
        <v>1.8342480000000001</v>
      </c>
      <c r="L675">
        <f t="shared" si="34"/>
        <v>3.3644657255040005</v>
      </c>
      <c r="M675">
        <f t="shared" si="36"/>
        <v>3.3644657255040005</v>
      </c>
    </row>
    <row r="676" spans="1:13" x14ac:dyDescent="0.25">
      <c r="A676" t="s">
        <v>64</v>
      </c>
      <c r="B676">
        <v>7061</v>
      </c>
      <c r="C676">
        <v>389984.26</v>
      </c>
      <c r="D676">
        <v>7405830.3099999996</v>
      </c>
      <c r="E676">
        <v>2</v>
      </c>
      <c r="F676">
        <v>770.99</v>
      </c>
      <c r="G676">
        <v>767.214204</v>
      </c>
      <c r="H676">
        <v>1</v>
      </c>
      <c r="I676">
        <v>1</v>
      </c>
      <c r="J676">
        <v>3.7757960000000002</v>
      </c>
      <c r="K676">
        <f t="shared" si="35"/>
        <v>3.7757960000000002</v>
      </c>
      <c r="L676">
        <f t="shared" si="34"/>
        <v>14.256635433616001</v>
      </c>
      <c r="M676">
        <f t="shared" si="36"/>
        <v>14.256635433616001</v>
      </c>
    </row>
    <row r="677" spans="1:13" x14ac:dyDescent="0.25">
      <c r="A677" t="s">
        <v>64</v>
      </c>
      <c r="B677">
        <v>7092</v>
      </c>
      <c r="C677">
        <v>389984.26</v>
      </c>
      <c r="D677">
        <v>7405830.3099999996</v>
      </c>
      <c r="E677">
        <v>2</v>
      </c>
      <c r="F677">
        <v>771.99</v>
      </c>
      <c r="G677">
        <v>767.27451799999994</v>
      </c>
      <c r="H677">
        <v>1</v>
      </c>
      <c r="I677">
        <v>1</v>
      </c>
      <c r="J677">
        <v>4.7154819999999997</v>
      </c>
      <c r="K677">
        <f t="shared" si="35"/>
        <v>4.7154819999999997</v>
      </c>
      <c r="L677">
        <f t="shared" si="34"/>
        <v>22.235770492323997</v>
      </c>
      <c r="M677">
        <f t="shared" si="36"/>
        <v>22.235770492323997</v>
      </c>
    </row>
    <row r="678" spans="1:13" x14ac:dyDescent="0.25">
      <c r="A678" t="s">
        <v>64</v>
      </c>
      <c r="B678">
        <v>7122</v>
      </c>
      <c r="C678">
        <v>389984.26</v>
      </c>
      <c r="D678">
        <v>7405830.3099999996</v>
      </c>
      <c r="E678">
        <v>2</v>
      </c>
      <c r="F678">
        <v>771.49</v>
      </c>
      <c r="G678">
        <v>767.33268899999996</v>
      </c>
      <c r="H678">
        <v>1</v>
      </c>
      <c r="I678">
        <v>1</v>
      </c>
      <c r="J678">
        <v>4.157311</v>
      </c>
      <c r="K678">
        <f t="shared" si="35"/>
        <v>4.157311</v>
      </c>
      <c r="L678">
        <f t="shared" si="34"/>
        <v>17.283234750721</v>
      </c>
      <c r="M678">
        <f t="shared" si="36"/>
        <v>17.283234750721</v>
      </c>
    </row>
    <row r="679" spans="1:13" x14ac:dyDescent="0.25">
      <c r="A679" t="s">
        <v>64</v>
      </c>
      <c r="B679">
        <v>7153</v>
      </c>
      <c r="C679">
        <v>389984.26</v>
      </c>
      <c r="D679">
        <v>7405830.3099999996</v>
      </c>
      <c r="E679">
        <v>2</v>
      </c>
      <c r="F679">
        <v>771.39</v>
      </c>
      <c r="G679">
        <v>767.39263900000003</v>
      </c>
      <c r="H679">
        <v>1</v>
      </c>
      <c r="I679">
        <v>1</v>
      </c>
      <c r="J679">
        <v>3.9973610000000002</v>
      </c>
      <c r="K679">
        <f t="shared" si="35"/>
        <v>3.9973610000000002</v>
      </c>
      <c r="L679">
        <f t="shared" si="34"/>
        <v>15.978894964321002</v>
      </c>
      <c r="M679">
        <f t="shared" si="36"/>
        <v>15.978894964321002</v>
      </c>
    </row>
    <row r="680" spans="1:13" x14ac:dyDescent="0.25">
      <c r="A680" t="s">
        <v>64</v>
      </c>
      <c r="B680">
        <v>7184</v>
      </c>
      <c r="C680">
        <v>389984.26</v>
      </c>
      <c r="D680">
        <v>7405830.3099999996</v>
      </c>
      <c r="E680">
        <v>2</v>
      </c>
      <c r="F680">
        <v>771.99</v>
      </c>
      <c r="G680">
        <v>767.45230100000003</v>
      </c>
      <c r="H680">
        <v>1</v>
      </c>
      <c r="I680">
        <v>1</v>
      </c>
      <c r="J680">
        <v>4.5376989999999999</v>
      </c>
      <c r="K680">
        <f t="shared" si="35"/>
        <v>4.5376989999999999</v>
      </c>
      <c r="L680">
        <f t="shared" si="34"/>
        <v>20.590712214600998</v>
      </c>
      <c r="M680">
        <f t="shared" si="36"/>
        <v>20.590712214600998</v>
      </c>
    </row>
    <row r="681" spans="1:13" x14ac:dyDescent="0.25">
      <c r="A681" t="s">
        <v>64</v>
      </c>
      <c r="B681">
        <v>7214</v>
      </c>
      <c r="C681">
        <v>389984.26</v>
      </c>
      <c r="D681">
        <v>7405830.3099999996</v>
      </c>
      <c r="E681">
        <v>2</v>
      </c>
      <c r="F681">
        <v>771.99</v>
      </c>
      <c r="G681">
        <v>767.50978599999996</v>
      </c>
      <c r="H681">
        <v>1</v>
      </c>
      <c r="I681">
        <v>1</v>
      </c>
      <c r="J681">
        <v>4.4802140000000001</v>
      </c>
      <c r="K681">
        <f t="shared" si="35"/>
        <v>4.4802140000000001</v>
      </c>
      <c r="L681">
        <f t="shared" si="34"/>
        <v>20.072317485796003</v>
      </c>
      <c r="M681">
        <f t="shared" si="36"/>
        <v>20.072317485796003</v>
      </c>
    </row>
    <row r="682" spans="1:13" x14ac:dyDescent="0.25">
      <c r="A682" t="s">
        <v>64</v>
      </c>
      <c r="B682">
        <v>7245</v>
      </c>
      <c r="C682">
        <v>389984.26</v>
      </c>
      <c r="D682">
        <v>7405830.3099999996</v>
      </c>
      <c r="E682">
        <v>2</v>
      </c>
      <c r="F682">
        <v>770.99</v>
      </c>
      <c r="G682">
        <v>767.56885899999997</v>
      </c>
      <c r="H682">
        <v>1</v>
      </c>
      <c r="I682">
        <v>1</v>
      </c>
      <c r="J682">
        <v>3.421141</v>
      </c>
      <c r="K682">
        <f t="shared" si="35"/>
        <v>3.421141</v>
      </c>
      <c r="L682">
        <f t="shared" si="34"/>
        <v>11.704205741880999</v>
      </c>
      <c r="M682">
        <f t="shared" si="36"/>
        <v>11.704205741880999</v>
      </c>
    </row>
    <row r="683" spans="1:13" x14ac:dyDescent="0.25">
      <c r="A683" t="s">
        <v>64</v>
      </c>
      <c r="B683">
        <v>7275</v>
      </c>
      <c r="C683">
        <v>389984.26</v>
      </c>
      <c r="D683">
        <v>7405830.3099999996</v>
      </c>
      <c r="E683">
        <v>2</v>
      </c>
      <c r="F683">
        <v>771.89</v>
      </c>
      <c r="G683">
        <v>767.62563399999999</v>
      </c>
      <c r="H683">
        <v>1</v>
      </c>
      <c r="I683">
        <v>1</v>
      </c>
      <c r="J683">
        <v>4.2643659999999999</v>
      </c>
      <c r="K683">
        <f t="shared" si="35"/>
        <v>4.2643659999999999</v>
      </c>
      <c r="L683">
        <f t="shared" si="34"/>
        <v>18.184817381955998</v>
      </c>
      <c r="M683">
        <f t="shared" si="36"/>
        <v>18.184817381955998</v>
      </c>
    </row>
    <row r="684" spans="1:13" x14ac:dyDescent="0.25">
      <c r="A684" t="s">
        <v>64</v>
      </c>
      <c r="B684">
        <v>7306</v>
      </c>
      <c r="C684">
        <v>389984.26</v>
      </c>
      <c r="D684">
        <v>7405830.3099999996</v>
      </c>
      <c r="E684">
        <v>2</v>
      </c>
      <c r="F684">
        <v>771.99</v>
      </c>
      <c r="G684">
        <v>767.68390299999999</v>
      </c>
      <c r="H684">
        <v>1</v>
      </c>
      <c r="I684">
        <v>1</v>
      </c>
      <c r="J684">
        <v>4.3060970000000003</v>
      </c>
      <c r="K684">
        <f t="shared" si="35"/>
        <v>4.3060970000000003</v>
      </c>
      <c r="L684">
        <f t="shared" si="34"/>
        <v>18.542471373409004</v>
      </c>
      <c r="M684">
        <f t="shared" si="36"/>
        <v>18.542471373409004</v>
      </c>
    </row>
    <row r="685" spans="1:13" x14ac:dyDescent="0.25">
      <c r="A685" t="s">
        <v>64</v>
      </c>
      <c r="B685">
        <v>7337</v>
      </c>
      <c r="C685">
        <v>389984.26</v>
      </c>
      <c r="D685">
        <v>7405830.3099999996</v>
      </c>
      <c r="E685">
        <v>2</v>
      </c>
      <c r="F685">
        <v>771.19</v>
      </c>
      <c r="G685">
        <v>767.74170400000003</v>
      </c>
      <c r="H685">
        <v>1</v>
      </c>
      <c r="I685">
        <v>1</v>
      </c>
      <c r="J685">
        <v>3.448296</v>
      </c>
      <c r="K685">
        <f t="shared" si="35"/>
        <v>3.448296</v>
      </c>
      <c r="L685">
        <f t="shared" si="34"/>
        <v>11.890745303616001</v>
      </c>
      <c r="M685">
        <f t="shared" si="36"/>
        <v>11.890745303616001</v>
      </c>
    </row>
    <row r="686" spans="1:13" x14ac:dyDescent="0.25">
      <c r="A686" t="s">
        <v>64</v>
      </c>
      <c r="B686">
        <v>7365</v>
      </c>
      <c r="C686">
        <v>389984.26</v>
      </c>
      <c r="D686">
        <v>7405830.3099999996</v>
      </c>
      <c r="E686">
        <v>2</v>
      </c>
      <c r="F686">
        <v>772.39</v>
      </c>
      <c r="G686">
        <v>767.79350599999998</v>
      </c>
      <c r="H686">
        <v>1</v>
      </c>
      <c r="I686">
        <v>1</v>
      </c>
      <c r="J686">
        <v>4.5964939999999999</v>
      </c>
      <c r="K686">
        <f t="shared" si="35"/>
        <v>4.5964939999999999</v>
      </c>
      <c r="L686">
        <f t="shared" si="34"/>
        <v>21.127757092035999</v>
      </c>
      <c r="M686">
        <f t="shared" si="36"/>
        <v>21.127757092035999</v>
      </c>
    </row>
    <row r="687" spans="1:13" x14ac:dyDescent="0.25">
      <c r="A687" t="s">
        <v>64</v>
      </c>
      <c r="B687">
        <v>7396</v>
      </c>
      <c r="C687">
        <v>389984.26</v>
      </c>
      <c r="D687">
        <v>7405830.3099999996</v>
      </c>
      <c r="E687">
        <v>2</v>
      </c>
      <c r="F687">
        <v>772.49</v>
      </c>
      <c r="G687">
        <v>767.85030300000005</v>
      </c>
      <c r="H687">
        <v>1</v>
      </c>
      <c r="I687">
        <v>1</v>
      </c>
      <c r="J687">
        <v>4.639697</v>
      </c>
      <c r="K687">
        <f t="shared" si="35"/>
        <v>4.639697</v>
      </c>
      <c r="L687">
        <f t="shared" si="34"/>
        <v>21.526788251808998</v>
      </c>
      <c r="M687">
        <f t="shared" si="36"/>
        <v>21.526788251808998</v>
      </c>
    </row>
    <row r="688" spans="1:13" x14ac:dyDescent="0.25">
      <c r="A688" t="s">
        <v>64</v>
      </c>
      <c r="B688">
        <v>7426</v>
      </c>
      <c r="C688">
        <v>389984.26</v>
      </c>
      <c r="D688">
        <v>7405830.3099999996</v>
      </c>
      <c r="E688">
        <v>2</v>
      </c>
      <c r="F688">
        <v>772.49</v>
      </c>
      <c r="G688">
        <v>767.90472399999999</v>
      </c>
      <c r="H688">
        <v>1</v>
      </c>
      <c r="I688">
        <v>1</v>
      </c>
      <c r="J688">
        <v>4.5852760000000004</v>
      </c>
      <c r="K688">
        <f t="shared" si="35"/>
        <v>4.5852760000000004</v>
      </c>
      <c r="L688">
        <f t="shared" si="34"/>
        <v>21.024755996176005</v>
      </c>
      <c r="M688">
        <f t="shared" si="36"/>
        <v>21.024755996176005</v>
      </c>
    </row>
    <row r="689" spans="1:13" x14ac:dyDescent="0.25">
      <c r="A689" t="s">
        <v>64</v>
      </c>
      <c r="B689">
        <v>7457</v>
      </c>
      <c r="C689">
        <v>389984.26</v>
      </c>
      <c r="D689">
        <v>7405830.3099999996</v>
      </c>
      <c r="E689">
        <v>2</v>
      </c>
      <c r="F689">
        <v>772.19</v>
      </c>
      <c r="G689">
        <v>767.96039199999996</v>
      </c>
      <c r="H689">
        <v>1</v>
      </c>
      <c r="I689">
        <v>1</v>
      </c>
      <c r="J689">
        <v>4.2296079999999998</v>
      </c>
      <c r="K689">
        <f t="shared" si="35"/>
        <v>4.2296079999999998</v>
      </c>
      <c r="L689">
        <f t="shared" si="34"/>
        <v>17.889583833663998</v>
      </c>
      <c r="M689">
        <f t="shared" si="36"/>
        <v>17.889583833663998</v>
      </c>
    </row>
    <row r="690" spans="1:13" x14ac:dyDescent="0.25">
      <c r="A690" t="s">
        <v>64</v>
      </c>
      <c r="B690">
        <v>7487</v>
      </c>
      <c r="C690">
        <v>389984.26</v>
      </c>
      <c r="D690">
        <v>7405830.3099999996</v>
      </c>
      <c r="E690">
        <v>2</v>
      </c>
      <c r="F690">
        <v>772.69</v>
      </c>
      <c r="G690">
        <v>768.01370399999996</v>
      </c>
      <c r="H690">
        <v>1</v>
      </c>
      <c r="I690">
        <v>1</v>
      </c>
      <c r="J690">
        <v>4.6762959999999998</v>
      </c>
      <c r="K690">
        <f t="shared" si="35"/>
        <v>4.6762959999999998</v>
      </c>
      <c r="L690">
        <f t="shared" si="34"/>
        <v>21.867744279615998</v>
      </c>
      <c r="M690">
        <f t="shared" si="36"/>
        <v>21.867744279615998</v>
      </c>
    </row>
    <row r="691" spans="1:13" x14ac:dyDescent="0.25">
      <c r="A691" t="s">
        <v>64</v>
      </c>
      <c r="B691">
        <v>7518</v>
      </c>
      <c r="C691">
        <v>389984.26</v>
      </c>
      <c r="D691">
        <v>7405830.3099999996</v>
      </c>
      <c r="E691">
        <v>2</v>
      </c>
      <c r="F691">
        <v>772.49</v>
      </c>
      <c r="G691">
        <v>768.06820300000004</v>
      </c>
      <c r="H691">
        <v>1</v>
      </c>
      <c r="I691">
        <v>1</v>
      </c>
      <c r="J691">
        <v>4.4217969999999998</v>
      </c>
      <c r="K691">
        <f t="shared" si="35"/>
        <v>4.4217969999999998</v>
      </c>
      <c r="L691">
        <f t="shared" si="34"/>
        <v>19.552288709208998</v>
      </c>
      <c r="M691">
        <f t="shared" si="36"/>
        <v>19.552288709208998</v>
      </c>
    </row>
    <row r="692" spans="1:13" x14ac:dyDescent="0.25">
      <c r="A692" t="s">
        <v>64</v>
      </c>
      <c r="B692">
        <v>7549</v>
      </c>
      <c r="C692">
        <v>389984.26</v>
      </c>
      <c r="D692">
        <v>7405830.3099999996</v>
      </c>
      <c r="E692">
        <v>2</v>
      </c>
      <c r="F692">
        <v>772.79</v>
      </c>
      <c r="G692">
        <v>768.12215700000002</v>
      </c>
      <c r="H692">
        <v>1</v>
      </c>
      <c r="I692">
        <v>1</v>
      </c>
      <c r="J692">
        <v>4.6678430000000004</v>
      </c>
      <c r="K692">
        <f t="shared" si="35"/>
        <v>4.6678430000000004</v>
      </c>
      <c r="L692">
        <f t="shared" si="34"/>
        <v>21.788758272649005</v>
      </c>
      <c r="M692">
        <f t="shared" si="36"/>
        <v>21.788758272649005</v>
      </c>
    </row>
    <row r="693" spans="1:13" x14ac:dyDescent="0.25">
      <c r="A693" t="s">
        <v>64</v>
      </c>
      <c r="B693">
        <v>7579</v>
      </c>
      <c r="C693">
        <v>389984.26</v>
      </c>
      <c r="D693">
        <v>7405830.3099999996</v>
      </c>
      <c r="E693">
        <v>2</v>
      </c>
      <c r="F693">
        <v>772.99</v>
      </c>
      <c r="G693">
        <v>768.17381999999998</v>
      </c>
      <c r="H693">
        <v>1</v>
      </c>
      <c r="I693">
        <v>1</v>
      </c>
      <c r="J693">
        <v>4.8161800000000001</v>
      </c>
      <c r="K693">
        <f t="shared" si="35"/>
        <v>4.8161800000000001</v>
      </c>
      <c r="L693">
        <f t="shared" si="34"/>
        <v>23.1955897924</v>
      </c>
      <c r="M693">
        <f t="shared" si="36"/>
        <v>23.1955897924</v>
      </c>
    </row>
    <row r="694" spans="1:13" x14ac:dyDescent="0.25">
      <c r="A694" t="s">
        <v>64</v>
      </c>
      <c r="B694">
        <v>7610</v>
      </c>
      <c r="C694">
        <v>389984.26</v>
      </c>
      <c r="D694">
        <v>7405830.3099999996</v>
      </c>
      <c r="E694">
        <v>2</v>
      </c>
      <c r="F694">
        <v>772.89</v>
      </c>
      <c r="G694">
        <v>768.22655499999996</v>
      </c>
      <c r="H694">
        <v>1</v>
      </c>
      <c r="I694">
        <v>1</v>
      </c>
      <c r="J694">
        <v>4.6634450000000003</v>
      </c>
      <c r="K694">
        <f t="shared" si="35"/>
        <v>4.6634450000000003</v>
      </c>
      <c r="L694">
        <f t="shared" si="34"/>
        <v>21.747719268025001</v>
      </c>
      <c r="M694">
        <f t="shared" si="36"/>
        <v>21.747719268025001</v>
      </c>
    </row>
    <row r="695" spans="1:13" x14ac:dyDescent="0.25">
      <c r="A695" t="s">
        <v>64</v>
      </c>
      <c r="B695">
        <v>7640</v>
      </c>
      <c r="C695">
        <v>389984.26</v>
      </c>
      <c r="D695">
        <v>7405830.3099999996</v>
      </c>
      <c r="E695">
        <v>2</v>
      </c>
      <c r="F695">
        <v>772.99</v>
      </c>
      <c r="G695">
        <v>768.27708800000005</v>
      </c>
      <c r="H695">
        <v>1</v>
      </c>
      <c r="I695">
        <v>1</v>
      </c>
      <c r="J695">
        <v>4.7129120000000002</v>
      </c>
      <c r="K695">
        <f t="shared" si="35"/>
        <v>4.7129120000000002</v>
      </c>
      <c r="L695">
        <f t="shared" si="34"/>
        <v>22.211539519744001</v>
      </c>
      <c r="M695">
        <f t="shared" si="36"/>
        <v>22.211539519744001</v>
      </c>
    </row>
    <row r="696" spans="1:13" x14ac:dyDescent="0.25">
      <c r="A696" t="s">
        <v>64</v>
      </c>
      <c r="B696">
        <v>7671</v>
      </c>
      <c r="C696">
        <v>389984.26</v>
      </c>
      <c r="D696">
        <v>7405830.3099999996</v>
      </c>
      <c r="E696">
        <v>2</v>
      </c>
      <c r="F696">
        <v>772.99</v>
      </c>
      <c r="G696">
        <v>768.32865100000004</v>
      </c>
      <c r="H696">
        <v>1</v>
      </c>
      <c r="I696">
        <v>1</v>
      </c>
      <c r="J696">
        <v>4.6613490000000004</v>
      </c>
      <c r="K696">
        <f t="shared" si="35"/>
        <v>4.6613490000000004</v>
      </c>
      <c r="L696">
        <f t="shared" si="34"/>
        <v>21.728174499801003</v>
      </c>
      <c r="M696">
        <f t="shared" si="36"/>
        <v>21.728174499801003</v>
      </c>
    </row>
    <row r="697" spans="1:13" x14ac:dyDescent="0.25">
      <c r="A697" t="s">
        <v>64</v>
      </c>
      <c r="B697">
        <v>7702</v>
      </c>
      <c r="C697">
        <v>389984.26</v>
      </c>
      <c r="D697">
        <v>7405830.3099999996</v>
      </c>
      <c r="E697">
        <v>2</v>
      </c>
      <c r="F697">
        <v>773.09</v>
      </c>
      <c r="G697">
        <v>768.37960499999997</v>
      </c>
      <c r="H697">
        <v>1</v>
      </c>
      <c r="I697">
        <v>1</v>
      </c>
      <c r="J697">
        <v>4.7103950000000001</v>
      </c>
      <c r="K697">
        <f t="shared" si="35"/>
        <v>4.7103950000000001</v>
      </c>
      <c r="L697">
        <f t="shared" si="34"/>
        <v>22.187821056025001</v>
      </c>
      <c r="M697">
        <f t="shared" si="36"/>
        <v>22.187821056025001</v>
      </c>
    </row>
    <row r="698" spans="1:13" x14ac:dyDescent="0.25">
      <c r="A698" t="s">
        <v>64</v>
      </c>
      <c r="B698">
        <v>7731</v>
      </c>
      <c r="C698">
        <v>389984.26</v>
      </c>
      <c r="D698">
        <v>7405830.3099999996</v>
      </c>
      <c r="E698">
        <v>2</v>
      </c>
      <c r="F698">
        <v>773.19</v>
      </c>
      <c r="G698">
        <v>768.42675399999996</v>
      </c>
      <c r="H698">
        <v>1</v>
      </c>
      <c r="I698">
        <v>1</v>
      </c>
      <c r="J698">
        <v>4.7632459999999996</v>
      </c>
      <c r="K698">
        <f t="shared" si="35"/>
        <v>4.7632459999999996</v>
      </c>
      <c r="L698">
        <f t="shared" si="34"/>
        <v>22.688512456515998</v>
      </c>
      <c r="M698">
        <f t="shared" si="36"/>
        <v>22.688512456515998</v>
      </c>
    </row>
    <row r="699" spans="1:13" x14ac:dyDescent="0.25">
      <c r="A699" t="s">
        <v>64</v>
      </c>
      <c r="B699">
        <v>7762</v>
      </c>
      <c r="C699">
        <v>389984.26</v>
      </c>
      <c r="D699">
        <v>7405830.3099999996</v>
      </c>
      <c r="E699">
        <v>2</v>
      </c>
      <c r="F699">
        <v>776.19</v>
      </c>
      <c r="G699">
        <v>768.47644600000001</v>
      </c>
      <c r="H699">
        <v>1</v>
      </c>
      <c r="I699">
        <v>1</v>
      </c>
      <c r="J699">
        <v>7.7135540000000002</v>
      </c>
      <c r="K699">
        <f t="shared" si="35"/>
        <v>7.7135540000000002</v>
      </c>
      <c r="L699">
        <f t="shared" si="34"/>
        <v>59.498915310916004</v>
      </c>
      <c r="M699">
        <f t="shared" si="36"/>
        <v>59.498915310916004</v>
      </c>
    </row>
    <row r="700" spans="1:13" x14ac:dyDescent="0.25">
      <c r="A700" t="s">
        <v>64</v>
      </c>
      <c r="B700">
        <v>7792</v>
      </c>
      <c r="C700">
        <v>389984.26</v>
      </c>
      <c r="D700">
        <v>7405830.3099999996</v>
      </c>
      <c r="E700">
        <v>2</v>
      </c>
      <c r="F700">
        <v>773.29</v>
      </c>
      <c r="G700">
        <v>768.52394700000002</v>
      </c>
      <c r="H700">
        <v>1</v>
      </c>
      <c r="I700">
        <v>1</v>
      </c>
      <c r="J700">
        <v>4.7660530000000003</v>
      </c>
      <c r="K700">
        <f t="shared" si="35"/>
        <v>4.7660530000000003</v>
      </c>
      <c r="L700">
        <f t="shared" si="34"/>
        <v>22.715261198809003</v>
      </c>
      <c r="M700">
        <f t="shared" si="36"/>
        <v>22.715261198809003</v>
      </c>
    </row>
    <row r="701" spans="1:13" x14ac:dyDescent="0.25">
      <c r="A701" t="s">
        <v>64</v>
      </c>
      <c r="B701">
        <v>7823</v>
      </c>
      <c r="C701">
        <v>389984.26</v>
      </c>
      <c r="D701">
        <v>7405830.3099999996</v>
      </c>
      <c r="E701">
        <v>2</v>
      </c>
      <c r="F701">
        <v>773.39</v>
      </c>
      <c r="G701">
        <v>768.57230000000004</v>
      </c>
      <c r="H701">
        <v>1</v>
      </c>
      <c r="I701">
        <v>1</v>
      </c>
      <c r="J701">
        <v>4.8177000000000003</v>
      </c>
      <c r="K701">
        <f t="shared" si="35"/>
        <v>4.8177000000000003</v>
      </c>
      <c r="L701">
        <f t="shared" si="34"/>
        <v>23.210233290000001</v>
      </c>
      <c r="M701">
        <f t="shared" si="36"/>
        <v>23.210233290000001</v>
      </c>
    </row>
    <row r="702" spans="1:13" x14ac:dyDescent="0.25">
      <c r="A702" t="s">
        <v>64</v>
      </c>
      <c r="B702">
        <v>7853</v>
      </c>
      <c r="C702">
        <v>389984.26</v>
      </c>
      <c r="D702">
        <v>7405830.3099999996</v>
      </c>
      <c r="E702">
        <v>2</v>
      </c>
      <c r="F702">
        <v>773.39</v>
      </c>
      <c r="G702">
        <v>768.61847699999998</v>
      </c>
      <c r="H702">
        <v>1</v>
      </c>
      <c r="I702">
        <v>1</v>
      </c>
      <c r="J702">
        <v>4.7715230000000002</v>
      </c>
      <c r="K702">
        <f t="shared" si="35"/>
        <v>4.7715230000000002</v>
      </c>
      <c r="L702">
        <f t="shared" si="34"/>
        <v>22.767431739529002</v>
      </c>
      <c r="M702">
        <f t="shared" si="36"/>
        <v>22.767431739529002</v>
      </c>
    </row>
    <row r="703" spans="1:13" x14ac:dyDescent="0.25">
      <c r="A703" t="s">
        <v>64</v>
      </c>
      <c r="B703">
        <v>7884</v>
      </c>
      <c r="C703">
        <v>389984.26</v>
      </c>
      <c r="D703">
        <v>7405830.3099999996</v>
      </c>
      <c r="E703">
        <v>2</v>
      </c>
      <c r="F703">
        <v>774.39</v>
      </c>
      <c r="G703">
        <v>768.66543899999999</v>
      </c>
      <c r="H703">
        <v>1</v>
      </c>
      <c r="I703">
        <v>1</v>
      </c>
      <c r="J703">
        <v>5.7245609999999996</v>
      </c>
      <c r="K703">
        <f t="shared" si="35"/>
        <v>5.7245609999999996</v>
      </c>
      <c r="L703">
        <f t="shared" si="34"/>
        <v>32.770598642720998</v>
      </c>
      <c r="M703">
        <f t="shared" si="36"/>
        <v>32.770598642720998</v>
      </c>
    </row>
    <row r="704" spans="1:13" x14ac:dyDescent="0.25">
      <c r="A704" t="s">
        <v>64</v>
      </c>
      <c r="B704">
        <v>7915</v>
      </c>
      <c r="C704">
        <v>389984.26</v>
      </c>
      <c r="D704">
        <v>7405830.3099999996</v>
      </c>
      <c r="E704">
        <v>2</v>
      </c>
      <c r="F704">
        <v>773.69</v>
      </c>
      <c r="G704">
        <v>768.71163999999999</v>
      </c>
      <c r="H704">
        <v>1</v>
      </c>
      <c r="I704">
        <v>1</v>
      </c>
      <c r="J704">
        <v>4.9783600000000003</v>
      </c>
      <c r="K704">
        <f t="shared" si="35"/>
        <v>4.9783600000000003</v>
      </c>
      <c r="L704">
        <f t="shared" ref="L704:L767" si="37">K704^2</f>
        <v>24.784068289600004</v>
      </c>
      <c r="M704">
        <f t="shared" si="36"/>
        <v>24.784068289600004</v>
      </c>
    </row>
    <row r="705" spans="1:13" x14ac:dyDescent="0.25">
      <c r="A705" t="s">
        <v>64</v>
      </c>
      <c r="B705">
        <v>7945</v>
      </c>
      <c r="C705">
        <v>389984.26</v>
      </c>
      <c r="D705">
        <v>7405830.3099999996</v>
      </c>
      <c r="E705">
        <v>2</v>
      </c>
      <c r="F705">
        <v>773.49</v>
      </c>
      <c r="G705">
        <v>768.75574600000004</v>
      </c>
      <c r="H705">
        <v>1</v>
      </c>
      <c r="I705">
        <v>1</v>
      </c>
      <c r="J705">
        <v>4.734254</v>
      </c>
      <c r="K705">
        <f t="shared" ref="K705:K768" si="38">+ABS(J705)</f>
        <v>4.734254</v>
      </c>
      <c r="L705">
        <f t="shared" si="37"/>
        <v>22.413160936516</v>
      </c>
      <c r="M705">
        <f t="shared" ref="M705:M768" si="39">L705*H705</f>
        <v>22.413160936516</v>
      </c>
    </row>
    <row r="706" spans="1:13" x14ac:dyDescent="0.25">
      <c r="A706" t="s">
        <v>64</v>
      </c>
      <c r="B706">
        <v>7976</v>
      </c>
      <c r="C706">
        <v>389984.26</v>
      </c>
      <c r="D706">
        <v>7405830.3099999996</v>
      </c>
      <c r="E706">
        <v>2</v>
      </c>
      <c r="F706">
        <v>773.49</v>
      </c>
      <c r="G706">
        <v>768.80051900000001</v>
      </c>
      <c r="H706">
        <v>1</v>
      </c>
      <c r="I706">
        <v>1</v>
      </c>
      <c r="J706">
        <v>4.6894809999999998</v>
      </c>
      <c r="K706">
        <f t="shared" si="38"/>
        <v>4.6894809999999998</v>
      </c>
      <c r="L706">
        <f t="shared" si="37"/>
        <v>21.991232049360999</v>
      </c>
      <c r="M706">
        <f t="shared" si="39"/>
        <v>21.991232049360999</v>
      </c>
    </row>
    <row r="707" spans="1:13" x14ac:dyDescent="0.25">
      <c r="A707" t="s">
        <v>64</v>
      </c>
      <c r="B707">
        <v>8006</v>
      </c>
      <c r="C707">
        <v>389984.26</v>
      </c>
      <c r="D707">
        <v>7405830.3099999996</v>
      </c>
      <c r="E707">
        <v>2</v>
      </c>
      <c r="F707">
        <v>775.39</v>
      </c>
      <c r="G707">
        <v>768.84321199999999</v>
      </c>
      <c r="H707">
        <v>1</v>
      </c>
      <c r="I707">
        <v>1</v>
      </c>
      <c r="J707">
        <v>6.5467880000000003</v>
      </c>
      <c r="K707">
        <f t="shared" si="38"/>
        <v>6.5467880000000003</v>
      </c>
      <c r="L707">
        <f t="shared" si="37"/>
        <v>42.860433116944002</v>
      </c>
      <c r="M707">
        <f t="shared" si="39"/>
        <v>42.860433116944002</v>
      </c>
    </row>
    <row r="708" spans="1:13" x14ac:dyDescent="0.25">
      <c r="A708" t="s">
        <v>64</v>
      </c>
      <c r="B708">
        <v>8037</v>
      </c>
      <c r="C708">
        <v>389984.26</v>
      </c>
      <c r="D708">
        <v>7405830.3099999996</v>
      </c>
      <c r="E708">
        <v>2</v>
      </c>
      <c r="F708">
        <v>773.69</v>
      </c>
      <c r="G708">
        <v>768.886573</v>
      </c>
      <c r="H708">
        <v>1</v>
      </c>
      <c r="I708">
        <v>1</v>
      </c>
      <c r="J708">
        <v>4.8034270000000001</v>
      </c>
      <c r="K708">
        <f t="shared" si="38"/>
        <v>4.8034270000000001</v>
      </c>
      <c r="L708">
        <f t="shared" si="37"/>
        <v>23.072910944329003</v>
      </c>
      <c r="M708">
        <f t="shared" si="39"/>
        <v>23.072910944329003</v>
      </c>
    </row>
    <row r="709" spans="1:13" x14ac:dyDescent="0.25">
      <c r="A709" t="s">
        <v>64</v>
      </c>
      <c r="B709">
        <v>8068</v>
      </c>
      <c r="C709">
        <v>389984.26</v>
      </c>
      <c r="D709">
        <v>7405830.3099999996</v>
      </c>
      <c r="E709">
        <v>2</v>
      </c>
      <c r="F709">
        <v>773.69</v>
      </c>
      <c r="G709">
        <v>768.929169</v>
      </c>
      <c r="H709">
        <v>1</v>
      </c>
      <c r="I709">
        <v>1</v>
      </c>
      <c r="J709">
        <v>4.7608309999999996</v>
      </c>
      <c r="K709">
        <f t="shared" si="38"/>
        <v>4.7608309999999996</v>
      </c>
      <c r="L709">
        <f t="shared" si="37"/>
        <v>22.665511810560997</v>
      </c>
      <c r="M709">
        <f t="shared" si="39"/>
        <v>22.665511810560997</v>
      </c>
    </row>
    <row r="710" spans="1:13" x14ac:dyDescent="0.25">
      <c r="A710" t="s">
        <v>64</v>
      </c>
      <c r="B710">
        <v>8096</v>
      </c>
      <c r="C710">
        <v>389984.26</v>
      </c>
      <c r="D710">
        <v>7405830.3099999996</v>
      </c>
      <c r="E710">
        <v>2</v>
      </c>
      <c r="F710">
        <v>773.79</v>
      </c>
      <c r="G710">
        <v>768.96706800000004</v>
      </c>
      <c r="H710">
        <v>1</v>
      </c>
      <c r="I710">
        <v>1</v>
      </c>
      <c r="J710">
        <v>4.8229319999999998</v>
      </c>
      <c r="K710">
        <f t="shared" si="38"/>
        <v>4.8229319999999998</v>
      </c>
      <c r="L710">
        <f t="shared" si="37"/>
        <v>23.260673076623998</v>
      </c>
      <c r="M710">
        <f t="shared" si="39"/>
        <v>23.260673076623998</v>
      </c>
    </row>
    <row r="711" spans="1:13" x14ac:dyDescent="0.25">
      <c r="A711" t="s">
        <v>64</v>
      </c>
      <c r="B711">
        <v>8127</v>
      </c>
      <c r="C711">
        <v>389984.26</v>
      </c>
      <c r="D711">
        <v>7405830.3099999996</v>
      </c>
      <c r="E711">
        <v>2</v>
      </c>
      <c r="F711">
        <v>774.89</v>
      </c>
      <c r="G711">
        <v>769.00829799999997</v>
      </c>
      <c r="H711">
        <v>1</v>
      </c>
      <c r="I711">
        <v>1</v>
      </c>
      <c r="J711">
        <v>5.8817019999999998</v>
      </c>
      <c r="K711">
        <f t="shared" si="38"/>
        <v>5.8817019999999998</v>
      </c>
      <c r="L711">
        <f t="shared" si="37"/>
        <v>34.594418416803997</v>
      </c>
      <c r="M711">
        <f t="shared" si="39"/>
        <v>34.594418416803997</v>
      </c>
    </row>
    <row r="712" spans="1:13" x14ac:dyDescent="0.25">
      <c r="A712" t="s">
        <v>64</v>
      </c>
      <c r="B712">
        <v>8157</v>
      </c>
      <c r="C712">
        <v>389984.26</v>
      </c>
      <c r="D712">
        <v>7405830.3099999996</v>
      </c>
      <c r="E712">
        <v>2</v>
      </c>
      <c r="F712">
        <v>773.89</v>
      </c>
      <c r="G712">
        <v>769.04751399999998</v>
      </c>
      <c r="H712">
        <v>1</v>
      </c>
      <c r="I712">
        <v>1</v>
      </c>
      <c r="J712">
        <v>4.8424860000000001</v>
      </c>
      <c r="K712">
        <f t="shared" si="38"/>
        <v>4.8424860000000001</v>
      </c>
      <c r="L712">
        <f t="shared" si="37"/>
        <v>23.449670660196002</v>
      </c>
      <c r="M712">
        <f t="shared" si="39"/>
        <v>23.449670660196002</v>
      </c>
    </row>
    <row r="713" spans="1:13" x14ac:dyDescent="0.25">
      <c r="A713" t="s">
        <v>64</v>
      </c>
      <c r="B713">
        <v>8188</v>
      </c>
      <c r="C713">
        <v>389984.26</v>
      </c>
      <c r="D713">
        <v>7405830.3099999996</v>
      </c>
      <c r="E713">
        <v>2</v>
      </c>
      <c r="F713">
        <v>773.19</v>
      </c>
      <c r="G713">
        <v>769.08729400000004</v>
      </c>
      <c r="H713">
        <v>1</v>
      </c>
      <c r="I713">
        <v>1</v>
      </c>
      <c r="J713">
        <v>4.1027060000000004</v>
      </c>
      <c r="K713">
        <f t="shared" si="38"/>
        <v>4.1027060000000004</v>
      </c>
      <c r="L713">
        <f t="shared" si="37"/>
        <v>16.832196522436004</v>
      </c>
      <c r="M713">
        <f t="shared" si="39"/>
        <v>16.832196522436004</v>
      </c>
    </row>
    <row r="714" spans="1:13" x14ac:dyDescent="0.25">
      <c r="A714" t="s">
        <v>64</v>
      </c>
      <c r="B714">
        <v>8218</v>
      </c>
      <c r="C714">
        <v>389984.26</v>
      </c>
      <c r="D714">
        <v>7405830.3099999996</v>
      </c>
      <c r="E714">
        <v>2</v>
      </c>
      <c r="F714">
        <v>775.09</v>
      </c>
      <c r="G714">
        <v>769.12506599999995</v>
      </c>
      <c r="H714">
        <v>1</v>
      </c>
      <c r="I714">
        <v>1</v>
      </c>
      <c r="J714">
        <v>5.9649340000000004</v>
      </c>
      <c r="K714">
        <f t="shared" si="38"/>
        <v>5.9649340000000004</v>
      </c>
      <c r="L714">
        <f t="shared" si="37"/>
        <v>35.580437624356001</v>
      </c>
      <c r="M714">
        <f t="shared" si="39"/>
        <v>35.580437624356001</v>
      </c>
    </row>
    <row r="715" spans="1:13" x14ac:dyDescent="0.25">
      <c r="A715" t="s">
        <v>64</v>
      </c>
      <c r="B715">
        <v>8249</v>
      </c>
      <c r="C715">
        <v>389984.26</v>
      </c>
      <c r="D715">
        <v>7405830.3099999996</v>
      </c>
      <c r="E715">
        <v>2</v>
      </c>
      <c r="F715">
        <v>773.79</v>
      </c>
      <c r="G715">
        <v>769.16338699999994</v>
      </c>
      <c r="H715">
        <v>1</v>
      </c>
      <c r="I715">
        <v>1</v>
      </c>
      <c r="J715">
        <v>4.6266129999999999</v>
      </c>
      <c r="K715">
        <f t="shared" si="38"/>
        <v>4.6266129999999999</v>
      </c>
      <c r="L715">
        <f t="shared" si="37"/>
        <v>21.405547851768997</v>
      </c>
      <c r="M715">
        <f t="shared" si="39"/>
        <v>21.405547851768997</v>
      </c>
    </row>
    <row r="716" spans="1:13" x14ac:dyDescent="0.25">
      <c r="A716" t="s">
        <v>64</v>
      </c>
      <c r="B716">
        <v>8280</v>
      </c>
      <c r="C716">
        <v>389984.26</v>
      </c>
      <c r="D716">
        <v>7405830.3099999996</v>
      </c>
      <c r="E716">
        <v>2</v>
      </c>
      <c r="F716">
        <v>774.19</v>
      </c>
      <c r="G716">
        <v>769.20098700000005</v>
      </c>
      <c r="H716">
        <v>1</v>
      </c>
      <c r="I716">
        <v>1</v>
      </c>
      <c r="J716">
        <v>4.9890129999999999</v>
      </c>
      <c r="K716">
        <f t="shared" si="38"/>
        <v>4.9890129999999999</v>
      </c>
      <c r="L716">
        <f t="shared" si="37"/>
        <v>24.890250714168999</v>
      </c>
      <c r="M716">
        <f t="shared" si="39"/>
        <v>24.890250714168999</v>
      </c>
    </row>
    <row r="717" spans="1:13" x14ac:dyDescent="0.25">
      <c r="A717" t="s">
        <v>64</v>
      </c>
      <c r="B717">
        <v>8310</v>
      </c>
      <c r="C717">
        <v>389984.26</v>
      </c>
      <c r="D717">
        <v>7405830.3099999996</v>
      </c>
      <c r="E717">
        <v>2</v>
      </c>
      <c r="F717">
        <v>774.29</v>
      </c>
      <c r="G717">
        <v>769.236673</v>
      </c>
      <c r="H717">
        <v>1</v>
      </c>
      <c r="I717">
        <v>1</v>
      </c>
      <c r="J717">
        <v>5.0533270000000003</v>
      </c>
      <c r="K717">
        <f t="shared" si="38"/>
        <v>5.0533270000000003</v>
      </c>
      <c r="L717">
        <f t="shared" si="37"/>
        <v>25.536113768929003</v>
      </c>
      <c r="M717">
        <f t="shared" si="39"/>
        <v>25.536113768929003</v>
      </c>
    </row>
    <row r="718" spans="1:13" x14ac:dyDescent="0.25">
      <c r="A718" t="s">
        <v>64</v>
      </c>
      <c r="B718">
        <v>8341</v>
      </c>
      <c r="C718">
        <v>389984.26</v>
      </c>
      <c r="D718">
        <v>7405830.3099999996</v>
      </c>
      <c r="E718">
        <v>2</v>
      </c>
      <c r="F718">
        <v>774.29</v>
      </c>
      <c r="G718">
        <v>769.27283699999998</v>
      </c>
      <c r="H718">
        <v>1</v>
      </c>
      <c r="I718">
        <v>1</v>
      </c>
      <c r="J718">
        <v>5.017163</v>
      </c>
      <c r="K718">
        <f t="shared" si="38"/>
        <v>5.017163</v>
      </c>
      <c r="L718">
        <f t="shared" si="37"/>
        <v>25.171924568569001</v>
      </c>
      <c r="M718">
        <f t="shared" si="39"/>
        <v>25.171924568569001</v>
      </c>
    </row>
    <row r="719" spans="1:13" x14ac:dyDescent="0.25">
      <c r="A719" t="s">
        <v>64</v>
      </c>
      <c r="B719">
        <v>8371</v>
      </c>
      <c r="C719">
        <v>389984.26</v>
      </c>
      <c r="D719">
        <v>7405830.3099999996</v>
      </c>
      <c r="E719">
        <v>2</v>
      </c>
      <c r="F719">
        <v>774.29</v>
      </c>
      <c r="G719">
        <v>769.30708000000004</v>
      </c>
      <c r="H719">
        <v>1</v>
      </c>
      <c r="I719">
        <v>1</v>
      </c>
      <c r="J719">
        <v>4.98292</v>
      </c>
      <c r="K719">
        <f t="shared" si="38"/>
        <v>4.98292</v>
      </c>
      <c r="L719">
        <f t="shared" si="37"/>
        <v>24.829491726400001</v>
      </c>
      <c r="M719">
        <f t="shared" si="39"/>
        <v>24.829491726400001</v>
      </c>
    </row>
    <row r="720" spans="1:13" x14ac:dyDescent="0.25">
      <c r="A720" t="s">
        <v>64</v>
      </c>
      <c r="B720">
        <v>8402</v>
      </c>
      <c r="C720">
        <v>389984.26</v>
      </c>
      <c r="D720">
        <v>7405830.3099999996</v>
      </c>
      <c r="E720">
        <v>2</v>
      </c>
      <c r="F720">
        <v>774.39</v>
      </c>
      <c r="G720">
        <v>769.34178799999995</v>
      </c>
      <c r="H720">
        <v>1</v>
      </c>
      <c r="I720">
        <v>1</v>
      </c>
      <c r="J720">
        <v>5.0482120000000004</v>
      </c>
      <c r="K720">
        <f t="shared" si="38"/>
        <v>5.0482120000000004</v>
      </c>
      <c r="L720">
        <f t="shared" si="37"/>
        <v>25.484444396944003</v>
      </c>
      <c r="M720">
        <f t="shared" si="39"/>
        <v>25.484444396944003</v>
      </c>
    </row>
    <row r="721" spans="1:13" x14ac:dyDescent="0.25">
      <c r="A721" t="s">
        <v>64</v>
      </c>
      <c r="B721">
        <v>8433</v>
      </c>
      <c r="C721">
        <v>389984.26</v>
      </c>
      <c r="D721">
        <v>7405830.3099999996</v>
      </c>
      <c r="E721">
        <v>2</v>
      </c>
      <c r="F721">
        <v>774.39</v>
      </c>
      <c r="G721">
        <v>769.37573399999997</v>
      </c>
      <c r="H721">
        <v>1</v>
      </c>
      <c r="I721">
        <v>1</v>
      </c>
      <c r="J721">
        <v>5.0142660000000001</v>
      </c>
      <c r="K721">
        <f t="shared" si="38"/>
        <v>5.0142660000000001</v>
      </c>
      <c r="L721">
        <f t="shared" si="37"/>
        <v>25.142863518756002</v>
      </c>
      <c r="M721">
        <f t="shared" si="39"/>
        <v>25.142863518756002</v>
      </c>
    </row>
    <row r="722" spans="1:13" x14ac:dyDescent="0.25">
      <c r="A722" t="s">
        <v>64</v>
      </c>
      <c r="B722">
        <v>8461</v>
      </c>
      <c r="C722">
        <v>389984.26</v>
      </c>
      <c r="D722">
        <v>7405830.3099999996</v>
      </c>
      <c r="E722">
        <v>2</v>
      </c>
      <c r="F722">
        <v>774.49</v>
      </c>
      <c r="G722">
        <v>769.40580399999999</v>
      </c>
      <c r="H722">
        <v>1</v>
      </c>
      <c r="I722">
        <v>1</v>
      </c>
      <c r="J722">
        <v>5.0841960000000004</v>
      </c>
      <c r="K722">
        <f t="shared" si="38"/>
        <v>5.0841960000000004</v>
      </c>
      <c r="L722">
        <f t="shared" si="37"/>
        <v>25.849048966416003</v>
      </c>
      <c r="M722">
        <f t="shared" si="39"/>
        <v>25.849048966416003</v>
      </c>
    </row>
    <row r="723" spans="1:13" x14ac:dyDescent="0.25">
      <c r="A723" t="s">
        <v>64</v>
      </c>
      <c r="B723">
        <v>8492</v>
      </c>
      <c r="C723">
        <v>389984.26</v>
      </c>
      <c r="D723">
        <v>7405830.3099999996</v>
      </c>
      <c r="E723">
        <v>2</v>
      </c>
      <c r="F723">
        <v>773.19</v>
      </c>
      <c r="G723">
        <v>769.43837399999995</v>
      </c>
      <c r="H723">
        <v>1</v>
      </c>
      <c r="I723">
        <v>1</v>
      </c>
      <c r="J723">
        <v>3.7516259999999999</v>
      </c>
      <c r="K723">
        <f t="shared" si="38"/>
        <v>3.7516259999999999</v>
      </c>
      <c r="L723">
        <f t="shared" si="37"/>
        <v>14.074697643876</v>
      </c>
      <c r="M723">
        <f t="shared" si="39"/>
        <v>14.074697643876</v>
      </c>
    </row>
    <row r="724" spans="1:13" x14ac:dyDescent="0.25">
      <c r="A724" t="s">
        <v>64</v>
      </c>
      <c r="B724">
        <v>8522</v>
      </c>
      <c r="C724">
        <v>389984.26</v>
      </c>
      <c r="D724">
        <v>7405830.3099999996</v>
      </c>
      <c r="E724">
        <v>2</v>
      </c>
      <c r="F724">
        <v>775.99</v>
      </c>
      <c r="G724">
        <v>769.46919400000002</v>
      </c>
      <c r="H724">
        <v>1</v>
      </c>
      <c r="I724">
        <v>1</v>
      </c>
      <c r="J724">
        <v>6.5208060000000003</v>
      </c>
      <c r="K724">
        <f t="shared" si="38"/>
        <v>6.5208060000000003</v>
      </c>
      <c r="L724">
        <f t="shared" si="37"/>
        <v>42.520910889636006</v>
      </c>
      <c r="M724">
        <f t="shared" si="39"/>
        <v>42.520910889636006</v>
      </c>
    </row>
    <row r="725" spans="1:13" x14ac:dyDescent="0.25">
      <c r="A725" t="s">
        <v>64</v>
      </c>
      <c r="B725">
        <v>8553</v>
      </c>
      <c r="C725">
        <v>389984.26</v>
      </c>
      <c r="D725">
        <v>7405830.3099999996</v>
      </c>
      <c r="E725">
        <v>2</v>
      </c>
      <c r="F725">
        <v>773.79</v>
      </c>
      <c r="G725">
        <v>769.50032899999997</v>
      </c>
      <c r="H725">
        <v>1</v>
      </c>
      <c r="I725">
        <v>1</v>
      </c>
      <c r="J725">
        <v>4.2896710000000002</v>
      </c>
      <c r="K725">
        <f t="shared" si="38"/>
        <v>4.2896710000000002</v>
      </c>
      <c r="L725">
        <f t="shared" si="37"/>
        <v>18.401277288241001</v>
      </c>
      <c r="M725">
        <f t="shared" si="39"/>
        <v>18.401277288241001</v>
      </c>
    </row>
    <row r="726" spans="1:13" x14ac:dyDescent="0.25">
      <c r="A726" t="s">
        <v>64</v>
      </c>
      <c r="B726">
        <v>8583</v>
      </c>
      <c r="C726">
        <v>389984.26</v>
      </c>
      <c r="D726">
        <v>7405830.3099999996</v>
      </c>
      <c r="E726">
        <v>2</v>
      </c>
      <c r="F726">
        <v>774.69</v>
      </c>
      <c r="G726">
        <v>769.52977599999997</v>
      </c>
      <c r="H726">
        <v>1</v>
      </c>
      <c r="I726">
        <v>1</v>
      </c>
      <c r="J726">
        <v>5.1602240000000004</v>
      </c>
      <c r="K726">
        <f t="shared" si="38"/>
        <v>5.1602240000000004</v>
      </c>
      <c r="L726">
        <f t="shared" si="37"/>
        <v>26.627911730176002</v>
      </c>
      <c r="M726">
        <f t="shared" si="39"/>
        <v>26.627911730176002</v>
      </c>
    </row>
    <row r="727" spans="1:13" x14ac:dyDescent="0.25">
      <c r="A727" t="s">
        <v>64</v>
      </c>
      <c r="B727">
        <v>8614</v>
      </c>
      <c r="C727">
        <v>389984.26</v>
      </c>
      <c r="D727">
        <v>7405830.3099999996</v>
      </c>
      <c r="E727">
        <v>2</v>
      </c>
      <c r="F727">
        <v>774.79</v>
      </c>
      <c r="G727">
        <v>769.55949599999997</v>
      </c>
      <c r="H727">
        <v>1</v>
      </c>
      <c r="I727">
        <v>1</v>
      </c>
      <c r="J727">
        <v>5.2305039999999998</v>
      </c>
      <c r="K727">
        <f t="shared" si="38"/>
        <v>5.2305039999999998</v>
      </c>
      <c r="L727">
        <f t="shared" si="37"/>
        <v>27.358172094015998</v>
      </c>
      <c r="M727">
        <f t="shared" si="39"/>
        <v>27.358172094015998</v>
      </c>
    </row>
    <row r="728" spans="1:13" x14ac:dyDescent="0.25">
      <c r="A728" t="s">
        <v>64</v>
      </c>
      <c r="B728">
        <v>8645</v>
      </c>
      <c r="C728">
        <v>389984.26</v>
      </c>
      <c r="D728">
        <v>7405830.3099999996</v>
      </c>
      <c r="E728">
        <v>2</v>
      </c>
      <c r="F728">
        <v>774.79</v>
      </c>
      <c r="G728">
        <v>769.58848699999999</v>
      </c>
      <c r="H728">
        <v>1</v>
      </c>
      <c r="I728">
        <v>1</v>
      </c>
      <c r="J728">
        <v>5.2015130000000003</v>
      </c>
      <c r="K728">
        <f t="shared" si="38"/>
        <v>5.2015130000000003</v>
      </c>
      <c r="L728">
        <f t="shared" si="37"/>
        <v>27.055737489169005</v>
      </c>
      <c r="M728">
        <f t="shared" si="39"/>
        <v>27.055737489169005</v>
      </c>
    </row>
    <row r="729" spans="1:13" x14ac:dyDescent="0.25">
      <c r="A729" t="s">
        <v>64</v>
      </c>
      <c r="B729">
        <v>8675</v>
      </c>
      <c r="C729">
        <v>389984.26</v>
      </c>
      <c r="D729">
        <v>7405830.3099999996</v>
      </c>
      <c r="E729">
        <v>2</v>
      </c>
      <c r="F729">
        <v>774.89</v>
      </c>
      <c r="G729">
        <v>769.61590000000001</v>
      </c>
      <c r="H729">
        <v>1</v>
      </c>
      <c r="I729">
        <v>1</v>
      </c>
      <c r="J729">
        <v>5.2740999999999998</v>
      </c>
      <c r="K729">
        <f t="shared" si="38"/>
        <v>5.2740999999999998</v>
      </c>
      <c r="L729">
        <f t="shared" si="37"/>
        <v>27.816130809999997</v>
      </c>
      <c r="M729">
        <f t="shared" si="39"/>
        <v>27.816130809999997</v>
      </c>
    </row>
    <row r="730" spans="1:13" x14ac:dyDescent="0.25">
      <c r="A730" t="s">
        <v>64</v>
      </c>
      <c r="B730">
        <v>8706</v>
      </c>
      <c r="C730">
        <v>389984.26</v>
      </c>
      <c r="D730">
        <v>7405830.3099999996</v>
      </c>
      <c r="E730">
        <v>2</v>
      </c>
      <c r="F730">
        <v>774.99</v>
      </c>
      <c r="G730">
        <v>769.64355499999999</v>
      </c>
      <c r="H730">
        <v>1</v>
      </c>
      <c r="I730">
        <v>1</v>
      </c>
      <c r="J730">
        <v>5.3464450000000001</v>
      </c>
      <c r="K730">
        <f t="shared" si="38"/>
        <v>5.3464450000000001</v>
      </c>
      <c r="L730">
        <f t="shared" si="37"/>
        <v>28.584474138025001</v>
      </c>
      <c r="M730">
        <f t="shared" si="39"/>
        <v>28.584474138025001</v>
      </c>
    </row>
    <row r="731" spans="1:13" x14ac:dyDescent="0.25">
      <c r="A731" t="s">
        <v>64</v>
      </c>
      <c r="B731">
        <v>8736</v>
      </c>
      <c r="C731">
        <v>389984.26</v>
      </c>
      <c r="D731">
        <v>7405830.3099999996</v>
      </c>
      <c r="E731">
        <v>2</v>
      </c>
      <c r="F731">
        <v>774.99</v>
      </c>
      <c r="G731">
        <v>769.66973099999996</v>
      </c>
      <c r="H731">
        <v>1</v>
      </c>
      <c r="I731">
        <v>1</v>
      </c>
      <c r="J731">
        <v>5.3202689999999997</v>
      </c>
      <c r="K731">
        <f t="shared" si="38"/>
        <v>5.3202689999999997</v>
      </c>
      <c r="L731">
        <f t="shared" si="37"/>
        <v>28.305262232360995</v>
      </c>
      <c r="M731">
        <f t="shared" si="39"/>
        <v>28.305262232360995</v>
      </c>
    </row>
    <row r="732" spans="1:13" x14ac:dyDescent="0.25">
      <c r="A732" t="s">
        <v>64</v>
      </c>
      <c r="B732">
        <v>8768</v>
      </c>
      <c r="C732">
        <v>389984.26</v>
      </c>
      <c r="D732">
        <v>7405830.3099999996</v>
      </c>
      <c r="E732">
        <v>2</v>
      </c>
      <c r="F732">
        <v>774.69</v>
      </c>
      <c r="G732">
        <v>769.69694100000004</v>
      </c>
      <c r="H732">
        <v>1</v>
      </c>
      <c r="I732">
        <v>1</v>
      </c>
      <c r="J732">
        <v>4.9930589999999997</v>
      </c>
      <c r="K732">
        <f t="shared" si="38"/>
        <v>4.9930589999999997</v>
      </c>
      <c r="L732">
        <f t="shared" si="37"/>
        <v>24.930638177480997</v>
      </c>
      <c r="M732">
        <f t="shared" si="39"/>
        <v>24.930638177480997</v>
      </c>
    </row>
    <row r="733" spans="1:13" x14ac:dyDescent="0.25">
      <c r="A733" t="s">
        <v>64</v>
      </c>
      <c r="B733">
        <v>8802</v>
      </c>
      <c r="C733">
        <v>389984.26</v>
      </c>
      <c r="D733">
        <v>7405830.3099999996</v>
      </c>
      <c r="E733">
        <v>2</v>
      </c>
      <c r="F733">
        <v>773.56</v>
      </c>
      <c r="G733">
        <v>769.72512800000004</v>
      </c>
      <c r="H733">
        <v>1</v>
      </c>
      <c r="I733">
        <v>1</v>
      </c>
      <c r="J733">
        <v>3.8348719999999998</v>
      </c>
      <c r="K733">
        <f t="shared" si="38"/>
        <v>3.8348719999999998</v>
      </c>
      <c r="L733">
        <f t="shared" si="37"/>
        <v>14.706243256383999</v>
      </c>
      <c r="M733">
        <f t="shared" si="39"/>
        <v>14.706243256383999</v>
      </c>
    </row>
    <row r="734" spans="1:13" x14ac:dyDescent="0.25">
      <c r="A734" t="s">
        <v>64</v>
      </c>
      <c r="B734">
        <v>8829</v>
      </c>
      <c r="C734">
        <v>389984.26</v>
      </c>
      <c r="D734">
        <v>7405830.3099999996</v>
      </c>
      <c r="E734">
        <v>2</v>
      </c>
      <c r="F734">
        <v>775.19</v>
      </c>
      <c r="G734">
        <v>769.74704299999996</v>
      </c>
      <c r="H734">
        <v>1</v>
      </c>
      <c r="I734">
        <v>1</v>
      </c>
      <c r="J734">
        <v>5.4429569999999998</v>
      </c>
      <c r="K734">
        <f t="shared" si="38"/>
        <v>5.4429569999999998</v>
      </c>
      <c r="L734">
        <f t="shared" si="37"/>
        <v>29.625780903848998</v>
      </c>
      <c r="M734">
        <f t="shared" si="39"/>
        <v>29.625780903848998</v>
      </c>
    </row>
    <row r="735" spans="1:13" x14ac:dyDescent="0.25">
      <c r="A735" t="s">
        <v>65</v>
      </c>
      <c r="B735">
        <v>1</v>
      </c>
      <c r="C735">
        <v>387949.65</v>
      </c>
      <c r="D735">
        <v>7405383.6500000004</v>
      </c>
      <c r="E735">
        <v>2</v>
      </c>
      <c r="F735">
        <v>706.52</v>
      </c>
      <c r="G735">
        <v>713.30659100000003</v>
      </c>
      <c r="H735">
        <v>1</v>
      </c>
      <c r="I735">
        <v>1</v>
      </c>
      <c r="J735">
        <v>-6.7865909999999996</v>
      </c>
      <c r="K735">
        <f t="shared" si="38"/>
        <v>6.7865909999999996</v>
      </c>
      <c r="L735">
        <f t="shared" si="37"/>
        <v>46.057817401280992</v>
      </c>
      <c r="M735">
        <f t="shared" si="39"/>
        <v>46.057817401280992</v>
      </c>
    </row>
    <row r="736" spans="1:13" x14ac:dyDescent="0.25">
      <c r="A736" t="s">
        <v>65</v>
      </c>
      <c r="B736">
        <v>152</v>
      </c>
      <c r="C736">
        <v>387949.65</v>
      </c>
      <c r="D736">
        <v>7405383.6500000004</v>
      </c>
      <c r="E736">
        <v>2</v>
      </c>
      <c r="F736">
        <v>706.52</v>
      </c>
      <c r="G736">
        <v>713.30647399999998</v>
      </c>
      <c r="H736">
        <v>1</v>
      </c>
      <c r="I736">
        <v>1</v>
      </c>
      <c r="J736">
        <v>-6.7864740000000001</v>
      </c>
      <c r="K736">
        <f t="shared" si="38"/>
        <v>6.7864740000000001</v>
      </c>
      <c r="L736">
        <f t="shared" si="37"/>
        <v>46.056229352675999</v>
      </c>
      <c r="M736">
        <f t="shared" si="39"/>
        <v>46.056229352675999</v>
      </c>
    </row>
    <row r="737" spans="1:13" x14ac:dyDescent="0.25">
      <c r="A737" t="s">
        <v>65</v>
      </c>
      <c r="B737">
        <v>518</v>
      </c>
      <c r="C737">
        <v>387949.65</v>
      </c>
      <c r="D737">
        <v>7405383.6500000004</v>
      </c>
      <c r="E737">
        <v>2</v>
      </c>
      <c r="F737">
        <v>707.85</v>
      </c>
      <c r="G737">
        <v>713.51611000000003</v>
      </c>
      <c r="H737">
        <v>1</v>
      </c>
      <c r="I737">
        <v>1</v>
      </c>
      <c r="J737">
        <v>-5.6661099999999998</v>
      </c>
      <c r="K737">
        <f t="shared" si="38"/>
        <v>5.6661099999999998</v>
      </c>
      <c r="L737">
        <f t="shared" si="37"/>
        <v>32.104802532099995</v>
      </c>
      <c r="M737">
        <f t="shared" si="39"/>
        <v>32.104802532099995</v>
      </c>
    </row>
    <row r="738" spans="1:13" x14ac:dyDescent="0.25">
      <c r="A738" t="s">
        <v>65</v>
      </c>
      <c r="B738">
        <v>883</v>
      </c>
      <c r="C738">
        <v>387949.65</v>
      </c>
      <c r="D738">
        <v>7405383.6500000004</v>
      </c>
      <c r="E738">
        <v>2</v>
      </c>
      <c r="F738">
        <v>710.61</v>
      </c>
      <c r="G738">
        <v>714.00059799999997</v>
      </c>
      <c r="H738">
        <v>1</v>
      </c>
      <c r="I738">
        <v>1</v>
      </c>
      <c r="J738">
        <v>-3.3905979999999998</v>
      </c>
      <c r="K738">
        <f t="shared" si="38"/>
        <v>3.3905979999999998</v>
      </c>
      <c r="L738">
        <f t="shared" si="37"/>
        <v>11.496154797603998</v>
      </c>
      <c r="M738">
        <f t="shared" si="39"/>
        <v>11.496154797603998</v>
      </c>
    </row>
    <row r="739" spans="1:13" x14ac:dyDescent="0.25">
      <c r="A739" t="s">
        <v>65</v>
      </c>
      <c r="B739">
        <v>1248</v>
      </c>
      <c r="C739">
        <v>387949.65</v>
      </c>
      <c r="D739">
        <v>7405383.6500000004</v>
      </c>
      <c r="E739">
        <v>2</v>
      </c>
      <c r="F739">
        <v>713.08</v>
      </c>
      <c r="G739">
        <v>714.70473000000004</v>
      </c>
      <c r="H739">
        <v>1</v>
      </c>
      <c r="I739">
        <v>1</v>
      </c>
      <c r="J739">
        <v>-1.62473</v>
      </c>
      <c r="K739">
        <f t="shared" si="38"/>
        <v>1.62473</v>
      </c>
      <c r="L739">
        <f t="shared" si="37"/>
        <v>2.6397475729000002</v>
      </c>
      <c r="M739">
        <f t="shared" si="39"/>
        <v>2.6397475729000002</v>
      </c>
    </row>
    <row r="740" spans="1:13" x14ac:dyDescent="0.25">
      <c r="A740" t="s">
        <v>65</v>
      </c>
      <c r="B740">
        <v>1613</v>
      </c>
      <c r="C740">
        <v>387949.65</v>
      </c>
      <c r="D740">
        <v>7405383.6500000004</v>
      </c>
      <c r="E740">
        <v>2</v>
      </c>
      <c r="F740">
        <v>714.14</v>
      </c>
      <c r="G740">
        <v>715.58172400000001</v>
      </c>
      <c r="H740">
        <v>1</v>
      </c>
      <c r="I740">
        <v>1</v>
      </c>
      <c r="J740">
        <v>-1.441724</v>
      </c>
      <c r="K740">
        <f t="shared" si="38"/>
        <v>1.441724</v>
      </c>
      <c r="L740">
        <f t="shared" si="37"/>
        <v>2.0785680921759999</v>
      </c>
      <c r="M740">
        <f t="shared" si="39"/>
        <v>2.0785680921759999</v>
      </c>
    </row>
    <row r="741" spans="1:13" x14ac:dyDescent="0.25">
      <c r="A741" t="s">
        <v>65</v>
      </c>
      <c r="B741">
        <v>1979</v>
      </c>
      <c r="C741">
        <v>387949.65</v>
      </c>
      <c r="D741">
        <v>7405383.6500000004</v>
      </c>
      <c r="E741">
        <v>2</v>
      </c>
      <c r="F741">
        <v>715.28</v>
      </c>
      <c r="G741">
        <v>716.59837200000004</v>
      </c>
      <c r="H741">
        <v>1</v>
      </c>
      <c r="I741">
        <v>1</v>
      </c>
      <c r="J741">
        <v>-1.3183720000000001</v>
      </c>
      <c r="K741">
        <f t="shared" si="38"/>
        <v>1.3183720000000001</v>
      </c>
      <c r="L741">
        <f t="shared" si="37"/>
        <v>1.7381047303840003</v>
      </c>
      <c r="M741">
        <f t="shared" si="39"/>
        <v>1.7381047303840003</v>
      </c>
    </row>
    <row r="742" spans="1:13" x14ac:dyDescent="0.25">
      <c r="A742" t="s">
        <v>65</v>
      </c>
      <c r="B742">
        <v>3074</v>
      </c>
      <c r="C742">
        <v>387949.65</v>
      </c>
      <c r="D742">
        <v>7405383.6500000004</v>
      </c>
      <c r="E742">
        <v>2</v>
      </c>
      <c r="F742">
        <v>717.16</v>
      </c>
      <c r="G742">
        <v>719.87350700000002</v>
      </c>
      <c r="H742">
        <v>1</v>
      </c>
      <c r="I742">
        <v>1</v>
      </c>
      <c r="J742">
        <v>-2.7135069999999999</v>
      </c>
      <c r="K742">
        <f t="shared" si="38"/>
        <v>2.7135069999999999</v>
      </c>
      <c r="L742">
        <f t="shared" si="37"/>
        <v>7.3631202390489996</v>
      </c>
      <c r="M742">
        <f t="shared" si="39"/>
        <v>7.3631202390489996</v>
      </c>
    </row>
    <row r="743" spans="1:13" x14ac:dyDescent="0.25">
      <c r="A743" t="s">
        <v>65</v>
      </c>
      <c r="B743">
        <v>3440</v>
      </c>
      <c r="C743">
        <v>387949.65</v>
      </c>
      <c r="D743">
        <v>7405383.6500000004</v>
      </c>
      <c r="E743">
        <v>2</v>
      </c>
      <c r="F743">
        <v>721.74</v>
      </c>
      <c r="G743">
        <v>720.42701899999997</v>
      </c>
      <c r="H743">
        <v>1</v>
      </c>
      <c r="I743">
        <v>1</v>
      </c>
      <c r="J743">
        <v>1.312981</v>
      </c>
      <c r="K743">
        <f t="shared" si="38"/>
        <v>1.312981</v>
      </c>
      <c r="L743">
        <f t="shared" si="37"/>
        <v>1.723919106361</v>
      </c>
      <c r="M743">
        <f t="shared" si="39"/>
        <v>1.723919106361</v>
      </c>
    </row>
    <row r="744" spans="1:13" x14ac:dyDescent="0.25">
      <c r="A744" t="s">
        <v>65</v>
      </c>
      <c r="B744">
        <v>3805</v>
      </c>
      <c r="C744">
        <v>387949.65</v>
      </c>
      <c r="D744">
        <v>7405383.6500000004</v>
      </c>
      <c r="E744">
        <v>2</v>
      </c>
      <c r="F744">
        <v>720.27</v>
      </c>
      <c r="G744">
        <v>720.68245100000001</v>
      </c>
      <c r="H744">
        <v>1</v>
      </c>
      <c r="I744">
        <v>1</v>
      </c>
      <c r="J744">
        <v>-0.41245100000000001</v>
      </c>
      <c r="K744">
        <f t="shared" si="38"/>
        <v>0.41245100000000001</v>
      </c>
      <c r="L744">
        <f t="shared" si="37"/>
        <v>0.17011582740100001</v>
      </c>
      <c r="M744">
        <f t="shared" si="39"/>
        <v>0.17011582740100001</v>
      </c>
    </row>
    <row r="745" spans="1:13" x14ac:dyDescent="0.25">
      <c r="A745" t="s">
        <v>65</v>
      </c>
      <c r="B745">
        <v>4170</v>
      </c>
      <c r="C745">
        <v>387949.65</v>
      </c>
      <c r="D745">
        <v>7405383.6500000004</v>
      </c>
      <c r="E745">
        <v>2</v>
      </c>
      <c r="F745">
        <v>720.05</v>
      </c>
      <c r="G745">
        <v>720.71283900000003</v>
      </c>
      <c r="H745">
        <v>1</v>
      </c>
      <c r="I745">
        <v>1</v>
      </c>
      <c r="J745">
        <v>-0.66283899999999996</v>
      </c>
      <c r="K745">
        <f t="shared" si="38"/>
        <v>0.66283899999999996</v>
      </c>
      <c r="L745">
        <f t="shared" si="37"/>
        <v>0.43935553992099996</v>
      </c>
      <c r="M745">
        <f t="shared" si="39"/>
        <v>0.43935553992099996</v>
      </c>
    </row>
    <row r="746" spans="1:13" x14ac:dyDescent="0.25">
      <c r="A746" t="s">
        <v>65</v>
      </c>
      <c r="B746">
        <v>5996</v>
      </c>
      <c r="C746">
        <v>387949.65</v>
      </c>
      <c r="D746">
        <v>7405383.6500000004</v>
      </c>
      <c r="E746">
        <v>2</v>
      </c>
      <c r="F746">
        <v>717.42</v>
      </c>
      <c r="G746">
        <v>718.89410099999998</v>
      </c>
      <c r="H746">
        <v>1</v>
      </c>
      <c r="I746">
        <v>1</v>
      </c>
      <c r="J746">
        <v>-1.4741010000000001</v>
      </c>
      <c r="K746">
        <f t="shared" si="38"/>
        <v>1.4741010000000001</v>
      </c>
      <c r="L746">
        <f t="shared" si="37"/>
        <v>2.1729737582010005</v>
      </c>
      <c r="M746">
        <f t="shared" si="39"/>
        <v>2.1729737582010005</v>
      </c>
    </row>
    <row r="747" spans="1:13" x14ac:dyDescent="0.25">
      <c r="A747" t="s">
        <v>65</v>
      </c>
      <c r="B747">
        <v>6362</v>
      </c>
      <c r="C747">
        <v>387949.65</v>
      </c>
      <c r="D747">
        <v>7405383.6500000004</v>
      </c>
      <c r="E747">
        <v>2</v>
      </c>
      <c r="F747">
        <v>717.15</v>
      </c>
      <c r="G747">
        <v>718.31550500000003</v>
      </c>
      <c r="H747">
        <v>1</v>
      </c>
      <c r="I747">
        <v>1</v>
      </c>
      <c r="J747">
        <v>-1.165505</v>
      </c>
      <c r="K747">
        <f t="shared" si="38"/>
        <v>1.165505</v>
      </c>
      <c r="L747">
        <f t="shared" si="37"/>
        <v>1.358401905025</v>
      </c>
      <c r="M747">
        <f t="shared" si="39"/>
        <v>1.358401905025</v>
      </c>
    </row>
    <row r="748" spans="1:13" x14ac:dyDescent="0.25">
      <c r="A748" t="s">
        <v>65</v>
      </c>
      <c r="B748">
        <v>6727</v>
      </c>
      <c r="C748">
        <v>387949.65</v>
      </c>
      <c r="D748">
        <v>7405383.6500000004</v>
      </c>
      <c r="E748">
        <v>2</v>
      </c>
      <c r="F748">
        <v>716.56</v>
      </c>
      <c r="G748">
        <v>717.88165100000003</v>
      </c>
      <c r="H748">
        <v>1</v>
      </c>
      <c r="I748">
        <v>1</v>
      </c>
      <c r="J748">
        <v>-1.3216509999999999</v>
      </c>
      <c r="K748">
        <f t="shared" si="38"/>
        <v>1.3216509999999999</v>
      </c>
      <c r="L748">
        <f t="shared" si="37"/>
        <v>1.7467613658009997</v>
      </c>
      <c r="M748">
        <f t="shared" si="39"/>
        <v>1.7467613658009997</v>
      </c>
    </row>
    <row r="749" spans="1:13" x14ac:dyDescent="0.25">
      <c r="A749" t="s">
        <v>66</v>
      </c>
      <c r="B749">
        <v>366</v>
      </c>
      <c r="C749">
        <v>387921.45</v>
      </c>
      <c r="D749">
        <v>7405406.04</v>
      </c>
      <c r="E749">
        <v>2</v>
      </c>
      <c r="F749">
        <v>708.71</v>
      </c>
      <c r="G749">
        <v>712.68485999999996</v>
      </c>
      <c r="H749">
        <v>1</v>
      </c>
      <c r="I749">
        <v>1</v>
      </c>
      <c r="J749">
        <v>-3.9748600000000001</v>
      </c>
      <c r="K749">
        <f t="shared" si="38"/>
        <v>3.9748600000000001</v>
      </c>
      <c r="L749">
        <f t="shared" si="37"/>
        <v>15.7995120196</v>
      </c>
      <c r="M749">
        <f t="shared" si="39"/>
        <v>15.7995120196</v>
      </c>
    </row>
    <row r="750" spans="1:13" x14ac:dyDescent="0.25">
      <c r="A750" t="s">
        <v>66</v>
      </c>
      <c r="B750">
        <v>518</v>
      </c>
      <c r="C750">
        <v>387921.45</v>
      </c>
      <c r="D750">
        <v>7405406.04</v>
      </c>
      <c r="E750">
        <v>2</v>
      </c>
      <c r="F750">
        <v>709.04</v>
      </c>
      <c r="G750">
        <v>712.79855299999997</v>
      </c>
      <c r="H750">
        <v>1</v>
      </c>
      <c r="I750">
        <v>1</v>
      </c>
      <c r="J750">
        <v>-3.758553</v>
      </c>
      <c r="K750">
        <f t="shared" si="38"/>
        <v>3.758553</v>
      </c>
      <c r="L750">
        <f t="shared" si="37"/>
        <v>14.126720653809</v>
      </c>
      <c r="M750">
        <f t="shared" si="39"/>
        <v>14.126720653809</v>
      </c>
    </row>
    <row r="751" spans="1:13" x14ac:dyDescent="0.25">
      <c r="A751" t="s">
        <v>66</v>
      </c>
      <c r="B751">
        <v>548</v>
      </c>
      <c r="C751">
        <v>387921.45</v>
      </c>
      <c r="D751">
        <v>7405406.04</v>
      </c>
      <c r="E751">
        <v>2</v>
      </c>
      <c r="F751">
        <v>709.57</v>
      </c>
      <c r="G751">
        <v>712.82634399999995</v>
      </c>
      <c r="H751">
        <v>1</v>
      </c>
      <c r="I751">
        <v>1</v>
      </c>
      <c r="J751">
        <v>-3.2563439999999999</v>
      </c>
      <c r="K751">
        <f t="shared" si="38"/>
        <v>3.2563439999999999</v>
      </c>
      <c r="L751">
        <f t="shared" si="37"/>
        <v>10.603776246335999</v>
      </c>
      <c r="M751">
        <f t="shared" si="39"/>
        <v>10.603776246335999</v>
      </c>
    </row>
    <row r="752" spans="1:13" x14ac:dyDescent="0.25">
      <c r="A752" t="s">
        <v>66</v>
      </c>
      <c r="B752">
        <v>732</v>
      </c>
      <c r="C752">
        <v>387921.45</v>
      </c>
      <c r="D752">
        <v>7405406.04</v>
      </c>
      <c r="E752">
        <v>2</v>
      </c>
      <c r="F752">
        <v>711.39</v>
      </c>
      <c r="G752">
        <v>713.03422499999999</v>
      </c>
      <c r="H752">
        <v>1</v>
      </c>
      <c r="I752">
        <v>1</v>
      </c>
      <c r="J752">
        <v>-1.644225</v>
      </c>
      <c r="K752">
        <f t="shared" si="38"/>
        <v>1.644225</v>
      </c>
      <c r="L752">
        <f t="shared" si="37"/>
        <v>2.7034758506250003</v>
      </c>
      <c r="M752">
        <f t="shared" si="39"/>
        <v>2.7034758506250003</v>
      </c>
    </row>
    <row r="753" spans="1:13" x14ac:dyDescent="0.25">
      <c r="A753" t="s">
        <v>66</v>
      </c>
      <c r="B753">
        <v>883</v>
      </c>
      <c r="C753">
        <v>387921.45</v>
      </c>
      <c r="D753">
        <v>7405406.04</v>
      </c>
      <c r="E753">
        <v>2</v>
      </c>
      <c r="F753">
        <v>712.04</v>
      </c>
      <c r="G753">
        <v>713.24830099999997</v>
      </c>
      <c r="H753">
        <v>1</v>
      </c>
      <c r="I753">
        <v>1</v>
      </c>
      <c r="J753">
        <v>-1.2083010000000001</v>
      </c>
      <c r="K753">
        <f t="shared" si="38"/>
        <v>1.2083010000000001</v>
      </c>
      <c r="L753">
        <f t="shared" si="37"/>
        <v>1.4599913066010002</v>
      </c>
      <c r="M753">
        <f t="shared" si="39"/>
        <v>1.4599913066010002</v>
      </c>
    </row>
    <row r="754" spans="1:13" x14ac:dyDescent="0.25">
      <c r="A754" t="s">
        <v>66</v>
      </c>
      <c r="B754">
        <v>913</v>
      </c>
      <c r="C754">
        <v>387921.45</v>
      </c>
      <c r="D754">
        <v>7405406.04</v>
      </c>
      <c r="E754">
        <v>2</v>
      </c>
      <c r="F754">
        <v>713.33</v>
      </c>
      <c r="G754">
        <v>713.29547700000001</v>
      </c>
      <c r="H754">
        <v>1</v>
      </c>
      <c r="I754">
        <v>1</v>
      </c>
      <c r="J754">
        <v>3.4522999999999998E-2</v>
      </c>
      <c r="K754">
        <f t="shared" si="38"/>
        <v>3.4522999999999998E-2</v>
      </c>
      <c r="L754">
        <f t="shared" si="37"/>
        <v>1.1918375289999999E-3</v>
      </c>
      <c r="M754">
        <f t="shared" si="39"/>
        <v>1.1918375289999999E-3</v>
      </c>
    </row>
    <row r="755" spans="1:13" x14ac:dyDescent="0.25">
      <c r="A755" t="s">
        <v>66</v>
      </c>
      <c r="B755">
        <v>1248</v>
      </c>
      <c r="C755">
        <v>387921.45</v>
      </c>
      <c r="D755">
        <v>7405406.04</v>
      </c>
      <c r="E755">
        <v>2</v>
      </c>
      <c r="F755">
        <v>714.55</v>
      </c>
      <c r="G755">
        <v>713.91031699999996</v>
      </c>
      <c r="H755">
        <v>1</v>
      </c>
      <c r="I755">
        <v>1</v>
      </c>
      <c r="J755">
        <v>0.639683</v>
      </c>
      <c r="K755">
        <f t="shared" si="38"/>
        <v>0.639683</v>
      </c>
      <c r="L755">
        <f t="shared" si="37"/>
        <v>0.409194340489</v>
      </c>
      <c r="M755">
        <f t="shared" si="39"/>
        <v>0.409194340489</v>
      </c>
    </row>
    <row r="756" spans="1:13" x14ac:dyDescent="0.25">
      <c r="A756" t="s">
        <v>66</v>
      </c>
      <c r="B756">
        <v>1613</v>
      </c>
      <c r="C756">
        <v>387921.45</v>
      </c>
      <c r="D756">
        <v>7405406.04</v>
      </c>
      <c r="E756">
        <v>2</v>
      </c>
      <c r="F756">
        <v>715.43</v>
      </c>
      <c r="G756">
        <v>714.74160099999995</v>
      </c>
      <c r="H756">
        <v>1</v>
      </c>
      <c r="I756">
        <v>1</v>
      </c>
      <c r="J756">
        <v>0.68839899999999998</v>
      </c>
      <c r="K756">
        <f t="shared" si="38"/>
        <v>0.68839899999999998</v>
      </c>
      <c r="L756">
        <f t="shared" si="37"/>
        <v>0.47389318320099999</v>
      </c>
      <c r="M756">
        <f t="shared" si="39"/>
        <v>0.47389318320099999</v>
      </c>
    </row>
    <row r="757" spans="1:13" x14ac:dyDescent="0.25">
      <c r="A757" t="s">
        <v>66</v>
      </c>
      <c r="B757">
        <v>1858</v>
      </c>
      <c r="C757">
        <v>387921.45</v>
      </c>
      <c r="D757">
        <v>7405406.04</v>
      </c>
      <c r="E757">
        <v>2</v>
      </c>
      <c r="F757">
        <v>715.79</v>
      </c>
      <c r="G757">
        <v>715.37733700000001</v>
      </c>
      <c r="H757">
        <v>1</v>
      </c>
      <c r="I757">
        <v>1</v>
      </c>
      <c r="J757">
        <v>0.412663</v>
      </c>
      <c r="K757">
        <f t="shared" si="38"/>
        <v>0.412663</v>
      </c>
      <c r="L757">
        <f t="shared" si="37"/>
        <v>0.170290751569</v>
      </c>
      <c r="M757">
        <f t="shared" si="39"/>
        <v>0.170290751569</v>
      </c>
    </row>
    <row r="758" spans="1:13" x14ac:dyDescent="0.25">
      <c r="A758" t="s">
        <v>66</v>
      </c>
      <c r="B758">
        <v>1887</v>
      </c>
      <c r="C758">
        <v>387921.45</v>
      </c>
      <c r="D758">
        <v>7405406.04</v>
      </c>
      <c r="E758">
        <v>2</v>
      </c>
      <c r="F758">
        <v>715.79</v>
      </c>
      <c r="G758">
        <v>715.455916</v>
      </c>
      <c r="H758">
        <v>1</v>
      </c>
      <c r="I758">
        <v>1</v>
      </c>
      <c r="J758">
        <v>0.33408399999999999</v>
      </c>
      <c r="K758">
        <f t="shared" si="38"/>
        <v>0.33408399999999999</v>
      </c>
      <c r="L758">
        <f t="shared" si="37"/>
        <v>0.11161211905599999</v>
      </c>
      <c r="M758">
        <f t="shared" si="39"/>
        <v>0.11161211905599999</v>
      </c>
    </row>
    <row r="759" spans="1:13" x14ac:dyDescent="0.25">
      <c r="A759" t="s">
        <v>66</v>
      </c>
      <c r="B759">
        <v>1918</v>
      </c>
      <c r="C759">
        <v>387921.45</v>
      </c>
      <c r="D759">
        <v>7405406.04</v>
      </c>
      <c r="E759">
        <v>2</v>
      </c>
      <c r="F759">
        <v>715.82</v>
      </c>
      <c r="G759">
        <v>715.54085899999995</v>
      </c>
      <c r="H759">
        <v>1</v>
      </c>
      <c r="I759">
        <v>1</v>
      </c>
      <c r="J759">
        <v>0.27914099999999997</v>
      </c>
      <c r="K759">
        <f t="shared" si="38"/>
        <v>0.27914099999999997</v>
      </c>
      <c r="L759">
        <f t="shared" si="37"/>
        <v>7.7919697880999991E-2</v>
      </c>
      <c r="M759">
        <f t="shared" si="39"/>
        <v>7.7919697880999991E-2</v>
      </c>
    </row>
    <row r="760" spans="1:13" x14ac:dyDescent="0.25">
      <c r="A760" t="s">
        <v>66</v>
      </c>
      <c r="B760">
        <v>1948</v>
      </c>
      <c r="C760">
        <v>387921.45</v>
      </c>
      <c r="D760">
        <v>7405406.04</v>
      </c>
      <c r="E760">
        <v>2</v>
      </c>
      <c r="F760">
        <v>715.97</v>
      </c>
      <c r="G760">
        <v>715.62430300000005</v>
      </c>
      <c r="H760">
        <v>1</v>
      </c>
      <c r="I760">
        <v>1</v>
      </c>
      <c r="J760">
        <v>0.34569699999999998</v>
      </c>
      <c r="K760">
        <f t="shared" si="38"/>
        <v>0.34569699999999998</v>
      </c>
      <c r="L760">
        <f t="shared" si="37"/>
        <v>0.11950641580899998</v>
      </c>
      <c r="M760">
        <f t="shared" si="39"/>
        <v>0.11950641580899998</v>
      </c>
    </row>
    <row r="761" spans="1:13" x14ac:dyDescent="0.25">
      <c r="A761" t="s">
        <v>66</v>
      </c>
      <c r="B761">
        <v>1979</v>
      </c>
      <c r="C761">
        <v>387921.45</v>
      </c>
      <c r="D761">
        <v>7405406.04</v>
      </c>
      <c r="E761">
        <v>2</v>
      </c>
      <c r="F761">
        <v>716.11</v>
      </c>
      <c r="G761">
        <v>715.71069599999998</v>
      </c>
      <c r="H761">
        <v>1</v>
      </c>
      <c r="I761">
        <v>1</v>
      </c>
      <c r="J761">
        <v>0.39930399999999999</v>
      </c>
      <c r="K761">
        <f t="shared" si="38"/>
        <v>0.39930399999999999</v>
      </c>
      <c r="L761">
        <f t="shared" si="37"/>
        <v>0.15944368441599999</v>
      </c>
      <c r="M761">
        <f t="shared" si="39"/>
        <v>0.15944368441599999</v>
      </c>
    </row>
    <row r="762" spans="1:13" x14ac:dyDescent="0.25">
      <c r="A762" t="s">
        <v>66</v>
      </c>
      <c r="B762">
        <v>1979</v>
      </c>
      <c r="C762">
        <v>387921.45</v>
      </c>
      <c r="D762">
        <v>7405406.04</v>
      </c>
      <c r="E762">
        <v>2</v>
      </c>
      <c r="F762">
        <v>716.01</v>
      </c>
      <c r="G762">
        <v>715.71069599999998</v>
      </c>
      <c r="H762">
        <v>1</v>
      </c>
      <c r="I762">
        <v>1</v>
      </c>
      <c r="J762">
        <v>0.29930400000000001</v>
      </c>
      <c r="K762">
        <f t="shared" si="38"/>
        <v>0.29930400000000001</v>
      </c>
      <c r="L762">
        <f t="shared" si="37"/>
        <v>8.9582884416000014E-2</v>
      </c>
      <c r="M762">
        <f t="shared" si="39"/>
        <v>8.9582884416000014E-2</v>
      </c>
    </row>
    <row r="763" spans="1:13" x14ac:dyDescent="0.25">
      <c r="A763" t="s">
        <v>66</v>
      </c>
      <c r="B763">
        <v>2009</v>
      </c>
      <c r="C763">
        <v>387921.45</v>
      </c>
      <c r="D763">
        <v>7405406.04</v>
      </c>
      <c r="E763">
        <v>2</v>
      </c>
      <c r="F763">
        <v>715.98</v>
      </c>
      <c r="G763">
        <v>715.79546000000005</v>
      </c>
      <c r="H763">
        <v>1</v>
      </c>
      <c r="I763">
        <v>1</v>
      </c>
      <c r="J763">
        <v>0.18454000000000001</v>
      </c>
      <c r="K763">
        <f t="shared" si="38"/>
        <v>0.18454000000000001</v>
      </c>
      <c r="L763">
        <f t="shared" si="37"/>
        <v>3.4055011600000004E-2</v>
      </c>
      <c r="M763">
        <f t="shared" si="39"/>
        <v>3.4055011600000004E-2</v>
      </c>
    </row>
    <row r="764" spans="1:13" x14ac:dyDescent="0.25">
      <c r="A764" t="s">
        <v>66</v>
      </c>
      <c r="B764">
        <v>2040</v>
      </c>
      <c r="C764">
        <v>387921.45</v>
      </c>
      <c r="D764">
        <v>7405406.04</v>
      </c>
      <c r="E764">
        <v>2</v>
      </c>
      <c r="F764">
        <v>716.11</v>
      </c>
      <c r="G764">
        <v>715.88332300000002</v>
      </c>
      <c r="H764">
        <v>1</v>
      </c>
      <c r="I764">
        <v>1</v>
      </c>
      <c r="J764">
        <v>0.22667699999999999</v>
      </c>
      <c r="K764">
        <f t="shared" si="38"/>
        <v>0.22667699999999999</v>
      </c>
      <c r="L764">
        <f t="shared" si="37"/>
        <v>5.1382462328999998E-2</v>
      </c>
      <c r="M764">
        <f t="shared" si="39"/>
        <v>5.1382462328999998E-2</v>
      </c>
    </row>
    <row r="765" spans="1:13" x14ac:dyDescent="0.25">
      <c r="A765" t="s">
        <v>66</v>
      </c>
      <c r="B765">
        <v>2071</v>
      </c>
      <c r="C765">
        <v>387921.45</v>
      </c>
      <c r="D765">
        <v>7405406.04</v>
      </c>
      <c r="E765">
        <v>2</v>
      </c>
      <c r="F765">
        <v>716.17</v>
      </c>
      <c r="G765">
        <v>715.97225300000002</v>
      </c>
      <c r="H765">
        <v>1</v>
      </c>
      <c r="I765">
        <v>1</v>
      </c>
      <c r="J765">
        <v>0.19774700000000001</v>
      </c>
      <c r="K765">
        <f t="shared" si="38"/>
        <v>0.19774700000000001</v>
      </c>
      <c r="L765">
        <f t="shared" si="37"/>
        <v>3.9103876009000005E-2</v>
      </c>
      <c r="M765">
        <f t="shared" si="39"/>
        <v>3.9103876009000005E-2</v>
      </c>
    </row>
    <row r="766" spans="1:13" x14ac:dyDescent="0.25">
      <c r="A766" t="s">
        <v>66</v>
      </c>
      <c r="B766">
        <v>2101</v>
      </c>
      <c r="C766">
        <v>387921.45</v>
      </c>
      <c r="D766">
        <v>7405406.04</v>
      </c>
      <c r="E766">
        <v>2</v>
      </c>
      <c r="F766">
        <v>716.23</v>
      </c>
      <c r="G766">
        <v>716.05924700000003</v>
      </c>
      <c r="H766">
        <v>1</v>
      </c>
      <c r="I766">
        <v>1</v>
      </c>
      <c r="J766">
        <v>0.17075299999999999</v>
      </c>
      <c r="K766">
        <f t="shared" si="38"/>
        <v>0.17075299999999999</v>
      </c>
      <c r="L766">
        <f t="shared" si="37"/>
        <v>2.9156587008999996E-2</v>
      </c>
      <c r="M766">
        <f t="shared" si="39"/>
        <v>2.9156587008999996E-2</v>
      </c>
    </row>
    <row r="767" spans="1:13" x14ac:dyDescent="0.25">
      <c r="A767" t="s">
        <v>66</v>
      </c>
      <c r="B767">
        <v>2132</v>
      </c>
      <c r="C767">
        <v>387921.45</v>
      </c>
      <c r="D767">
        <v>7405406.04</v>
      </c>
      <c r="E767">
        <v>2</v>
      </c>
      <c r="F767">
        <v>716.34</v>
      </c>
      <c r="G767">
        <v>716.14942099999996</v>
      </c>
      <c r="H767">
        <v>1</v>
      </c>
      <c r="I767">
        <v>1</v>
      </c>
      <c r="J767">
        <v>0.190579</v>
      </c>
      <c r="K767">
        <f t="shared" si="38"/>
        <v>0.190579</v>
      </c>
      <c r="L767">
        <f t="shared" si="37"/>
        <v>3.6320355240999996E-2</v>
      </c>
      <c r="M767">
        <f t="shared" si="39"/>
        <v>3.6320355240999996E-2</v>
      </c>
    </row>
    <row r="768" spans="1:13" x14ac:dyDescent="0.25">
      <c r="A768" t="s">
        <v>66</v>
      </c>
      <c r="B768">
        <v>2162</v>
      </c>
      <c r="C768">
        <v>387921.45</v>
      </c>
      <c r="D768">
        <v>7405406.04</v>
      </c>
      <c r="E768">
        <v>2</v>
      </c>
      <c r="F768">
        <v>716.43</v>
      </c>
      <c r="G768">
        <v>716.23769500000003</v>
      </c>
      <c r="H768">
        <v>1</v>
      </c>
      <c r="I768">
        <v>1</v>
      </c>
      <c r="J768">
        <v>0.192305</v>
      </c>
      <c r="K768">
        <f t="shared" si="38"/>
        <v>0.192305</v>
      </c>
      <c r="L768">
        <f t="shared" ref="L768:L831" si="40">K768^2</f>
        <v>3.6981213025000001E-2</v>
      </c>
      <c r="M768">
        <f t="shared" si="39"/>
        <v>3.6981213025000001E-2</v>
      </c>
    </row>
    <row r="769" spans="1:13" x14ac:dyDescent="0.25">
      <c r="A769" t="s">
        <v>66</v>
      </c>
      <c r="B769">
        <v>2193</v>
      </c>
      <c r="C769">
        <v>387921.45</v>
      </c>
      <c r="D769">
        <v>7405406.04</v>
      </c>
      <c r="E769">
        <v>2</v>
      </c>
      <c r="F769">
        <v>716.49</v>
      </c>
      <c r="G769">
        <v>716.32921199999998</v>
      </c>
      <c r="H769">
        <v>1</v>
      </c>
      <c r="I769">
        <v>1</v>
      </c>
      <c r="J769">
        <v>0.16078799999999999</v>
      </c>
      <c r="K769">
        <f t="shared" ref="K769:K832" si="41">+ABS(J769)</f>
        <v>0.16078799999999999</v>
      </c>
      <c r="L769">
        <f t="shared" si="40"/>
        <v>2.5852780943999995E-2</v>
      </c>
      <c r="M769">
        <f t="shared" ref="M769:M832" si="42">L769*H769</f>
        <v>2.5852780943999995E-2</v>
      </c>
    </row>
    <row r="770" spans="1:13" x14ac:dyDescent="0.25">
      <c r="A770" t="s">
        <v>66</v>
      </c>
      <c r="B770">
        <v>2224</v>
      </c>
      <c r="C770">
        <v>387921.45</v>
      </c>
      <c r="D770">
        <v>7405406.04</v>
      </c>
      <c r="E770">
        <v>2</v>
      </c>
      <c r="F770">
        <v>716.61</v>
      </c>
      <c r="G770">
        <v>716.42167500000005</v>
      </c>
      <c r="H770">
        <v>1</v>
      </c>
      <c r="I770">
        <v>1</v>
      </c>
      <c r="J770">
        <v>0.18832499999999999</v>
      </c>
      <c r="K770">
        <f t="shared" si="41"/>
        <v>0.18832499999999999</v>
      </c>
      <c r="L770">
        <f t="shared" si="40"/>
        <v>3.5466305625E-2</v>
      </c>
      <c r="M770">
        <f t="shared" si="42"/>
        <v>3.5466305625E-2</v>
      </c>
    </row>
    <row r="771" spans="1:13" x14ac:dyDescent="0.25">
      <c r="A771" t="s">
        <v>66</v>
      </c>
      <c r="B771">
        <v>2252</v>
      </c>
      <c r="C771">
        <v>387921.45</v>
      </c>
      <c r="D771">
        <v>7405406.04</v>
      </c>
      <c r="E771">
        <v>2</v>
      </c>
      <c r="F771">
        <v>716.76</v>
      </c>
      <c r="G771">
        <v>716.50573599999996</v>
      </c>
      <c r="H771">
        <v>1</v>
      </c>
      <c r="I771">
        <v>1</v>
      </c>
      <c r="J771">
        <v>0.25426399999999999</v>
      </c>
      <c r="K771">
        <f t="shared" si="41"/>
        <v>0.25426399999999999</v>
      </c>
      <c r="L771">
        <f t="shared" si="40"/>
        <v>6.4650181695999995E-2</v>
      </c>
      <c r="M771">
        <f t="shared" si="42"/>
        <v>6.4650181695999995E-2</v>
      </c>
    </row>
    <row r="772" spans="1:13" x14ac:dyDescent="0.25">
      <c r="A772" t="s">
        <v>66</v>
      </c>
      <c r="B772">
        <v>2283</v>
      </c>
      <c r="C772">
        <v>387921.45</v>
      </c>
      <c r="D772">
        <v>7405406.04</v>
      </c>
      <c r="E772">
        <v>2</v>
      </c>
      <c r="F772">
        <v>716.88</v>
      </c>
      <c r="G772">
        <v>716.599603</v>
      </c>
      <c r="H772">
        <v>1</v>
      </c>
      <c r="I772">
        <v>1</v>
      </c>
      <c r="J772">
        <v>0.28039700000000001</v>
      </c>
      <c r="K772">
        <f t="shared" si="41"/>
        <v>0.28039700000000001</v>
      </c>
      <c r="L772">
        <f t="shared" si="40"/>
        <v>7.8622477608999999E-2</v>
      </c>
      <c r="M772">
        <f t="shared" si="42"/>
        <v>7.8622477608999999E-2</v>
      </c>
    </row>
    <row r="773" spans="1:13" x14ac:dyDescent="0.25">
      <c r="A773" t="s">
        <v>66</v>
      </c>
      <c r="B773">
        <v>2313</v>
      </c>
      <c r="C773">
        <v>387921.45</v>
      </c>
      <c r="D773">
        <v>7405406.04</v>
      </c>
      <c r="E773">
        <v>2</v>
      </c>
      <c r="F773">
        <v>716.91</v>
      </c>
      <c r="G773">
        <v>716.69079499999998</v>
      </c>
      <c r="H773">
        <v>1</v>
      </c>
      <c r="I773">
        <v>1</v>
      </c>
      <c r="J773">
        <v>0.21920500000000001</v>
      </c>
      <c r="K773">
        <f t="shared" si="41"/>
        <v>0.21920500000000001</v>
      </c>
      <c r="L773">
        <f t="shared" si="40"/>
        <v>4.8050832025000004E-2</v>
      </c>
      <c r="M773">
        <f t="shared" si="42"/>
        <v>4.8050832025000004E-2</v>
      </c>
    </row>
    <row r="774" spans="1:13" x14ac:dyDescent="0.25">
      <c r="A774" t="s">
        <v>66</v>
      </c>
      <c r="B774">
        <v>2344</v>
      </c>
      <c r="C774">
        <v>387921.45</v>
      </c>
      <c r="D774">
        <v>7405406.04</v>
      </c>
      <c r="E774">
        <v>2</v>
      </c>
      <c r="F774">
        <v>717.2</v>
      </c>
      <c r="G774">
        <v>716.78587300000004</v>
      </c>
      <c r="H774">
        <v>1</v>
      </c>
      <c r="I774">
        <v>1</v>
      </c>
      <c r="J774">
        <v>0.41412700000000002</v>
      </c>
      <c r="K774">
        <f t="shared" si="41"/>
        <v>0.41412700000000002</v>
      </c>
      <c r="L774">
        <f t="shared" si="40"/>
        <v>0.17150117212900001</v>
      </c>
      <c r="M774">
        <f t="shared" si="42"/>
        <v>0.17150117212900001</v>
      </c>
    </row>
    <row r="775" spans="1:13" x14ac:dyDescent="0.25">
      <c r="A775" t="s">
        <v>66</v>
      </c>
      <c r="B775">
        <v>2344</v>
      </c>
      <c r="C775">
        <v>387921.45</v>
      </c>
      <c r="D775">
        <v>7405406.04</v>
      </c>
      <c r="E775">
        <v>2</v>
      </c>
      <c r="F775">
        <v>717.17</v>
      </c>
      <c r="G775">
        <v>716.78587300000004</v>
      </c>
      <c r="H775">
        <v>1</v>
      </c>
      <c r="I775">
        <v>1</v>
      </c>
      <c r="J775">
        <v>0.384127</v>
      </c>
      <c r="K775">
        <f t="shared" si="41"/>
        <v>0.384127</v>
      </c>
      <c r="L775">
        <f t="shared" si="40"/>
        <v>0.14755355212900001</v>
      </c>
      <c r="M775">
        <f t="shared" si="42"/>
        <v>0.14755355212900001</v>
      </c>
    </row>
    <row r="776" spans="1:13" x14ac:dyDescent="0.25">
      <c r="A776" t="s">
        <v>66</v>
      </c>
      <c r="B776">
        <v>2374</v>
      </c>
      <c r="C776">
        <v>387921.45</v>
      </c>
      <c r="D776">
        <v>7405406.04</v>
      </c>
      <c r="E776">
        <v>2</v>
      </c>
      <c r="F776">
        <v>717.24</v>
      </c>
      <c r="G776">
        <v>716.878244</v>
      </c>
      <c r="H776">
        <v>1</v>
      </c>
      <c r="I776">
        <v>1</v>
      </c>
      <c r="J776">
        <v>0.36175600000000002</v>
      </c>
      <c r="K776">
        <f t="shared" si="41"/>
        <v>0.36175600000000002</v>
      </c>
      <c r="L776">
        <f t="shared" si="40"/>
        <v>0.13086740353600002</v>
      </c>
      <c r="M776">
        <f t="shared" si="42"/>
        <v>0.13086740353600002</v>
      </c>
    </row>
    <row r="777" spans="1:13" x14ac:dyDescent="0.25">
      <c r="A777" t="s">
        <v>66</v>
      </c>
      <c r="B777">
        <v>2405</v>
      </c>
      <c r="C777">
        <v>387921.45</v>
      </c>
      <c r="D777">
        <v>7405406.04</v>
      </c>
      <c r="E777">
        <v>2</v>
      </c>
      <c r="F777">
        <v>717.46</v>
      </c>
      <c r="G777">
        <v>716.97457999999995</v>
      </c>
      <c r="H777">
        <v>1</v>
      </c>
      <c r="I777">
        <v>1</v>
      </c>
      <c r="J777">
        <v>0.48542000000000002</v>
      </c>
      <c r="K777">
        <f t="shared" si="41"/>
        <v>0.48542000000000002</v>
      </c>
      <c r="L777">
        <f t="shared" si="40"/>
        <v>0.23563257640000002</v>
      </c>
      <c r="M777">
        <f t="shared" si="42"/>
        <v>0.23563257640000002</v>
      </c>
    </row>
    <row r="778" spans="1:13" x14ac:dyDescent="0.25">
      <c r="A778" t="s">
        <v>66</v>
      </c>
      <c r="B778">
        <v>2436</v>
      </c>
      <c r="C778">
        <v>387921.45</v>
      </c>
      <c r="D778">
        <v>7405406.04</v>
      </c>
      <c r="E778">
        <v>2</v>
      </c>
      <c r="F778">
        <v>717.68</v>
      </c>
      <c r="G778">
        <v>717.07162900000003</v>
      </c>
      <c r="H778">
        <v>1</v>
      </c>
      <c r="I778">
        <v>1</v>
      </c>
      <c r="J778">
        <v>0.608371</v>
      </c>
      <c r="K778">
        <f t="shared" si="41"/>
        <v>0.608371</v>
      </c>
      <c r="L778">
        <f t="shared" si="40"/>
        <v>0.370115273641</v>
      </c>
      <c r="M778">
        <f t="shared" si="42"/>
        <v>0.370115273641</v>
      </c>
    </row>
    <row r="779" spans="1:13" x14ac:dyDescent="0.25">
      <c r="A779" t="s">
        <v>66</v>
      </c>
      <c r="B779">
        <v>2466</v>
      </c>
      <c r="C779">
        <v>387921.45</v>
      </c>
      <c r="D779">
        <v>7405406.04</v>
      </c>
      <c r="E779">
        <v>2</v>
      </c>
      <c r="F779">
        <v>717.74</v>
      </c>
      <c r="G779">
        <v>717.16584599999999</v>
      </c>
      <c r="H779">
        <v>1</v>
      </c>
      <c r="I779">
        <v>1</v>
      </c>
      <c r="J779">
        <v>0.57415400000000005</v>
      </c>
      <c r="K779">
        <f t="shared" si="41"/>
        <v>0.57415400000000005</v>
      </c>
      <c r="L779">
        <f t="shared" si="40"/>
        <v>0.32965281571600008</v>
      </c>
      <c r="M779">
        <f t="shared" si="42"/>
        <v>0.32965281571600008</v>
      </c>
    </row>
    <row r="780" spans="1:13" x14ac:dyDescent="0.25">
      <c r="A780" t="s">
        <v>66</v>
      </c>
      <c r="B780">
        <v>2497</v>
      </c>
      <c r="C780">
        <v>387921.45</v>
      </c>
      <c r="D780">
        <v>7405406.04</v>
      </c>
      <c r="E780">
        <v>2</v>
      </c>
      <c r="F780">
        <v>717.9</v>
      </c>
      <c r="G780">
        <v>717.26402499999995</v>
      </c>
      <c r="H780">
        <v>1</v>
      </c>
      <c r="I780">
        <v>1</v>
      </c>
      <c r="J780">
        <v>0.63597499999999996</v>
      </c>
      <c r="K780">
        <f t="shared" si="41"/>
        <v>0.63597499999999996</v>
      </c>
      <c r="L780">
        <f t="shared" si="40"/>
        <v>0.40446420062499994</v>
      </c>
      <c r="M780">
        <f t="shared" si="42"/>
        <v>0.40446420062499994</v>
      </c>
    </row>
    <row r="781" spans="1:13" x14ac:dyDescent="0.25">
      <c r="A781" t="s">
        <v>66</v>
      </c>
      <c r="B781">
        <v>2527</v>
      </c>
      <c r="C781">
        <v>387921.45</v>
      </c>
      <c r="D781">
        <v>7405406.04</v>
      </c>
      <c r="E781">
        <v>2</v>
      </c>
      <c r="F781">
        <v>718</v>
      </c>
      <c r="G781">
        <v>717.35931500000004</v>
      </c>
      <c r="H781">
        <v>1</v>
      </c>
      <c r="I781">
        <v>1</v>
      </c>
      <c r="J781">
        <v>0.64068499999999995</v>
      </c>
      <c r="K781">
        <f t="shared" si="41"/>
        <v>0.64068499999999995</v>
      </c>
      <c r="L781">
        <f t="shared" si="40"/>
        <v>0.41047726922499994</v>
      </c>
      <c r="M781">
        <f t="shared" si="42"/>
        <v>0.41047726922499994</v>
      </c>
    </row>
    <row r="782" spans="1:13" x14ac:dyDescent="0.25">
      <c r="A782" t="s">
        <v>66</v>
      </c>
      <c r="B782">
        <v>2558</v>
      </c>
      <c r="C782">
        <v>387921.45</v>
      </c>
      <c r="D782">
        <v>7405406.04</v>
      </c>
      <c r="E782">
        <v>2</v>
      </c>
      <c r="F782">
        <v>718</v>
      </c>
      <c r="G782">
        <v>717.45855400000005</v>
      </c>
      <c r="H782">
        <v>1</v>
      </c>
      <c r="I782">
        <v>1</v>
      </c>
      <c r="J782">
        <v>0.54144599999999998</v>
      </c>
      <c r="K782">
        <f t="shared" si="41"/>
        <v>0.54144599999999998</v>
      </c>
      <c r="L782">
        <f t="shared" si="40"/>
        <v>0.29316377091599999</v>
      </c>
      <c r="M782">
        <f t="shared" si="42"/>
        <v>0.29316377091599999</v>
      </c>
    </row>
    <row r="783" spans="1:13" x14ac:dyDescent="0.25">
      <c r="A783" t="s">
        <v>66</v>
      </c>
      <c r="B783">
        <v>2589</v>
      </c>
      <c r="C783">
        <v>387921.45</v>
      </c>
      <c r="D783">
        <v>7405406.04</v>
      </c>
      <c r="E783">
        <v>2</v>
      </c>
      <c r="F783">
        <v>718.21</v>
      </c>
      <c r="G783">
        <v>717.55857200000003</v>
      </c>
      <c r="H783">
        <v>1</v>
      </c>
      <c r="I783">
        <v>1</v>
      </c>
      <c r="J783">
        <v>0.65142800000000001</v>
      </c>
      <c r="K783">
        <f t="shared" si="41"/>
        <v>0.65142800000000001</v>
      </c>
      <c r="L783">
        <f t="shared" si="40"/>
        <v>0.42435843918400001</v>
      </c>
      <c r="M783">
        <f t="shared" si="42"/>
        <v>0.42435843918400001</v>
      </c>
    </row>
    <row r="784" spans="1:13" x14ac:dyDescent="0.25">
      <c r="A784" t="s">
        <v>66</v>
      </c>
      <c r="B784">
        <v>2617</v>
      </c>
      <c r="C784">
        <v>387921.45</v>
      </c>
      <c r="D784">
        <v>7405406.04</v>
      </c>
      <c r="E784">
        <v>2</v>
      </c>
      <c r="F784">
        <v>718.35</v>
      </c>
      <c r="G784">
        <v>717.64929800000004</v>
      </c>
      <c r="H784">
        <v>1</v>
      </c>
      <c r="I784">
        <v>1</v>
      </c>
      <c r="J784">
        <v>0.70070200000000005</v>
      </c>
      <c r="K784">
        <f t="shared" si="41"/>
        <v>0.70070200000000005</v>
      </c>
      <c r="L784">
        <f t="shared" si="40"/>
        <v>0.49098329280400005</v>
      </c>
      <c r="M784">
        <f t="shared" si="42"/>
        <v>0.49098329280400005</v>
      </c>
    </row>
    <row r="785" spans="1:13" x14ac:dyDescent="0.25">
      <c r="A785" t="s">
        <v>66</v>
      </c>
      <c r="B785">
        <v>2648</v>
      </c>
      <c r="C785">
        <v>387921.45</v>
      </c>
      <c r="D785">
        <v>7405406.04</v>
      </c>
      <c r="E785">
        <v>2</v>
      </c>
      <c r="F785">
        <v>718.35</v>
      </c>
      <c r="G785">
        <v>717.74992399999996</v>
      </c>
      <c r="H785">
        <v>1</v>
      </c>
      <c r="I785">
        <v>1</v>
      </c>
      <c r="J785">
        <v>0.60007600000000005</v>
      </c>
      <c r="K785">
        <f t="shared" si="41"/>
        <v>0.60007600000000005</v>
      </c>
      <c r="L785">
        <f t="shared" si="40"/>
        <v>0.36009120577600007</v>
      </c>
      <c r="M785">
        <f t="shared" si="42"/>
        <v>0.36009120577600007</v>
      </c>
    </row>
    <row r="786" spans="1:13" x14ac:dyDescent="0.25">
      <c r="A786" t="s">
        <v>66</v>
      </c>
      <c r="B786">
        <v>2678</v>
      </c>
      <c r="C786">
        <v>387921.45</v>
      </c>
      <c r="D786">
        <v>7405406.04</v>
      </c>
      <c r="E786">
        <v>2</v>
      </c>
      <c r="F786">
        <v>718.42</v>
      </c>
      <c r="G786">
        <v>717.84816799999999</v>
      </c>
      <c r="H786">
        <v>1</v>
      </c>
      <c r="I786">
        <v>1</v>
      </c>
      <c r="J786">
        <v>0.57183200000000001</v>
      </c>
      <c r="K786">
        <f t="shared" si="41"/>
        <v>0.57183200000000001</v>
      </c>
      <c r="L786">
        <f t="shared" si="40"/>
        <v>0.32699183622400002</v>
      </c>
      <c r="M786">
        <f t="shared" si="42"/>
        <v>0.32699183622400002</v>
      </c>
    </row>
    <row r="787" spans="1:13" x14ac:dyDescent="0.25">
      <c r="A787" t="s">
        <v>66</v>
      </c>
      <c r="B787">
        <v>2709</v>
      </c>
      <c r="C787">
        <v>387921.45</v>
      </c>
      <c r="D787">
        <v>7405406.04</v>
      </c>
      <c r="E787">
        <v>2</v>
      </c>
      <c r="F787">
        <v>718.57</v>
      </c>
      <c r="G787">
        <v>717.95012499999996</v>
      </c>
      <c r="H787">
        <v>1</v>
      </c>
      <c r="I787">
        <v>1</v>
      </c>
      <c r="J787">
        <v>0.61987499999999995</v>
      </c>
      <c r="K787">
        <f t="shared" si="41"/>
        <v>0.61987499999999995</v>
      </c>
      <c r="L787">
        <f t="shared" si="40"/>
        <v>0.38424501562499996</v>
      </c>
      <c r="M787">
        <f t="shared" si="42"/>
        <v>0.38424501562499996</v>
      </c>
    </row>
    <row r="788" spans="1:13" x14ac:dyDescent="0.25">
      <c r="A788" t="s">
        <v>66</v>
      </c>
      <c r="B788">
        <v>2709</v>
      </c>
      <c r="C788">
        <v>387921.45</v>
      </c>
      <c r="D788">
        <v>7405406.04</v>
      </c>
      <c r="E788">
        <v>2</v>
      </c>
      <c r="F788">
        <v>718.4</v>
      </c>
      <c r="G788">
        <v>717.95012499999996</v>
      </c>
      <c r="H788">
        <v>1</v>
      </c>
      <c r="I788">
        <v>1</v>
      </c>
      <c r="J788">
        <v>0.44987500000000002</v>
      </c>
      <c r="K788">
        <f t="shared" si="41"/>
        <v>0.44987500000000002</v>
      </c>
      <c r="L788">
        <f t="shared" si="40"/>
        <v>0.20238751562500001</v>
      </c>
      <c r="M788">
        <f t="shared" si="42"/>
        <v>0.20238751562500001</v>
      </c>
    </row>
    <row r="789" spans="1:13" x14ac:dyDescent="0.25">
      <c r="A789" t="s">
        <v>66</v>
      </c>
      <c r="B789">
        <v>2770</v>
      </c>
      <c r="C789">
        <v>387921.45</v>
      </c>
      <c r="D789">
        <v>7405406.04</v>
      </c>
      <c r="E789">
        <v>2</v>
      </c>
      <c r="F789">
        <v>718.74</v>
      </c>
      <c r="G789">
        <v>718.13405999999998</v>
      </c>
      <c r="H789">
        <v>1</v>
      </c>
      <c r="I789">
        <v>1</v>
      </c>
      <c r="J789">
        <v>0.60594000000000003</v>
      </c>
      <c r="K789">
        <f t="shared" si="41"/>
        <v>0.60594000000000003</v>
      </c>
      <c r="L789">
        <f t="shared" si="40"/>
        <v>0.36716328360000006</v>
      </c>
      <c r="M789">
        <f t="shared" si="42"/>
        <v>0.36716328360000006</v>
      </c>
    </row>
    <row r="790" spans="1:13" x14ac:dyDescent="0.25">
      <c r="A790" t="s">
        <v>66</v>
      </c>
      <c r="B790">
        <v>2801</v>
      </c>
      <c r="C790">
        <v>387921.45</v>
      </c>
      <c r="D790">
        <v>7405406.04</v>
      </c>
      <c r="E790">
        <v>2</v>
      </c>
      <c r="F790">
        <v>718.7</v>
      </c>
      <c r="G790">
        <v>718.22222699999998</v>
      </c>
      <c r="H790">
        <v>1</v>
      </c>
      <c r="I790">
        <v>1</v>
      </c>
      <c r="J790">
        <v>0.477773</v>
      </c>
      <c r="K790">
        <f t="shared" si="41"/>
        <v>0.477773</v>
      </c>
      <c r="L790">
        <f t="shared" si="40"/>
        <v>0.22826703952900002</v>
      </c>
      <c r="M790">
        <f t="shared" si="42"/>
        <v>0.22826703952900002</v>
      </c>
    </row>
    <row r="791" spans="1:13" x14ac:dyDescent="0.25">
      <c r="A791" t="s">
        <v>66</v>
      </c>
      <c r="B791">
        <v>2831</v>
      </c>
      <c r="C791">
        <v>387921.45</v>
      </c>
      <c r="D791">
        <v>7405406.04</v>
      </c>
      <c r="E791">
        <v>2</v>
      </c>
      <c r="F791">
        <v>718.9</v>
      </c>
      <c r="G791">
        <v>718.30503699999997</v>
      </c>
      <c r="H791">
        <v>1</v>
      </c>
      <c r="I791">
        <v>1</v>
      </c>
      <c r="J791">
        <v>0.59496300000000002</v>
      </c>
      <c r="K791">
        <f t="shared" si="41"/>
        <v>0.59496300000000002</v>
      </c>
      <c r="L791">
        <f t="shared" si="40"/>
        <v>0.35398097136900003</v>
      </c>
      <c r="M791">
        <f t="shared" si="42"/>
        <v>0.35398097136900003</v>
      </c>
    </row>
    <row r="792" spans="1:13" x14ac:dyDescent="0.25">
      <c r="A792" t="s">
        <v>66</v>
      </c>
      <c r="B792">
        <v>2862</v>
      </c>
      <c r="C792">
        <v>387921.45</v>
      </c>
      <c r="D792">
        <v>7405406.04</v>
      </c>
      <c r="E792">
        <v>2</v>
      </c>
      <c r="F792">
        <v>718.8</v>
      </c>
      <c r="G792">
        <v>718.387429</v>
      </c>
      <c r="H792">
        <v>1</v>
      </c>
      <c r="I792">
        <v>1</v>
      </c>
      <c r="J792">
        <v>0.41257100000000002</v>
      </c>
      <c r="K792">
        <f t="shared" si="41"/>
        <v>0.41257100000000002</v>
      </c>
      <c r="L792">
        <f t="shared" si="40"/>
        <v>0.17021483004100002</v>
      </c>
      <c r="M792">
        <f t="shared" si="42"/>
        <v>0.17021483004100002</v>
      </c>
    </row>
    <row r="793" spans="1:13" x14ac:dyDescent="0.25">
      <c r="A793" t="s">
        <v>66</v>
      </c>
      <c r="B793">
        <v>2892</v>
      </c>
      <c r="C793">
        <v>387921.45</v>
      </c>
      <c r="D793">
        <v>7405406.04</v>
      </c>
      <c r="E793">
        <v>2</v>
      </c>
      <c r="F793">
        <v>719.24</v>
      </c>
      <c r="G793">
        <v>718.46429899999998</v>
      </c>
      <c r="H793">
        <v>1</v>
      </c>
      <c r="I793">
        <v>1</v>
      </c>
      <c r="J793">
        <v>0.77570099999999997</v>
      </c>
      <c r="K793">
        <f t="shared" si="41"/>
        <v>0.77570099999999997</v>
      </c>
      <c r="L793">
        <f t="shared" si="40"/>
        <v>0.60171204140099999</v>
      </c>
      <c r="M793">
        <f t="shared" si="42"/>
        <v>0.60171204140099999</v>
      </c>
    </row>
    <row r="794" spans="1:13" x14ac:dyDescent="0.25">
      <c r="A794" t="s">
        <v>66</v>
      </c>
      <c r="B794">
        <v>3440</v>
      </c>
      <c r="C794">
        <v>387921.45</v>
      </c>
      <c r="D794">
        <v>7405406.04</v>
      </c>
      <c r="E794">
        <v>2</v>
      </c>
      <c r="F794">
        <v>721.53</v>
      </c>
      <c r="G794">
        <v>719.43491400000005</v>
      </c>
      <c r="H794">
        <v>1</v>
      </c>
      <c r="I794">
        <v>1</v>
      </c>
      <c r="J794">
        <v>2.0950859999999998</v>
      </c>
      <c r="K794">
        <f t="shared" si="41"/>
        <v>2.0950859999999998</v>
      </c>
      <c r="L794">
        <f t="shared" si="40"/>
        <v>4.3893853473959989</v>
      </c>
      <c r="M794">
        <f t="shared" si="42"/>
        <v>4.3893853473959989</v>
      </c>
    </row>
    <row r="795" spans="1:13" x14ac:dyDescent="0.25">
      <c r="A795" t="s">
        <v>66</v>
      </c>
      <c r="B795">
        <v>3805</v>
      </c>
      <c r="C795">
        <v>387921.45</v>
      </c>
      <c r="D795">
        <v>7405406.04</v>
      </c>
      <c r="E795">
        <v>2</v>
      </c>
      <c r="F795">
        <v>720.16</v>
      </c>
      <c r="G795">
        <v>719.70827599999996</v>
      </c>
      <c r="H795">
        <v>1</v>
      </c>
      <c r="I795">
        <v>1</v>
      </c>
      <c r="J795">
        <v>0.45172400000000001</v>
      </c>
      <c r="K795">
        <f t="shared" si="41"/>
        <v>0.45172400000000001</v>
      </c>
      <c r="L795">
        <f t="shared" si="40"/>
        <v>0.20405457217600001</v>
      </c>
      <c r="M795">
        <f t="shared" si="42"/>
        <v>0.20405457217600001</v>
      </c>
    </row>
    <row r="796" spans="1:13" x14ac:dyDescent="0.25">
      <c r="A796" t="s">
        <v>66</v>
      </c>
      <c r="B796">
        <v>4170</v>
      </c>
      <c r="C796">
        <v>387921.45</v>
      </c>
      <c r="D796">
        <v>7405406.04</v>
      </c>
      <c r="E796">
        <v>2</v>
      </c>
      <c r="F796">
        <v>720.07</v>
      </c>
      <c r="G796">
        <v>719.76233300000001</v>
      </c>
      <c r="H796">
        <v>1</v>
      </c>
      <c r="I796">
        <v>1</v>
      </c>
      <c r="J796">
        <v>0.30766700000000002</v>
      </c>
      <c r="K796">
        <f t="shared" si="41"/>
        <v>0.30766700000000002</v>
      </c>
      <c r="L796">
        <f t="shared" si="40"/>
        <v>9.4658982889000015E-2</v>
      </c>
      <c r="M796">
        <f t="shared" si="42"/>
        <v>9.4658982889000015E-2</v>
      </c>
    </row>
    <row r="797" spans="1:13" x14ac:dyDescent="0.25">
      <c r="A797" t="s">
        <v>66</v>
      </c>
      <c r="B797">
        <v>5996</v>
      </c>
      <c r="C797">
        <v>387921.45</v>
      </c>
      <c r="D797">
        <v>7405406.04</v>
      </c>
      <c r="E797">
        <v>2</v>
      </c>
      <c r="F797">
        <v>717.79</v>
      </c>
      <c r="G797">
        <v>718.09107100000006</v>
      </c>
      <c r="H797">
        <v>1</v>
      </c>
      <c r="I797">
        <v>1</v>
      </c>
      <c r="J797">
        <v>-0.30107099999999998</v>
      </c>
      <c r="K797">
        <f t="shared" si="41"/>
        <v>0.30107099999999998</v>
      </c>
      <c r="L797">
        <f t="shared" si="40"/>
        <v>9.0643747040999992E-2</v>
      </c>
      <c r="M797">
        <f t="shared" si="42"/>
        <v>9.0643747040999992E-2</v>
      </c>
    </row>
    <row r="798" spans="1:13" x14ac:dyDescent="0.25">
      <c r="A798" t="s">
        <v>66</v>
      </c>
      <c r="B798">
        <v>6118</v>
      </c>
      <c r="C798">
        <v>387921.45</v>
      </c>
      <c r="D798">
        <v>7405406.04</v>
      </c>
      <c r="E798">
        <v>2</v>
      </c>
      <c r="F798">
        <v>717.79</v>
      </c>
      <c r="G798">
        <v>717.90317000000005</v>
      </c>
      <c r="H798">
        <v>1</v>
      </c>
      <c r="I798">
        <v>1</v>
      </c>
      <c r="J798">
        <v>-0.11317000000000001</v>
      </c>
      <c r="K798">
        <f t="shared" si="41"/>
        <v>0.11317000000000001</v>
      </c>
      <c r="L798">
        <f t="shared" si="40"/>
        <v>1.2807448900000001E-2</v>
      </c>
      <c r="M798">
        <f t="shared" si="42"/>
        <v>1.2807448900000001E-2</v>
      </c>
    </row>
    <row r="799" spans="1:13" x14ac:dyDescent="0.25">
      <c r="A799" t="s">
        <v>66</v>
      </c>
      <c r="B799">
        <v>6210</v>
      </c>
      <c r="C799">
        <v>387921.45</v>
      </c>
      <c r="D799">
        <v>7405406.04</v>
      </c>
      <c r="E799">
        <v>2</v>
      </c>
      <c r="F799">
        <v>717.45</v>
      </c>
      <c r="G799">
        <v>717.75774100000001</v>
      </c>
      <c r="H799">
        <v>1</v>
      </c>
      <c r="I799">
        <v>1</v>
      </c>
      <c r="J799">
        <v>-0.30774099999999999</v>
      </c>
      <c r="K799">
        <f t="shared" si="41"/>
        <v>0.30774099999999999</v>
      </c>
      <c r="L799">
        <f t="shared" si="40"/>
        <v>9.4704523080999997E-2</v>
      </c>
      <c r="M799">
        <f t="shared" si="42"/>
        <v>9.4704523080999997E-2</v>
      </c>
    </row>
    <row r="800" spans="1:13" x14ac:dyDescent="0.25">
      <c r="A800" t="s">
        <v>66</v>
      </c>
      <c r="B800">
        <v>6270</v>
      </c>
      <c r="C800">
        <v>387921.45</v>
      </c>
      <c r="D800">
        <v>7405406.04</v>
      </c>
      <c r="E800">
        <v>2</v>
      </c>
      <c r="F800">
        <v>717.31</v>
      </c>
      <c r="G800">
        <v>717.66842499999996</v>
      </c>
      <c r="H800">
        <v>1</v>
      </c>
      <c r="I800">
        <v>1</v>
      </c>
      <c r="J800">
        <v>-0.35842499999999999</v>
      </c>
      <c r="K800">
        <f t="shared" si="41"/>
        <v>0.35842499999999999</v>
      </c>
      <c r="L800">
        <f t="shared" si="40"/>
        <v>0.12846848062499999</v>
      </c>
      <c r="M800">
        <f t="shared" si="42"/>
        <v>0.12846848062499999</v>
      </c>
    </row>
    <row r="801" spans="1:13" x14ac:dyDescent="0.25">
      <c r="A801" t="s">
        <v>66</v>
      </c>
      <c r="B801">
        <v>6362</v>
      </c>
      <c r="C801">
        <v>387921.45</v>
      </c>
      <c r="D801">
        <v>7405406.04</v>
      </c>
      <c r="E801">
        <v>2</v>
      </c>
      <c r="F801">
        <v>717.45</v>
      </c>
      <c r="G801">
        <v>717.54030699999998</v>
      </c>
      <c r="H801">
        <v>1</v>
      </c>
      <c r="I801">
        <v>1</v>
      </c>
      <c r="J801">
        <v>-9.0306999999999998E-2</v>
      </c>
      <c r="K801">
        <f t="shared" si="41"/>
        <v>9.0306999999999998E-2</v>
      </c>
      <c r="L801">
        <f t="shared" si="40"/>
        <v>8.1553542489999995E-3</v>
      </c>
      <c r="M801">
        <f t="shared" si="42"/>
        <v>8.1553542489999995E-3</v>
      </c>
    </row>
    <row r="802" spans="1:13" x14ac:dyDescent="0.25">
      <c r="A802" t="s">
        <v>66</v>
      </c>
      <c r="B802">
        <v>6454</v>
      </c>
      <c r="C802">
        <v>387921.45</v>
      </c>
      <c r="D802">
        <v>7405406.04</v>
      </c>
      <c r="E802">
        <v>2</v>
      </c>
      <c r="F802">
        <v>717.29</v>
      </c>
      <c r="G802">
        <v>717.42144099999996</v>
      </c>
      <c r="H802">
        <v>1</v>
      </c>
      <c r="I802">
        <v>1</v>
      </c>
      <c r="J802">
        <v>-0.131441</v>
      </c>
      <c r="K802">
        <f t="shared" si="41"/>
        <v>0.131441</v>
      </c>
      <c r="L802">
        <f t="shared" si="40"/>
        <v>1.7276736481000001E-2</v>
      </c>
      <c r="M802">
        <f t="shared" si="42"/>
        <v>1.7276736481000001E-2</v>
      </c>
    </row>
    <row r="803" spans="1:13" x14ac:dyDescent="0.25">
      <c r="A803" t="s">
        <v>66</v>
      </c>
      <c r="B803">
        <v>6484</v>
      </c>
      <c r="C803">
        <v>387921.45</v>
      </c>
      <c r="D803">
        <v>7405406.04</v>
      </c>
      <c r="E803">
        <v>2</v>
      </c>
      <c r="F803">
        <v>717.03</v>
      </c>
      <c r="G803">
        <v>717.38459899999998</v>
      </c>
      <c r="H803">
        <v>1</v>
      </c>
      <c r="I803">
        <v>1</v>
      </c>
      <c r="J803">
        <v>-0.354599</v>
      </c>
      <c r="K803">
        <f t="shared" si="41"/>
        <v>0.354599</v>
      </c>
      <c r="L803">
        <f t="shared" si="40"/>
        <v>0.12574045080099999</v>
      </c>
      <c r="M803">
        <f t="shared" si="42"/>
        <v>0.12574045080099999</v>
      </c>
    </row>
    <row r="804" spans="1:13" x14ac:dyDescent="0.25">
      <c r="A804" t="s">
        <v>66</v>
      </c>
      <c r="B804">
        <v>6515</v>
      </c>
      <c r="C804">
        <v>387921.45</v>
      </c>
      <c r="D804">
        <v>7405406.04</v>
      </c>
      <c r="E804">
        <v>2</v>
      </c>
      <c r="F804">
        <v>717.08</v>
      </c>
      <c r="G804">
        <v>717.34748000000002</v>
      </c>
      <c r="H804">
        <v>1</v>
      </c>
      <c r="I804">
        <v>1</v>
      </c>
      <c r="J804">
        <v>-0.26748</v>
      </c>
      <c r="K804">
        <f t="shared" si="41"/>
        <v>0.26748</v>
      </c>
      <c r="L804">
        <f t="shared" si="40"/>
        <v>7.1545550399999991E-2</v>
      </c>
      <c r="M804">
        <f t="shared" si="42"/>
        <v>7.1545550399999991E-2</v>
      </c>
    </row>
    <row r="805" spans="1:13" x14ac:dyDescent="0.25">
      <c r="A805" t="s">
        <v>66</v>
      </c>
      <c r="B805">
        <v>6545</v>
      </c>
      <c r="C805">
        <v>387921.45</v>
      </c>
      <c r="D805">
        <v>7405406.04</v>
      </c>
      <c r="E805">
        <v>2</v>
      </c>
      <c r="F805">
        <v>717.15</v>
      </c>
      <c r="G805">
        <v>717.31250799999998</v>
      </c>
      <c r="H805">
        <v>1</v>
      </c>
      <c r="I805">
        <v>1</v>
      </c>
      <c r="J805">
        <v>-0.16250800000000001</v>
      </c>
      <c r="K805">
        <f t="shared" si="41"/>
        <v>0.16250800000000001</v>
      </c>
      <c r="L805">
        <f t="shared" si="40"/>
        <v>2.6408850064000004E-2</v>
      </c>
      <c r="M805">
        <f t="shared" si="42"/>
        <v>2.6408850064000004E-2</v>
      </c>
    </row>
    <row r="806" spans="1:13" x14ac:dyDescent="0.25">
      <c r="A806" t="s">
        <v>66</v>
      </c>
      <c r="B806">
        <v>6576</v>
      </c>
      <c r="C806">
        <v>387921.45</v>
      </c>
      <c r="D806">
        <v>7405406.04</v>
      </c>
      <c r="E806">
        <v>2</v>
      </c>
      <c r="F806">
        <v>716.9</v>
      </c>
      <c r="G806">
        <v>717.27732000000003</v>
      </c>
      <c r="H806">
        <v>1</v>
      </c>
      <c r="I806">
        <v>1</v>
      </c>
      <c r="J806">
        <v>-0.37731999999999999</v>
      </c>
      <c r="K806">
        <f t="shared" si="41"/>
        <v>0.37731999999999999</v>
      </c>
      <c r="L806">
        <f t="shared" si="40"/>
        <v>0.1423703824</v>
      </c>
      <c r="M806">
        <f t="shared" si="42"/>
        <v>0.1423703824</v>
      </c>
    </row>
    <row r="807" spans="1:13" x14ac:dyDescent="0.25">
      <c r="A807" t="s">
        <v>66</v>
      </c>
      <c r="B807">
        <v>6727</v>
      </c>
      <c r="C807">
        <v>387921.45</v>
      </c>
      <c r="D807">
        <v>7405406.04</v>
      </c>
      <c r="E807">
        <v>2</v>
      </c>
      <c r="F807">
        <v>716.9</v>
      </c>
      <c r="G807">
        <v>717.11911599999996</v>
      </c>
      <c r="H807">
        <v>1</v>
      </c>
      <c r="I807">
        <v>1</v>
      </c>
      <c r="J807">
        <v>-0.21911600000000001</v>
      </c>
      <c r="K807">
        <f t="shared" si="41"/>
        <v>0.21911600000000001</v>
      </c>
      <c r="L807">
        <f t="shared" si="40"/>
        <v>4.8011821456000005E-2</v>
      </c>
      <c r="M807">
        <f t="shared" si="42"/>
        <v>4.8011821456000005E-2</v>
      </c>
    </row>
    <row r="808" spans="1:13" x14ac:dyDescent="0.25">
      <c r="A808" t="s">
        <v>66</v>
      </c>
      <c r="B808">
        <v>6849</v>
      </c>
      <c r="C808">
        <v>387921.45</v>
      </c>
      <c r="D808">
        <v>7405406.04</v>
      </c>
      <c r="E808">
        <v>2</v>
      </c>
      <c r="F808">
        <v>715.7</v>
      </c>
      <c r="G808">
        <v>717.00637500000005</v>
      </c>
      <c r="H808">
        <v>1</v>
      </c>
      <c r="I808">
        <v>1</v>
      </c>
      <c r="J808">
        <v>-1.3063750000000001</v>
      </c>
      <c r="K808">
        <f t="shared" si="41"/>
        <v>1.3063750000000001</v>
      </c>
      <c r="L808">
        <f t="shared" si="40"/>
        <v>1.7066156406250002</v>
      </c>
      <c r="M808">
        <f t="shared" si="42"/>
        <v>1.7066156406250002</v>
      </c>
    </row>
    <row r="809" spans="1:13" x14ac:dyDescent="0.25">
      <c r="A809" t="s">
        <v>66</v>
      </c>
      <c r="B809">
        <v>6880</v>
      </c>
      <c r="C809">
        <v>387921.45</v>
      </c>
      <c r="D809">
        <v>7405406.04</v>
      </c>
      <c r="E809">
        <v>2</v>
      </c>
      <c r="F809">
        <v>717</v>
      </c>
      <c r="G809">
        <v>716.97975799999995</v>
      </c>
      <c r="H809">
        <v>1</v>
      </c>
      <c r="I809">
        <v>1</v>
      </c>
      <c r="J809">
        <v>2.0242E-2</v>
      </c>
      <c r="K809">
        <f t="shared" si="41"/>
        <v>2.0242E-2</v>
      </c>
      <c r="L809">
        <f t="shared" si="40"/>
        <v>4.0973856400000001E-4</v>
      </c>
      <c r="M809">
        <f t="shared" si="42"/>
        <v>4.0973856400000001E-4</v>
      </c>
    </row>
    <row r="810" spans="1:13" x14ac:dyDescent="0.25">
      <c r="A810" t="s">
        <v>66</v>
      </c>
      <c r="B810">
        <v>6941</v>
      </c>
      <c r="C810">
        <v>387921.45</v>
      </c>
      <c r="D810">
        <v>7405406.04</v>
      </c>
      <c r="E810">
        <v>2</v>
      </c>
      <c r="F810">
        <v>717.3</v>
      </c>
      <c r="G810">
        <v>716.92964800000004</v>
      </c>
      <c r="H810">
        <v>1</v>
      </c>
      <c r="I810">
        <v>1</v>
      </c>
      <c r="J810">
        <v>0.37035200000000001</v>
      </c>
      <c r="K810">
        <f t="shared" si="41"/>
        <v>0.37035200000000001</v>
      </c>
      <c r="L810">
        <f t="shared" si="40"/>
        <v>0.13716060390400001</v>
      </c>
      <c r="M810">
        <f t="shared" si="42"/>
        <v>0.13716060390400001</v>
      </c>
    </row>
    <row r="811" spans="1:13" x14ac:dyDescent="0.25">
      <c r="A811" t="s">
        <v>66</v>
      </c>
      <c r="B811">
        <v>6972</v>
      </c>
      <c r="C811">
        <v>387921.45</v>
      </c>
      <c r="D811">
        <v>7405406.04</v>
      </c>
      <c r="E811">
        <v>2</v>
      </c>
      <c r="F811">
        <v>717.3</v>
      </c>
      <c r="G811">
        <v>716.90531199999998</v>
      </c>
      <c r="H811">
        <v>1</v>
      </c>
      <c r="I811">
        <v>1</v>
      </c>
      <c r="J811">
        <v>0.39468799999999998</v>
      </c>
      <c r="K811">
        <f t="shared" si="41"/>
        <v>0.39468799999999998</v>
      </c>
      <c r="L811">
        <f t="shared" si="40"/>
        <v>0.15577861734399998</v>
      </c>
      <c r="M811">
        <f t="shared" si="42"/>
        <v>0.15577861734399998</v>
      </c>
    </row>
    <row r="812" spans="1:13" x14ac:dyDescent="0.25">
      <c r="A812" t="s">
        <v>66</v>
      </c>
      <c r="B812">
        <v>7000</v>
      </c>
      <c r="C812">
        <v>387921.45</v>
      </c>
      <c r="D812">
        <v>7405406.04</v>
      </c>
      <c r="E812">
        <v>2</v>
      </c>
      <c r="F812">
        <v>717.3</v>
      </c>
      <c r="G812">
        <v>716.88392699999997</v>
      </c>
      <c r="H812">
        <v>1</v>
      </c>
      <c r="I812">
        <v>1</v>
      </c>
      <c r="J812">
        <v>0.41607300000000003</v>
      </c>
      <c r="K812">
        <f t="shared" si="41"/>
        <v>0.41607300000000003</v>
      </c>
      <c r="L812">
        <f t="shared" si="40"/>
        <v>0.17311674132900001</v>
      </c>
      <c r="M812">
        <f t="shared" si="42"/>
        <v>0.17311674132900001</v>
      </c>
    </row>
    <row r="813" spans="1:13" x14ac:dyDescent="0.25">
      <c r="A813" t="s">
        <v>66</v>
      </c>
      <c r="B813">
        <v>7092</v>
      </c>
      <c r="C813">
        <v>387921.45</v>
      </c>
      <c r="D813">
        <v>7405406.04</v>
      </c>
      <c r="E813">
        <v>2</v>
      </c>
      <c r="F813">
        <v>716.3</v>
      </c>
      <c r="G813">
        <v>716.817814</v>
      </c>
      <c r="H813">
        <v>1</v>
      </c>
      <c r="I813">
        <v>1</v>
      </c>
      <c r="J813">
        <v>-0.517814</v>
      </c>
      <c r="K813">
        <f t="shared" si="41"/>
        <v>0.517814</v>
      </c>
      <c r="L813">
        <f t="shared" si="40"/>
        <v>0.26813133859600002</v>
      </c>
      <c r="M813">
        <f t="shared" si="42"/>
        <v>0.26813133859600002</v>
      </c>
    </row>
    <row r="814" spans="1:13" x14ac:dyDescent="0.25">
      <c r="A814" t="s">
        <v>66</v>
      </c>
      <c r="B814">
        <v>7122</v>
      </c>
      <c r="C814">
        <v>387921.45</v>
      </c>
      <c r="D814">
        <v>7405406.04</v>
      </c>
      <c r="E814">
        <v>2</v>
      </c>
      <c r="F814">
        <v>716.3</v>
      </c>
      <c r="G814">
        <v>716.79756499999996</v>
      </c>
      <c r="H814">
        <v>1</v>
      </c>
      <c r="I814">
        <v>1</v>
      </c>
      <c r="J814">
        <v>-0.49756499999999998</v>
      </c>
      <c r="K814">
        <f t="shared" si="41"/>
        <v>0.49756499999999998</v>
      </c>
      <c r="L814">
        <f t="shared" si="40"/>
        <v>0.24757092922499999</v>
      </c>
      <c r="M814">
        <f t="shared" si="42"/>
        <v>0.24757092922499999</v>
      </c>
    </row>
    <row r="815" spans="1:13" x14ac:dyDescent="0.25">
      <c r="A815" t="s">
        <v>66</v>
      </c>
      <c r="B815">
        <v>7153</v>
      </c>
      <c r="C815">
        <v>387921.45</v>
      </c>
      <c r="D815">
        <v>7405406.04</v>
      </c>
      <c r="E815">
        <v>2</v>
      </c>
      <c r="F815">
        <v>716.3</v>
      </c>
      <c r="G815">
        <v>716.777288</v>
      </c>
      <c r="H815">
        <v>1</v>
      </c>
      <c r="I815">
        <v>1</v>
      </c>
      <c r="J815">
        <v>-0.47728799999999999</v>
      </c>
      <c r="K815">
        <f t="shared" si="41"/>
        <v>0.47728799999999999</v>
      </c>
      <c r="L815">
        <f t="shared" si="40"/>
        <v>0.227803834944</v>
      </c>
      <c r="M815">
        <f t="shared" si="42"/>
        <v>0.227803834944</v>
      </c>
    </row>
    <row r="816" spans="1:13" x14ac:dyDescent="0.25">
      <c r="A816" t="s">
        <v>66</v>
      </c>
      <c r="B816">
        <v>7184</v>
      </c>
      <c r="C816">
        <v>387921.45</v>
      </c>
      <c r="D816">
        <v>7405406.04</v>
      </c>
      <c r="E816">
        <v>2</v>
      </c>
      <c r="F816">
        <v>716.7</v>
      </c>
      <c r="G816">
        <v>716.75765000000001</v>
      </c>
      <c r="H816">
        <v>1</v>
      </c>
      <c r="I816">
        <v>1</v>
      </c>
      <c r="J816">
        <v>-5.765E-2</v>
      </c>
      <c r="K816">
        <f t="shared" si="41"/>
        <v>5.765E-2</v>
      </c>
      <c r="L816">
        <f t="shared" si="40"/>
        <v>3.3235224999999999E-3</v>
      </c>
      <c r="M816">
        <f t="shared" si="42"/>
        <v>3.3235224999999999E-3</v>
      </c>
    </row>
    <row r="817" spans="1:13" x14ac:dyDescent="0.25">
      <c r="A817" t="s">
        <v>66</v>
      </c>
      <c r="B817">
        <v>7214</v>
      </c>
      <c r="C817">
        <v>387921.45</v>
      </c>
      <c r="D817">
        <v>7405406.04</v>
      </c>
      <c r="E817">
        <v>2</v>
      </c>
      <c r="F817">
        <v>716.3</v>
      </c>
      <c r="G817">
        <v>716.73925799999995</v>
      </c>
      <c r="H817">
        <v>1</v>
      </c>
      <c r="I817">
        <v>1</v>
      </c>
      <c r="J817">
        <v>-0.43925799999999998</v>
      </c>
      <c r="K817">
        <f t="shared" si="41"/>
        <v>0.43925799999999998</v>
      </c>
      <c r="L817">
        <f t="shared" si="40"/>
        <v>0.19294759056399999</v>
      </c>
      <c r="M817">
        <f t="shared" si="42"/>
        <v>0.19294759056399999</v>
      </c>
    </row>
    <row r="818" spans="1:13" x14ac:dyDescent="0.25">
      <c r="A818" t="s">
        <v>66</v>
      </c>
      <c r="B818">
        <v>7245</v>
      </c>
      <c r="C818">
        <v>387921.45</v>
      </c>
      <c r="D818">
        <v>7405406.04</v>
      </c>
      <c r="E818">
        <v>2</v>
      </c>
      <c r="F818">
        <v>716.3</v>
      </c>
      <c r="G818">
        <v>716.72087299999998</v>
      </c>
      <c r="H818">
        <v>1</v>
      </c>
      <c r="I818">
        <v>1</v>
      </c>
      <c r="J818">
        <v>-0.420873</v>
      </c>
      <c r="K818">
        <f t="shared" si="41"/>
        <v>0.420873</v>
      </c>
      <c r="L818">
        <f t="shared" si="40"/>
        <v>0.177134082129</v>
      </c>
      <c r="M818">
        <f t="shared" si="42"/>
        <v>0.177134082129</v>
      </c>
    </row>
    <row r="819" spans="1:13" x14ac:dyDescent="0.25">
      <c r="A819" t="s">
        <v>66</v>
      </c>
      <c r="B819">
        <v>7275</v>
      </c>
      <c r="C819">
        <v>387921.45</v>
      </c>
      <c r="D819">
        <v>7405406.04</v>
      </c>
      <c r="E819">
        <v>2</v>
      </c>
      <c r="F819">
        <v>716.5</v>
      </c>
      <c r="G819">
        <v>716.70363799999996</v>
      </c>
      <c r="H819">
        <v>1</v>
      </c>
      <c r="I819">
        <v>1</v>
      </c>
      <c r="J819">
        <v>-0.20363800000000001</v>
      </c>
      <c r="K819">
        <f t="shared" si="41"/>
        <v>0.20363800000000001</v>
      </c>
      <c r="L819">
        <f t="shared" si="40"/>
        <v>4.1468435044000003E-2</v>
      </c>
      <c r="M819">
        <f t="shared" si="42"/>
        <v>4.1468435044000003E-2</v>
      </c>
    </row>
    <row r="820" spans="1:13" x14ac:dyDescent="0.25">
      <c r="A820" t="s">
        <v>66</v>
      </c>
      <c r="B820">
        <v>7306</v>
      </c>
      <c r="C820">
        <v>387921.45</v>
      </c>
      <c r="D820">
        <v>7405406.04</v>
      </c>
      <c r="E820">
        <v>2</v>
      </c>
      <c r="F820">
        <v>717.3</v>
      </c>
      <c r="G820">
        <v>716.68639299999995</v>
      </c>
      <c r="H820">
        <v>1</v>
      </c>
      <c r="I820">
        <v>1</v>
      </c>
      <c r="J820">
        <v>0.61360700000000001</v>
      </c>
      <c r="K820">
        <f t="shared" si="41"/>
        <v>0.61360700000000001</v>
      </c>
      <c r="L820">
        <f t="shared" si="40"/>
        <v>0.37651355044900003</v>
      </c>
      <c r="M820">
        <f t="shared" si="42"/>
        <v>0.37651355044900003</v>
      </c>
    </row>
    <row r="821" spans="1:13" x14ac:dyDescent="0.25">
      <c r="A821" t="s">
        <v>66</v>
      </c>
      <c r="B821">
        <v>7337</v>
      </c>
      <c r="C821">
        <v>387921.45</v>
      </c>
      <c r="D821">
        <v>7405406.04</v>
      </c>
      <c r="E821">
        <v>2</v>
      </c>
      <c r="F821">
        <v>716.6</v>
      </c>
      <c r="G821">
        <v>716.66974900000002</v>
      </c>
      <c r="H821">
        <v>1</v>
      </c>
      <c r="I821">
        <v>1</v>
      </c>
      <c r="J821">
        <v>-6.9749000000000005E-2</v>
      </c>
      <c r="K821">
        <f t="shared" si="41"/>
        <v>6.9749000000000005E-2</v>
      </c>
      <c r="L821">
        <f t="shared" si="40"/>
        <v>4.8649230010000006E-3</v>
      </c>
      <c r="M821">
        <f t="shared" si="42"/>
        <v>4.8649230010000006E-3</v>
      </c>
    </row>
    <row r="822" spans="1:13" x14ac:dyDescent="0.25">
      <c r="A822" t="s">
        <v>66</v>
      </c>
      <c r="B822">
        <v>7365</v>
      </c>
      <c r="C822">
        <v>387921.45</v>
      </c>
      <c r="D822">
        <v>7405406.04</v>
      </c>
      <c r="E822">
        <v>2</v>
      </c>
      <c r="F822">
        <v>716.7</v>
      </c>
      <c r="G822">
        <v>716.65515100000005</v>
      </c>
      <c r="H822">
        <v>1</v>
      </c>
      <c r="I822">
        <v>1</v>
      </c>
      <c r="J822">
        <v>4.4849E-2</v>
      </c>
      <c r="K822">
        <f t="shared" si="41"/>
        <v>4.4849E-2</v>
      </c>
      <c r="L822">
        <f t="shared" si="40"/>
        <v>2.0114328009999999E-3</v>
      </c>
      <c r="M822">
        <f t="shared" si="42"/>
        <v>2.0114328009999999E-3</v>
      </c>
    </row>
    <row r="823" spans="1:13" x14ac:dyDescent="0.25">
      <c r="A823" t="s">
        <v>66</v>
      </c>
      <c r="B823">
        <v>7426</v>
      </c>
      <c r="C823">
        <v>387921.45</v>
      </c>
      <c r="D823">
        <v>7405406.04</v>
      </c>
      <c r="E823">
        <v>2</v>
      </c>
      <c r="F823">
        <v>716.3</v>
      </c>
      <c r="G823">
        <v>716.62497499999995</v>
      </c>
      <c r="H823">
        <v>1</v>
      </c>
      <c r="I823">
        <v>1</v>
      </c>
      <c r="J823">
        <v>-0.32497500000000001</v>
      </c>
      <c r="K823">
        <f t="shared" si="41"/>
        <v>0.32497500000000001</v>
      </c>
      <c r="L823">
        <f t="shared" si="40"/>
        <v>0.10560875062500001</v>
      </c>
      <c r="M823">
        <f t="shared" si="42"/>
        <v>0.10560875062500001</v>
      </c>
    </row>
    <row r="824" spans="1:13" x14ac:dyDescent="0.25">
      <c r="A824" t="s">
        <v>66</v>
      </c>
      <c r="B824">
        <v>7487</v>
      </c>
      <c r="C824">
        <v>387921.45</v>
      </c>
      <c r="D824">
        <v>7405406.04</v>
      </c>
      <c r="E824">
        <v>2</v>
      </c>
      <c r="F824">
        <v>716.3</v>
      </c>
      <c r="G824">
        <v>716.59684700000003</v>
      </c>
      <c r="H824">
        <v>1</v>
      </c>
      <c r="I824">
        <v>1</v>
      </c>
      <c r="J824">
        <v>-0.29684700000000003</v>
      </c>
      <c r="K824">
        <f t="shared" si="41"/>
        <v>0.29684700000000003</v>
      </c>
      <c r="L824">
        <f t="shared" si="40"/>
        <v>8.8118141409000011E-2</v>
      </c>
      <c r="M824">
        <f t="shared" si="42"/>
        <v>8.8118141409000011E-2</v>
      </c>
    </row>
    <row r="825" spans="1:13" x14ac:dyDescent="0.25">
      <c r="A825" t="s">
        <v>66</v>
      </c>
      <c r="B825">
        <v>7518</v>
      </c>
      <c r="C825">
        <v>387921.45</v>
      </c>
      <c r="D825">
        <v>7405406.04</v>
      </c>
      <c r="E825">
        <v>2</v>
      </c>
      <c r="F825">
        <v>716.3</v>
      </c>
      <c r="G825">
        <v>716.583303</v>
      </c>
      <c r="H825">
        <v>1</v>
      </c>
      <c r="I825">
        <v>1</v>
      </c>
      <c r="J825">
        <v>-0.28330300000000003</v>
      </c>
      <c r="K825">
        <f t="shared" si="41"/>
        <v>0.28330300000000003</v>
      </c>
      <c r="L825">
        <f t="shared" si="40"/>
        <v>8.0260589809000013E-2</v>
      </c>
      <c r="M825">
        <f t="shared" si="42"/>
        <v>8.0260589809000013E-2</v>
      </c>
    </row>
    <row r="826" spans="1:13" x14ac:dyDescent="0.25">
      <c r="A826" t="s">
        <v>66</v>
      </c>
      <c r="B826">
        <v>7549</v>
      </c>
      <c r="C826">
        <v>387921.45</v>
      </c>
      <c r="D826">
        <v>7405406.04</v>
      </c>
      <c r="E826">
        <v>2</v>
      </c>
      <c r="F826">
        <v>716.3</v>
      </c>
      <c r="G826">
        <v>716.57025799999997</v>
      </c>
      <c r="H826">
        <v>1</v>
      </c>
      <c r="I826">
        <v>1</v>
      </c>
      <c r="J826">
        <v>-0.270258</v>
      </c>
      <c r="K826">
        <f t="shared" si="41"/>
        <v>0.270258</v>
      </c>
      <c r="L826">
        <f t="shared" si="40"/>
        <v>7.3039386563999997E-2</v>
      </c>
      <c r="M826">
        <f t="shared" si="42"/>
        <v>7.3039386563999997E-2</v>
      </c>
    </row>
    <row r="827" spans="1:13" x14ac:dyDescent="0.25">
      <c r="A827" t="s">
        <v>66</v>
      </c>
      <c r="B827">
        <v>7579</v>
      </c>
      <c r="C827">
        <v>387921.45</v>
      </c>
      <c r="D827">
        <v>7405406.04</v>
      </c>
      <c r="E827">
        <v>2</v>
      </c>
      <c r="F827">
        <v>716.3</v>
      </c>
      <c r="G827">
        <v>716.55806500000006</v>
      </c>
      <c r="H827">
        <v>1</v>
      </c>
      <c r="I827">
        <v>1</v>
      </c>
      <c r="J827">
        <v>-0.25806499999999999</v>
      </c>
      <c r="K827">
        <f t="shared" si="41"/>
        <v>0.25806499999999999</v>
      </c>
      <c r="L827">
        <f t="shared" si="40"/>
        <v>6.6597544224999999E-2</v>
      </c>
      <c r="M827">
        <f t="shared" si="42"/>
        <v>6.6597544224999999E-2</v>
      </c>
    </row>
    <row r="828" spans="1:13" x14ac:dyDescent="0.25">
      <c r="A828" t="s">
        <v>66</v>
      </c>
      <c r="B828">
        <v>7610</v>
      </c>
      <c r="C828">
        <v>387921.45</v>
      </c>
      <c r="D828">
        <v>7405406.04</v>
      </c>
      <c r="E828">
        <v>2</v>
      </c>
      <c r="F828">
        <v>715.8</v>
      </c>
      <c r="G828">
        <v>716.54595400000005</v>
      </c>
      <c r="H828">
        <v>1</v>
      </c>
      <c r="I828">
        <v>1</v>
      </c>
      <c r="J828">
        <v>-0.74595400000000001</v>
      </c>
      <c r="K828">
        <f t="shared" si="41"/>
        <v>0.74595400000000001</v>
      </c>
      <c r="L828">
        <f t="shared" si="40"/>
        <v>0.55644737011599998</v>
      </c>
      <c r="M828">
        <f t="shared" si="42"/>
        <v>0.55644737011599998</v>
      </c>
    </row>
    <row r="829" spans="1:13" x14ac:dyDescent="0.25">
      <c r="A829" t="s">
        <v>66</v>
      </c>
      <c r="B829">
        <v>7640</v>
      </c>
      <c r="C829">
        <v>387921.45</v>
      </c>
      <c r="D829">
        <v>7405406.04</v>
      </c>
      <c r="E829">
        <v>2</v>
      </c>
      <c r="F829">
        <v>715.3</v>
      </c>
      <c r="G829">
        <v>716.53465200000005</v>
      </c>
      <c r="H829">
        <v>1</v>
      </c>
      <c r="I829">
        <v>1</v>
      </c>
      <c r="J829">
        <v>-1.2346520000000001</v>
      </c>
      <c r="K829">
        <f t="shared" si="41"/>
        <v>1.2346520000000001</v>
      </c>
      <c r="L829">
        <f t="shared" si="40"/>
        <v>1.5243655611040001</v>
      </c>
      <c r="M829">
        <f t="shared" si="42"/>
        <v>1.5243655611040001</v>
      </c>
    </row>
    <row r="830" spans="1:13" x14ac:dyDescent="0.25">
      <c r="A830" t="s">
        <v>66</v>
      </c>
      <c r="B830">
        <v>7671</v>
      </c>
      <c r="C830">
        <v>387921.45</v>
      </c>
      <c r="D830">
        <v>7405406.04</v>
      </c>
      <c r="E830">
        <v>2</v>
      </c>
      <c r="F830">
        <v>716.3</v>
      </c>
      <c r="G830">
        <v>716.523416</v>
      </c>
      <c r="H830">
        <v>1</v>
      </c>
      <c r="I830">
        <v>1</v>
      </c>
      <c r="J830">
        <v>-0.223416</v>
      </c>
      <c r="K830">
        <f t="shared" si="41"/>
        <v>0.223416</v>
      </c>
      <c r="L830">
        <f t="shared" si="40"/>
        <v>4.9914709056000005E-2</v>
      </c>
      <c r="M830">
        <f t="shared" si="42"/>
        <v>4.9914709056000005E-2</v>
      </c>
    </row>
    <row r="831" spans="1:13" x14ac:dyDescent="0.25">
      <c r="A831" t="s">
        <v>66</v>
      </c>
      <c r="B831">
        <v>7702</v>
      </c>
      <c r="C831">
        <v>387921.45</v>
      </c>
      <c r="D831">
        <v>7405406.04</v>
      </c>
      <c r="E831">
        <v>2</v>
      </c>
      <c r="F831">
        <v>716.3</v>
      </c>
      <c r="G831">
        <v>716.51261399999999</v>
      </c>
      <c r="H831">
        <v>1</v>
      </c>
      <c r="I831">
        <v>1</v>
      </c>
      <c r="J831">
        <v>-0.212614</v>
      </c>
      <c r="K831">
        <f t="shared" si="41"/>
        <v>0.212614</v>
      </c>
      <c r="L831">
        <f t="shared" si="40"/>
        <v>4.5204712995999999E-2</v>
      </c>
      <c r="M831">
        <f t="shared" si="42"/>
        <v>4.5204712995999999E-2</v>
      </c>
    </row>
    <row r="832" spans="1:13" x14ac:dyDescent="0.25">
      <c r="A832" t="s">
        <v>66</v>
      </c>
      <c r="B832">
        <v>7731</v>
      </c>
      <c r="C832">
        <v>387921.45</v>
      </c>
      <c r="D832">
        <v>7405406.04</v>
      </c>
      <c r="E832">
        <v>2</v>
      </c>
      <c r="F832">
        <v>716</v>
      </c>
      <c r="G832">
        <v>716.50291500000003</v>
      </c>
      <c r="H832">
        <v>1</v>
      </c>
      <c r="I832">
        <v>1</v>
      </c>
      <c r="J832">
        <v>-0.502915</v>
      </c>
      <c r="K832">
        <f t="shared" si="41"/>
        <v>0.502915</v>
      </c>
      <c r="L832">
        <f t="shared" ref="L832:L895" si="43">K832^2</f>
        <v>0.25292349722500002</v>
      </c>
      <c r="M832">
        <f t="shared" si="42"/>
        <v>0.25292349722500002</v>
      </c>
    </row>
    <row r="833" spans="1:13" x14ac:dyDescent="0.25">
      <c r="A833" t="s">
        <v>66</v>
      </c>
      <c r="B833">
        <v>7762</v>
      </c>
      <c r="C833">
        <v>387921.45</v>
      </c>
      <c r="D833">
        <v>7405406.04</v>
      </c>
      <c r="E833">
        <v>2</v>
      </c>
      <c r="F833">
        <v>716</v>
      </c>
      <c r="G833">
        <v>716.49293499999999</v>
      </c>
      <c r="H833">
        <v>1</v>
      </c>
      <c r="I833">
        <v>1</v>
      </c>
      <c r="J833">
        <v>-0.49293500000000001</v>
      </c>
      <c r="K833">
        <f t="shared" ref="K833:K896" si="44">+ABS(J833)</f>
        <v>0.49293500000000001</v>
      </c>
      <c r="L833">
        <f t="shared" si="43"/>
        <v>0.24298491422500001</v>
      </c>
      <c r="M833">
        <f t="shared" ref="M833:M896" si="45">L833*H833</f>
        <v>0.24298491422500001</v>
      </c>
    </row>
    <row r="834" spans="1:13" x14ac:dyDescent="0.25">
      <c r="A834" t="s">
        <v>66</v>
      </c>
      <c r="B834">
        <v>7792</v>
      </c>
      <c r="C834">
        <v>387921.45</v>
      </c>
      <c r="D834">
        <v>7405406.04</v>
      </c>
      <c r="E834">
        <v>2</v>
      </c>
      <c r="F834">
        <v>715.8</v>
      </c>
      <c r="G834">
        <v>716.48365000000001</v>
      </c>
      <c r="H834">
        <v>1</v>
      </c>
      <c r="I834">
        <v>1</v>
      </c>
      <c r="J834">
        <v>-0.68364999999999998</v>
      </c>
      <c r="K834">
        <f t="shared" si="44"/>
        <v>0.68364999999999998</v>
      </c>
      <c r="L834">
        <f t="shared" si="43"/>
        <v>0.46737732249999997</v>
      </c>
      <c r="M834">
        <f t="shared" si="45"/>
        <v>0.46737732249999997</v>
      </c>
    </row>
    <row r="835" spans="1:13" x14ac:dyDescent="0.25">
      <c r="A835" t="s">
        <v>66</v>
      </c>
      <c r="B835">
        <v>7823</v>
      </c>
      <c r="C835">
        <v>387921.45</v>
      </c>
      <c r="D835">
        <v>7405406.04</v>
      </c>
      <c r="E835">
        <v>2</v>
      </c>
      <c r="F835">
        <v>716</v>
      </c>
      <c r="G835">
        <v>716.47446300000001</v>
      </c>
      <c r="H835">
        <v>1</v>
      </c>
      <c r="I835">
        <v>1</v>
      </c>
      <c r="J835">
        <v>-0.47446300000000002</v>
      </c>
      <c r="K835">
        <f t="shared" si="44"/>
        <v>0.47446300000000002</v>
      </c>
      <c r="L835">
        <f t="shared" si="43"/>
        <v>0.22511513836900002</v>
      </c>
      <c r="M835">
        <f t="shared" si="45"/>
        <v>0.22511513836900002</v>
      </c>
    </row>
    <row r="836" spans="1:13" x14ac:dyDescent="0.25">
      <c r="A836" t="s">
        <v>66</v>
      </c>
      <c r="B836">
        <v>7853</v>
      </c>
      <c r="C836">
        <v>387921.45</v>
      </c>
      <c r="D836">
        <v>7405406.04</v>
      </c>
      <c r="E836">
        <v>2</v>
      </c>
      <c r="F836">
        <v>716</v>
      </c>
      <c r="G836">
        <v>716.465915</v>
      </c>
      <c r="H836">
        <v>1</v>
      </c>
      <c r="I836">
        <v>1</v>
      </c>
      <c r="J836">
        <v>-0.46591500000000002</v>
      </c>
      <c r="K836">
        <f t="shared" si="44"/>
        <v>0.46591500000000002</v>
      </c>
      <c r="L836">
        <f t="shared" si="43"/>
        <v>0.21707678722500001</v>
      </c>
      <c r="M836">
        <f t="shared" si="45"/>
        <v>0.21707678722500001</v>
      </c>
    </row>
    <row r="837" spans="1:13" x14ac:dyDescent="0.25">
      <c r="A837" t="s">
        <v>66</v>
      </c>
      <c r="B837">
        <v>7884</v>
      </c>
      <c r="C837">
        <v>387921.45</v>
      </c>
      <c r="D837">
        <v>7405406.04</v>
      </c>
      <c r="E837">
        <v>2</v>
      </c>
      <c r="F837">
        <v>716.1</v>
      </c>
      <c r="G837">
        <v>716.45746699999995</v>
      </c>
      <c r="H837">
        <v>1</v>
      </c>
      <c r="I837">
        <v>1</v>
      </c>
      <c r="J837">
        <v>-0.35746699999999998</v>
      </c>
      <c r="K837">
        <f t="shared" si="44"/>
        <v>0.35746699999999998</v>
      </c>
      <c r="L837">
        <f t="shared" si="43"/>
        <v>0.127782656089</v>
      </c>
      <c r="M837">
        <f t="shared" si="45"/>
        <v>0.127782656089</v>
      </c>
    </row>
    <row r="838" spans="1:13" x14ac:dyDescent="0.25">
      <c r="A838" t="s">
        <v>66</v>
      </c>
      <c r="B838">
        <v>7915</v>
      </c>
      <c r="C838">
        <v>387921.45</v>
      </c>
      <c r="D838">
        <v>7405406.04</v>
      </c>
      <c r="E838">
        <v>2</v>
      </c>
      <c r="F838">
        <v>715</v>
      </c>
      <c r="G838">
        <v>716.44940899999995</v>
      </c>
      <c r="H838">
        <v>1</v>
      </c>
      <c r="I838">
        <v>1</v>
      </c>
      <c r="J838">
        <v>-1.4494089999999999</v>
      </c>
      <c r="K838">
        <f t="shared" si="44"/>
        <v>1.4494089999999999</v>
      </c>
      <c r="L838">
        <f t="shared" si="43"/>
        <v>2.1007864492809998</v>
      </c>
      <c r="M838">
        <f t="shared" si="45"/>
        <v>2.1007864492809998</v>
      </c>
    </row>
    <row r="839" spans="1:13" x14ac:dyDescent="0.25">
      <c r="A839" t="s">
        <v>66</v>
      </c>
      <c r="B839">
        <v>7945</v>
      </c>
      <c r="C839">
        <v>387921.45</v>
      </c>
      <c r="D839">
        <v>7405406.04</v>
      </c>
      <c r="E839">
        <v>2</v>
      </c>
      <c r="F839">
        <v>715.9</v>
      </c>
      <c r="G839">
        <v>716.44192499999997</v>
      </c>
      <c r="H839">
        <v>1</v>
      </c>
      <c r="I839">
        <v>1</v>
      </c>
      <c r="J839">
        <v>-0.54192499999999999</v>
      </c>
      <c r="K839">
        <f t="shared" si="44"/>
        <v>0.54192499999999999</v>
      </c>
      <c r="L839">
        <f t="shared" si="43"/>
        <v>0.29368270562499998</v>
      </c>
      <c r="M839">
        <f t="shared" si="45"/>
        <v>0.29368270562499998</v>
      </c>
    </row>
    <row r="840" spans="1:13" x14ac:dyDescent="0.25">
      <c r="A840" t="s">
        <v>66</v>
      </c>
      <c r="B840">
        <v>7976</v>
      </c>
      <c r="C840">
        <v>387921.45</v>
      </c>
      <c r="D840">
        <v>7405406.04</v>
      </c>
      <c r="E840">
        <v>2</v>
      </c>
      <c r="F840">
        <v>715.9</v>
      </c>
      <c r="G840">
        <v>716.43455800000004</v>
      </c>
      <c r="H840">
        <v>1</v>
      </c>
      <c r="I840">
        <v>1</v>
      </c>
      <c r="J840">
        <v>-0.53455799999999998</v>
      </c>
      <c r="K840">
        <f t="shared" si="44"/>
        <v>0.53455799999999998</v>
      </c>
      <c r="L840">
        <f t="shared" si="43"/>
        <v>0.28575225536399995</v>
      </c>
      <c r="M840">
        <f t="shared" si="45"/>
        <v>0.28575225536399995</v>
      </c>
    </row>
    <row r="841" spans="1:13" x14ac:dyDescent="0.25">
      <c r="A841" t="s">
        <v>66</v>
      </c>
      <c r="B841">
        <v>8037</v>
      </c>
      <c r="C841">
        <v>387921.45</v>
      </c>
      <c r="D841">
        <v>7405406.04</v>
      </c>
      <c r="E841">
        <v>2</v>
      </c>
      <c r="F841">
        <v>716.2</v>
      </c>
      <c r="G841">
        <v>716.42104300000005</v>
      </c>
      <c r="H841">
        <v>1</v>
      </c>
      <c r="I841">
        <v>1</v>
      </c>
      <c r="J841">
        <v>-0.22104299999999999</v>
      </c>
      <c r="K841">
        <f t="shared" si="44"/>
        <v>0.22104299999999999</v>
      </c>
      <c r="L841">
        <f t="shared" si="43"/>
        <v>4.8860007848999992E-2</v>
      </c>
      <c r="M841">
        <f t="shared" si="45"/>
        <v>4.8860007848999992E-2</v>
      </c>
    </row>
    <row r="842" spans="1:13" x14ac:dyDescent="0.25">
      <c r="A842" t="s">
        <v>66</v>
      </c>
      <c r="B842">
        <v>8068</v>
      </c>
      <c r="C842">
        <v>387921.45</v>
      </c>
      <c r="D842">
        <v>7405406.04</v>
      </c>
      <c r="E842">
        <v>2</v>
      </c>
      <c r="F842">
        <v>715.7</v>
      </c>
      <c r="G842">
        <v>716.41465700000003</v>
      </c>
      <c r="H842">
        <v>1</v>
      </c>
      <c r="I842">
        <v>1</v>
      </c>
      <c r="J842">
        <v>-0.71465699999999999</v>
      </c>
      <c r="K842">
        <f t="shared" si="44"/>
        <v>0.71465699999999999</v>
      </c>
      <c r="L842">
        <f t="shared" si="43"/>
        <v>0.51073462764900002</v>
      </c>
      <c r="M842">
        <f t="shared" si="45"/>
        <v>0.51073462764900002</v>
      </c>
    </row>
    <row r="843" spans="1:13" x14ac:dyDescent="0.25">
      <c r="A843" t="s">
        <v>66</v>
      </c>
      <c r="B843">
        <v>8127</v>
      </c>
      <c r="C843">
        <v>387921.45</v>
      </c>
      <c r="D843">
        <v>7405406.04</v>
      </c>
      <c r="E843">
        <v>2</v>
      </c>
      <c r="F843">
        <v>715.7</v>
      </c>
      <c r="G843">
        <v>716.40340800000001</v>
      </c>
      <c r="H843">
        <v>1</v>
      </c>
      <c r="I843">
        <v>1</v>
      </c>
      <c r="J843">
        <v>-0.70340800000000003</v>
      </c>
      <c r="K843">
        <f t="shared" si="44"/>
        <v>0.70340800000000003</v>
      </c>
      <c r="L843">
        <f t="shared" si="43"/>
        <v>0.49478281446400002</v>
      </c>
      <c r="M843">
        <f t="shared" si="45"/>
        <v>0.49478281446400002</v>
      </c>
    </row>
    <row r="844" spans="1:13" x14ac:dyDescent="0.25">
      <c r="A844" t="s">
        <v>66</v>
      </c>
      <c r="B844">
        <v>8157</v>
      </c>
      <c r="C844">
        <v>387921.45</v>
      </c>
      <c r="D844">
        <v>7405406.04</v>
      </c>
      <c r="E844">
        <v>2</v>
      </c>
      <c r="F844">
        <v>715.7</v>
      </c>
      <c r="G844">
        <v>716.39810799999998</v>
      </c>
      <c r="H844">
        <v>1</v>
      </c>
      <c r="I844">
        <v>1</v>
      </c>
      <c r="J844">
        <v>-0.69810799999999995</v>
      </c>
      <c r="K844">
        <f t="shared" si="44"/>
        <v>0.69810799999999995</v>
      </c>
      <c r="L844">
        <f t="shared" si="43"/>
        <v>0.48735477966399993</v>
      </c>
      <c r="M844">
        <f t="shared" si="45"/>
        <v>0.48735477966399993</v>
      </c>
    </row>
    <row r="845" spans="1:13" x14ac:dyDescent="0.25">
      <c r="A845" t="s">
        <v>66</v>
      </c>
      <c r="B845">
        <v>8188</v>
      </c>
      <c r="C845">
        <v>387921.45</v>
      </c>
      <c r="D845">
        <v>7405406.04</v>
      </c>
      <c r="E845">
        <v>2</v>
      </c>
      <c r="F845">
        <v>715.6</v>
      </c>
      <c r="G845">
        <v>716.39295100000004</v>
      </c>
      <c r="H845">
        <v>1</v>
      </c>
      <c r="I845">
        <v>1</v>
      </c>
      <c r="J845">
        <v>-0.79295099999999996</v>
      </c>
      <c r="K845">
        <f t="shared" si="44"/>
        <v>0.79295099999999996</v>
      </c>
      <c r="L845">
        <f t="shared" si="43"/>
        <v>0.62877128840099994</v>
      </c>
      <c r="M845">
        <f t="shared" si="45"/>
        <v>0.62877128840099994</v>
      </c>
    </row>
    <row r="846" spans="1:13" x14ac:dyDescent="0.25">
      <c r="A846" t="s">
        <v>66</v>
      </c>
      <c r="B846">
        <v>8218</v>
      </c>
      <c r="C846">
        <v>387921.45</v>
      </c>
      <c r="D846">
        <v>7405406.04</v>
      </c>
      <c r="E846">
        <v>2</v>
      </c>
      <c r="F846">
        <v>715.6</v>
      </c>
      <c r="G846">
        <v>716.38821399999995</v>
      </c>
      <c r="H846">
        <v>1</v>
      </c>
      <c r="I846">
        <v>1</v>
      </c>
      <c r="J846">
        <v>-0.78821399999999997</v>
      </c>
      <c r="K846">
        <f t="shared" si="44"/>
        <v>0.78821399999999997</v>
      </c>
      <c r="L846">
        <f t="shared" si="43"/>
        <v>0.62128130979599994</v>
      </c>
      <c r="M846">
        <f t="shared" si="45"/>
        <v>0.62128130979599994</v>
      </c>
    </row>
    <row r="847" spans="1:13" x14ac:dyDescent="0.25">
      <c r="A847" t="s">
        <v>66</v>
      </c>
      <c r="B847">
        <v>8249</v>
      </c>
      <c r="C847">
        <v>387921.45</v>
      </c>
      <c r="D847">
        <v>7405406.04</v>
      </c>
      <c r="E847">
        <v>2</v>
      </c>
      <c r="F847">
        <v>716</v>
      </c>
      <c r="G847">
        <v>716.38359700000001</v>
      </c>
      <c r="H847">
        <v>1</v>
      </c>
      <c r="I847">
        <v>1</v>
      </c>
      <c r="J847">
        <v>-0.38359700000000002</v>
      </c>
      <c r="K847">
        <f t="shared" si="44"/>
        <v>0.38359700000000002</v>
      </c>
      <c r="L847">
        <f t="shared" si="43"/>
        <v>0.14714665840900001</v>
      </c>
      <c r="M847">
        <f t="shared" si="45"/>
        <v>0.14714665840900001</v>
      </c>
    </row>
    <row r="848" spans="1:13" x14ac:dyDescent="0.25">
      <c r="A848" t="s">
        <v>66</v>
      </c>
      <c r="B848">
        <v>8280</v>
      </c>
      <c r="C848">
        <v>387921.45</v>
      </c>
      <c r="D848">
        <v>7405406.04</v>
      </c>
      <c r="E848">
        <v>2</v>
      </c>
      <c r="F848">
        <v>715.5</v>
      </c>
      <c r="G848">
        <v>716.37926400000003</v>
      </c>
      <c r="H848">
        <v>1</v>
      </c>
      <c r="I848">
        <v>1</v>
      </c>
      <c r="J848">
        <v>-0.87926400000000005</v>
      </c>
      <c r="K848">
        <f t="shared" si="44"/>
        <v>0.87926400000000005</v>
      </c>
      <c r="L848">
        <f t="shared" si="43"/>
        <v>0.77310518169600007</v>
      </c>
      <c r="M848">
        <f t="shared" si="45"/>
        <v>0.77310518169600007</v>
      </c>
    </row>
    <row r="849" spans="1:13" x14ac:dyDescent="0.25">
      <c r="A849" t="s">
        <v>66</v>
      </c>
      <c r="B849">
        <v>8310</v>
      </c>
      <c r="C849">
        <v>387921.45</v>
      </c>
      <c r="D849">
        <v>7405406.04</v>
      </c>
      <c r="E849">
        <v>2</v>
      </c>
      <c r="F849">
        <v>715.5</v>
      </c>
      <c r="G849">
        <v>716.37529099999995</v>
      </c>
      <c r="H849">
        <v>1</v>
      </c>
      <c r="I849">
        <v>1</v>
      </c>
      <c r="J849">
        <v>-0.87529100000000004</v>
      </c>
      <c r="K849">
        <f t="shared" si="44"/>
        <v>0.87529100000000004</v>
      </c>
      <c r="L849">
        <f t="shared" si="43"/>
        <v>0.76613433468100012</v>
      </c>
      <c r="M849">
        <f t="shared" si="45"/>
        <v>0.76613433468100012</v>
      </c>
    </row>
    <row r="850" spans="1:13" x14ac:dyDescent="0.25">
      <c r="A850" t="s">
        <v>66</v>
      </c>
      <c r="B850">
        <v>8341</v>
      </c>
      <c r="C850">
        <v>387921.45</v>
      </c>
      <c r="D850">
        <v>7405406.04</v>
      </c>
      <c r="E850">
        <v>2</v>
      </c>
      <c r="F850">
        <v>715.8</v>
      </c>
      <c r="G850">
        <v>716.37148100000002</v>
      </c>
      <c r="H850">
        <v>1</v>
      </c>
      <c r="I850">
        <v>1</v>
      </c>
      <c r="J850">
        <v>-0.57148100000000002</v>
      </c>
      <c r="K850">
        <f t="shared" si="44"/>
        <v>0.57148100000000002</v>
      </c>
      <c r="L850">
        <f t="shared" si="43"/>
        <v>0.32659053336100002</v>
      </c>
      <c r="M850">
        <f t="shared" si="45"/>
        <v>0.32659053336100002</v>
      </c>
    </row>
    <row r="851" spans="1:13" x14ac:dyDescent="0.25">
      <c r="A851" t="s">
        <v>66</v>
      </c>
      <c r="B851">
        <v>8371</v>
      </c>
      <c r="C851">
        <v>387921.45</v>
      </c>
      <c r="D851">
        <v>7405406.04</v>
      </c>
      <c r="E851">
        <v>2</v>
      </c>
      <c r="F851">
        <v>715.5</v>
      </c>
      <c r="G851">
        <v>716.36804600000005</v>
      </c>
      <c r="H851">
        <v>1</v>
      </c>
      <c r="I851">
        <v>1</v>
      </c>
      <c r="J851">
        <v>-0.86804599999999998</v>
      </c>
      <c r="K851">
        <f t="shared" si="44"/>
        <v>0.86804599999999998</v>
      </c>
      <c r="L851">
        <f t="shared" si="43"/>
        <v>0.75350385811599996</v>
      </c>
      <c r="M851">
        <f t="shared" si="45"/>
        <v>0.75350385811599996</v>
      </c>
    </row>
    <row r="852" spans="1:13" x14ac:dyDescent="0.25">
      <c r="A852" t="s">
        <v>66</v>
      </c>
      <c r="B852">
        <v>8402</v>
      </c>
      <c r="C852">
        <v>387921.45</v>
      </c>
      <c r="D852">
        <v>7405406.04</v>
      </c>
      <c r="E852">
        <v>2</v>
      </c>
      <c r="F852">
        <v>715.5</v>
      </c>
      <c r="G852">
        <v>716.36474599999997</v>
      </c>
      <c r="H852">
        <v>1</v>
      </c>
      <c r="I852">
        <v>1</v>
      </c>
      <c r="J852">
        <v>-0.86474600000000001</v>
      </c>
      <c r="K852">
        <f t="shared" si="44"/>
        <v>0.86474600000000001</v>
      </c>
      <c r="L852">
        <f t="shared" si="43"/>
        <v>0.74778564451600005</v>
      </c>
      <c r="M852">
        <f t="shared" si="45"/>
        <v>0.74778564451600005</v>
      </c>
    </row>
    <row r="853" spans="1:13" x14ac:dyDescent="0.25">
      <c r="A853" t="s">
        <v>66</v>
      </c>
      <c r="B853">
        <v>8433</v>
      </c>
      <c r="C853">
        <v>387921.45</v>
      </c>
      <c r="D853">
        <v>7405406.04</v>
      </c>
      <c r="E853">
        <v>2</v>
      </c>
      <c r="F853">
        <v>715.4</v>
      </c>
      <c r="G853">
        <v>716.36165500000004</v>
      </c>
      <c r="H853">
        <v>1</v>
      </c>
      <c r="I853">
        <v>1</v>
      </c>
      <c r="J853">
        <v>-0.96165500000000004</v>
      </c>
      <c r="K853">
        <f t="shared" si="44"/>
        <v>0.96165500000000004</v>
      </c>
      <c r="L853">
        <f t="shared" si="43"/>
        <v>0.92478033902500012</v>
      </c>
      <c r="M853">
        <f t="shared" si="45"/>
        <v>0.92478033902500012</v>
      </c>
    </row>
    <row r="854" spans="1:13" x14ac:dyDescent="0.25">
      <c r="A854" t="s">
        <v>66</v>
      </c>
      <c r="B854">
        <v>8461</v>
      </c>
      <c r="C854">
        <v>387921.45</v>
      </c>
      <c r="D854">
        <v>7405406.04</v>
      </c>
      <c r="E854">
        <v>2</v>
      </c>
      <c r="F854">
        <v>715.5</v>
      </c>
      <c r="G854">
        <v>716.35908099999995</v>
      </c>
      <c r="H854">
        <v>1</v>
      </c>
      <c r="I854">
        <v>1</v>
      </c>
      <c r="J854">
        <v>-0.85908099999999998</v>
      </c>
      <c r="K854">
        <f t="shared" si="44"/>
        <v>0.85908099999999998</v>
      </c>
      <c r="L854">
        <f t="shared" si="43"/>
        <v>0.73802016456099995</v>
      </c>
      <c r="M854">
        <f t="shared" si="45"/>
        <v>0.73802016456099995</v>
      </c>
    </row>
    <row r="855" spans="1:13" x14ac:dyDescent="0.25">
      <c r="A855" t="s">
        <v>66</v>
      </c>
      <c r="B855">
        <v>8492</v>
      </c>
      <c r="C855">
        <v>387921.45</v>
      </c>
      <c r="D855">
        <v>7405406.04</v>
      </c>
      <c r="E855">
        <v>2</v>
      </c>
      <c r="F855">
        <v>715.3</v>
      </c>
      <c r="G855">
        <v>716.35645099999999</v>
      </c>
      <c r="H855">
        <v>1</v>
      </c>
      <c r="I855">
        <v>1</v>
      </c>
      <c r="J855">
        <v>-1.056451</v>
      </c>
      <c r="K855">
        <f t="shared" si="44"/>
        <v>1.056451</v>
      </c>
      <c r="L855">
        <f t="shared" si="43"/>
        <v>1.116088715401</v>
      </c>
      <c r="M855">
        <f t="shared" si="45"/>
        <v>1.116088715401</v>
      </c>
    </row>
    <row r="856" spans="1:13" x14ac:dyDescent="0.25">
      <c r="A856" t="s">
        <v>66</v>
      </c>
      <c r="B856">
        <v>8522</v>
      </c>
      <c r="C856">
        <v>387921.45</v>
      </c>
      <c r="D856">
        <v>7405406.04</v>
      </c>
      <c r="E856">
        <v>2</v>
      </c>
      <c r="F856">
        <v>715.3</v>
      </c>
      <c r="G856">
        <v>716.35414300000002</v>
      </c>
      <c r="H856">
        <v>1</v>
      </c>
      <c r="I856">
        <v>1</v>
      </c>
      <c r="J856">
        <v>-1.0541430000000001</v>
      </c>
      <c r="K856">
        <f t="shared" si="44"/>
        <v>1.0541430000000001</v>
      </c>
      <c r="L856">
        <f t="shared" si="43"/>
        <v>1.111217464449</v>
      </c>
      <c r="M856">
        <f t="shared" si="45"/>
        <v>1.111217464449</v>
      </c>
    </row>
    <row r="857" spans="1:13" x14ac:dyDescent="0.25">
      <c r="A857" t="s">
        <v>66</v>
      </c>
      <c r="B857">
        <v>8553</v>
      </c>
      <c r="C857">
        <v>387921.45</v>
      </c>
      <c r="D857">
        <v>7405406.04</v>
      </c>
      <c r="E857">
        <v>2</v>
      </c>
      <c r="F857">
        <v>715.1</v>
      </c>
      <c r="G857">
        <v>716.35195399999998</v>
      </c>
      <c r="H857">
        <v>1</v>
      </c>
      <c r="I857">
        <v>1</v>
      </c>
      <c r="J857">
        <v>-1.251954</v>
      </c>
      <c r="K857">
        <f t="shared" si="44"/>
        <v>1.251954</v>
      </c>
      <c r="L857">
        <f t="shared" si="43"/>
        <v>1.5673888181160001</v>
      </c>
      <c r="M857">
        <f t="shared" si="45"/>
        <v>1.5673888181160001</v>
      </c>
    </row>
    <row r="858" spans="1:13" x14ac:dyDescent="0.25">
      <c r="A858" t="s">
        <v>66</v>
      </c>
      <c r="B858">
        <v>8583</v>
      </c>
      <c r="C858">
        <v>387921.45</v>
      </c>
      <c r="D858">
        <v>7405406.04</v>
      </c>
      <c r="E858">
        <v>2</v>
      </c>
      <c r="F858">
        <v>715.3</v>
      </c>
      <c r="G858">
        <v>716.35006199999998</v>
      </c>
      <c r="H858">
        <v>1</v>
      </c>
      <c r="I858">
        <v>1</v>
      </c>
      <c r="J858">
        <v>-1.0500620000000001</v>
      </c>
      <c r="K858">
        <f t="shared" si="44"/>
        <v>1.0500620000000001</v>
      </c>
      <c r="L858">
        <f t="shared" si="43"/>
        <v>1.1026302038440001</v>
      </c>
      <c r="M858">
        <f t="shared" si="45"/>
        <v>1.1026302038440001</v>
      </c>
    </row>
    <row r="859" spans="1:13" x14ac:dyDescent="0.25">
      <c r="A859" t="s">
        <v>66</v>
      </c>
      <c r="B859">
        <v>8614</v>
      </c>
      <c r="C859">
        <v>387921.45</v>
      </c>
      <c r="D859">
        <v>7405406.04</v>
      </c>
      <c r="E859">
        <v>2</v>
      </c>
      <c r="F859">
        <v>715.6</v>
      </c>
      <c r="G859">
        <v>716.34828300000004</v>
      </c>
      <c r="H859">
        <v>1</v>
      </c>
      <c r="I859">
        <v>1</v>
      </c>
      <c r="J859">
        <v>-0.74828300000000003</v>
      </c>
      <c r="K859">
        <f t="shared" si="44"/>
        <v>0.74828300000000003</v>
      </c>
      <c r="L859">
        <f t="shared" si="43"/>
        <v>0.55992744808900008</v>
      </c>
      <c r="M859">
        <f t="shared" si="45"/>
        <v>0.55992744808900008</v>
      </c>
    </row>
    <row r="860" spans="1:13" x14ac:dyDescent="0.25">
      <c r="A860" t="s">
        <v>66</v>
      </c>
      <c r="B860">
        <v>8645</v>
      </c>
      <c r="C860">
        <v>387921.45</v>
      </c>
      <c r="D860">
        <v>7405406.04</v>
      </c>
      <c r="E860">
        <v>2</v>
      </c>
      <c r="F860">
        <v>715.3</v>
      </c>
      <c r="G860">
        <v>716.34673699999996</v>
      </c>
      <c r="H860">
        <v>1</v>
      </c>
      <c r="I860">
        <v>1</v>
      </c>
      <c r="J860">
        <v>-1.046737</v>
      </c>
      <c r="K860">
        <f t="shared" si="44"/>
        <v>1.046737</v>
      </c>
      <c r="L860">
        <f t="shared" si="43"/>
        <v>1.095658347169</v>
      </c>
      <c r="M860">
        <f t="shared" si="45"/>
        <v>1.095658347169</v>
      </c>
    </row>
    <row r="861" spans="1:13" x14ac:dyDescent="0.25">
      <c r="A861" t="s">
        <v>66</v>
      </c>
      <c r="B861">
        <v>8675</v>
      </c>
      <c r="C861">
        <v>387921.45</v>
      </c>
      <c r="D861">
        <v>7405406.04</v>
      </c>
      <c r="E861">
        <v>2</v>
      </c>
      <c r="F861">
        <v>715.3</v>
      </c>
      <c r="G861">
        <v>716.34545200000002</v>
      </c>
      <c r="H861">
        <v>1</v>
      </c>
      <c r="I861">
        <v>1</v>
      </c>
      <c r="J861">
        <v>-1.045452</v>
      </c>
      <c r="K861">
        <f t="shared" si="44"/>
        <v>1.045452</v>
      </c>
      <c r="L861">
        <f t="shared" si="43"/>
        <v>1.0929698843040001</v>
      </c>
      <c r="M861">
        <f t="shared" si="45"/>
        <v>1.0929698843040001</v>
      </c>
    </row>
    <row r="862" spans="1:13" x14ac:dyDescent="0.25">
      <c r="A862" t="s">
        <v>66</v>
      </c>
      <c r="B862">
        <v>8706</v>
      </c>
      <c r="C862">
        <v>387921.45</v>
      </c>
      <c r="D862">
        <v>7405406.04</v>
      </c>
      <c r="E862">
        <v>2</v>
      </c>
      <c r="F862">
        <v>715.1</v>
      </c>
      <c r="G862">
        <v>716.34427300000004</v>
      </c>
      <c r="H862">
        <v>1</v>
      </c>
      <c r="I862">
        <v>1</v>
      </c>
      <c r="J862">
        <v>-1.244273</v>
      </c>
      <c r="K862">
        <f t="shared" si="44"/>
        <v>1.244273</v>
      </c>
      <c r="L862">
        <f t="shared" si="43"/>
        <v>1.5482152985289999</v>
      </c>
      <c r="M862">
        <f t="shared" si="45"/>
        <v>1.5482152985289999</v>
      </c>
    </row>
    <row r="863" spans="1:13" x14ac:dyDescent="0.25">
      <c r="A863" t="s">
        <v>66</v>
      </c>
      <c r="B863">
        <v>8736</v>
      </c>
      <c r="C863">
        <v>387921.45</v>
      </c>
      <c r="D863">
        <v>7405406.04</v>
      </c>
      <c r="E863">
        <v>2</v>
      </c>
      <c r="F863">
        <v>715.2</v>
      </c>
      <c r="G863">
        <v>716.343345</v>
      </c>
      <c r="H863">
        <v>1</v>
      </c>
      <c r="I863">
        <v>1</v>
      </c>
      <c r="J863">
        <v>-1.1433450000000001</v>
      </c>
      <c r="K863">
        <f t="shared" si="44"/>
        <v>1.1433450000000001</v>
      </c>
      <c r="L863">
        <f t="shared" si="43"/>
        <v>1.3072377890250002</v>
      </c>
      <c r="M863">
        <f t="shared" si="45"/>
        <v>1.3072377890250002</v>
      </c>
    </row>
    <row r="864" spans="1:13" x14ac:dyDescent="0.25">
      <c r="A864" t="s">
        <v>66</v>
      </c>
      <c r="B864">
        <v>8802</v>
      </c>
      <c r="C864">
        <v>387921.45</v>
      </c>
      <c r="D864">
        <v>7405406.04</v>
      </c>
      <c r="E864">
        <v>2</v>
      </c>
      <c r="F864">
        <v>714.7</v>
      </c>
      <c r="G864">
        <v>716.34191399999997</v>
      </c>
      <c r="H864">
        <v>1</v>
      </c>
      <c r="I864">
        <v>1</v>
      </c>
      <c r="J864">
        <v>-1.6419140000000001</v>
      </c>
      <c r="K864">
        <f t="shared" si="44"/>
        <v>1.6419140000000001</v>
      </c>
      <c r="L864">
        <f t="shared" si="43"/>
        <v>2.6958815833960004</v>
      </c>
      <c r="M864">
        <f t="shared" si="45"/>
        <v>2.6958815833960004</v>
      </c>
    </row>
    <row r="865" spans="1:13" x14ac:dyDescent="0.25">
      <c r="A865" t="s">
        <v>66</v>
      </c>
      <c r="B865">
        <v>8829</v>
      </c>
      <c r="C865">
        <v>387921.45</v>
      </c>
      <c r="D865">
        <v>7405406.04</v>
      </c>
      <c r="E865">
        <v>2</v>
      </c>
      <c r="F865">
        <v>715.2</v>
      </c>
      <c r="G865">
        <v>716.34154699999999</v>
      </c>
      <c r="H865">
        <v>1</v>
      </c>
      <c r="I865">
        <v>1</v>
      </c>
      <c r="J865">
        <v>-1.1415470000000001</v>
      </c>
      <c r="K865">
        <f t="shared" si="44"/>
        <v>1.1415470000000001</v>
      </c>
      <c r="L865">
        <f t="shared" si="43"/>
        <v>1.3031295532090001</v>
      </c>
      <c r="M865">
        <f t="shared" si="45"/>
        <v>1.3031295532090001</v>
      </c>
    </row>
    <row r="866" spans="1:13" x14ac:dyDescent="0.25">
      <c r="A866" t="s">
        <v>67</v>
      </c>
      <c r="B866">
        <v>1</v>
      </c>
      <c r="C866">
        <v>397003.6</v>
      </c>
      <c r="D866">
        <v>7408951.5899999999</v>
      </c>
      <c r="E866">
        <v>2</v>
      </c>
      <c r="F866">
        <v>750.49</v>
      </c>
      <c r="G866">
        <v>758.48835499999996</v>
      </c>
      <c r="H866">
        <v>1</v>
      </c>
      <c r="I866">
        <v>1</v>
      </c>
      <c r="J866">
        <v>-7.9983550000000001</v>
      </c>
      <c r="K866">
        <f t="shared" si="44"/>
        <v>7.9983550000000001</v>
      </c>
      <c r="L866">
        <f t="shared" si="43"/>
        <v>63.973682706025002</v>
      </c>
      <c r="M866">
        <f t="shared" si="45"/>
        <v>63.973682706025002</v>
      </c>
    </row>
    <row r="867" spans="1:13" x14ac:dyDescent="0.25">
      <c r="A867" t="s">
        <v>67</v>
      </c>
      <c r="B867">
        <v>1858</v>
      </c>
      <c r="C867">
        <v>397003.6</v>
      </c>
      <c r="D867">
        <v>7408951.5899999999</v>
      </c>
      <c r="E867">
        <v>2</v>
      </c>
      <c r="F867">
        <v>750.53</v>
      </c>
      <c r="G867">
        <v>758.49806899999999</v>
      </c>
      <c r="H867">
        <v>1</v>
      </c>
      <c r="I867">
        <v>1</v>
      </c>
      <c r="J867">
        <v>-7.9680689999999998</v>
      </c>
      <c r="K867">
        <f t="shared" si="44"/>
        <v>7.9680689999999998</v>
      </c>
      <c r="L867">
        <f t="shared" si="43"/>
        <v>63.490123588760994</v>
      </c>
      <c r="M867">
        <f t="shared" si="45"/>
        <v>63.490123588760994</v>
      </c>
    </row>
    <row r="868" spans="1:13" x14ac:dyDescent="0.25">
      <c r="A868" t="s">
        <v>67</v>
      </c>
      <c r="B868">
        <v>1887</v>
      </c>
      <c r="C868">
        <v>397003.6</v>
      </c>
      <c r="D868">
        <v>7408951.5899999999</v>
      </c>
      <c r="E868">
        <v>2</v>
      </c>
      <c r="F868">
        <v>750.53</v>
      </c>
      <c r="G868">
        <v>758.49823000000004</v>
      </c>
      <c r="H868">
        <v>1</v>
      </c>
      <c r="I868">
        <v>1</v>
      </c>
      <c r="J868">
        <v>-7.9682300000000001</v>
      </c>
      <c r="K868">
        <f t="shared" si="44"/>
        <v>7.9682300000000001</v>
      </c>
      <c r="L868">
        <f t="shared" si="43"/>
        <v>63.492689332899999</v>
      </c>
      <c r="M868">
        <f t="shared" si="45"/>
        <v>63.492689332899999</v>
      </c>
    </row>
    <row r="869" spans="1:13" x14ac:dyDescent="0.25">
      <c r="A869" t="s">
        <v>67</v>
      </c>
      <c r="B869">
        <v>1918</v>
      </c>
      <c r="C869">
        <v>397003.6</v>
      </c>
      <c r="D869">
        <v>7408951.5899999999</v>
      </c>
      <c r="E869">
        <v>2</v>
      </c>
      <c r="F869">
        <v>750.4</v>
      </c>
      <c r="G869">
        <v>758.49841200000003</v>
      </c>
      <c r="H869">
        <v>1</v>
      </c>
      <c r="I869">
        <v>1</v>
      </c>
      <c r="J869">
        <v>-8.0984119999999997</v>
      </c>
      <c r="K869">
        <f t="shared" si="44"/>
        <v>8.0984119999999997</v>
      </c>
      <c r="L869">
        <f t="shared" si="43"/>
        <v>65.584276921743992</v>
      </c>
      <c r="M869">
        <f t="shared" si="45"/>
        <v>65.584276921743992</v>
      </c>
    </row>
    <row r="870" spans="1:13" x14ac:dyDescent="0.25">
      <c r="A870" t="s">
        <v>67</v>
      </c>
      <c r="B870">
        <v>1948</v>
      </c>
      <c r="C870">
        <v>397003.6</v>
      </c>
      <c r="D870">
        <v>7408951.5899999999</v>
      </c>
      <c r="E870">
        <v>2</v>
      </c>
      <c r="F870">
        <v>750.61</v>
      </c>
      <c r="G870">
        <v>758.49857099999997</v>
      </c>
      <c r="H870">
        <v>1</v>
      </c>
      <c r="I870">
        <v>1</v>
      </c>
      <c r="J870">
        <v>-7.8885709999999998</v>
      </c>
      <c r="K870">
        <f t="shared" si="44"/>
        <v>7.8885709999999998</v>
      </c>
      <c r="L870">
        <f t="shared" si="43"/>
        <v>62.229552422040996</v>
      </c>
      <c r="M870">
        <f t="shared" si="45"/>
        <v>62.229552422040996</v>
      </c>
    </row>
    <row r="871" spans="1:13" x14ac:dyDescent="0.25">
      <c r="A871" t="s">
        <v>67</v>
      </c>
      <c r="B871">
        <v>1979</v>
      </c>
      <c r="C871">
        <v>397003.6</v>
      </c>
      <c r="D871">
        <v>7408951.5899999999</v>
      </c>
      <c r="E871">
        <v>2</v>
      </c>
      <c r="F871">
        <v>750.6</v>
      </c>
      <c r="G871">
        <v>758.49875399999996</v>
      </c>
      <c r="H871">
        <v>1</v>
      </c>
      <c r="I871">
        <v>1</v>
      </c>
      <c r="J871">
        <v>-7.8987540000000003</v>
      </c>
      <c r="K871">
        <f t="shared" si="44"/>
        <v>7.8987540000000003</v>
      </c>
      <c r="L871">
        <f t="shared" si="43"/>
        <v>62.390314752516005</v>
      </c>
      <c r="M871">
        <f t="shared" si="45"/>
        <v>62.390314752516005</v>
      </c>
    </row>
    <row r="872" spans="1:13" x14ac:dyDescent="0.25">
      <c r="A872" t="s">
        <v>67</v>
      </c>
      <c r="B872">
        <v>2193</v>
      </c>
      <c r="C872">
        <v>397003.6</v>
      </c>
      <c r="D872">
        <v>7408951.5899999999</v>
      </c>
      <c r="E872">
        <v>2</v>
      </c>
      <c r="F872">
        <v>750.62</v>
      </c>
      <c r="G872">
        <v>758.50004300000001</v>
      </c>
      <c r="H872">
        <v>1</v>
      </c>
      <c r="I872">
        <v>1</v>
      </c>
      <c r="J872">
        <v>-7.8800429999999997</v>
      </c>
      <c r="K872">
        <f t="shared" si="44"/>
        <v>7.8800429999999997</v>
      </c>
      <c r="L872">
        <f t="shared" si="43"/>
        <v>62.095077681848998</v>
      </c>
      <c r="M872">
        <f t="shared" si="45"/>
        <v>62.095077681848998</v>
      </c>
    </row>
    <row r="873" spans="1:13" x14ac:dyDescent="0.25">
      <c r="A873" t="s">
        <v>67</v>
      </c>
      <c r="B873">
        <v>2224</v>
      </c>
      <c r="C873">
        <v>397003.6</v>
      </c>
      <c r="D873">
        <v>7408951.5899999999</v>
      </c>
      <c r="E873">
        <v>2</v>
      </c>
      <c r="F873">
        <v>750.6</v>
      </c>
      <c r="G873">
        <v>758.50024699999994</v>
      </c>
      <c r="H873">
        <v>1</v>
      </c>
      <c r="I873">
        <v>1</v>
      </c>
      <c r="J873">
        <v>-7.9002470000000002</v>
      </c>
      <c r="K873">
        <f t="shared" si="44"/>
        <v>7.9002470000000002</v>
      </c>
      <c r="L873">
        <f t="shared" si="43"/>
        <v>62.413902661009004</v>
      </c>
      <c r="M873">
        <f t="shared" si="45"/>
        <v>62.413902661009004</v>
      </c>
    </row>
    <row r="874" spans="1:13" x14ac:dyDescent="0.25">
      <c r="A874" t="s">
        <v>67</v>
      </c>
      <c r="B874">
        <v>2252</v>
      </c>
      <c r="C874">
        <v>397003.6</v>
      </c>
      <c r="D874">
        <v>7408951.5899999999</v>
      </c>
      <c r="E874">
        <v>2</v>
      </c>
      <c r="F874">
        <v>750.6</v>
      </c>
      <c r="G874">
        <v>758.50038400000005</v>
      </c>
      <c r="H874">
        <v>1</v>
      </c>
      <c r="I874">
        <v>1</v>
      </c>
      <c r="J874">
        <v>-7.9003839999999999</v>
      </c>
      <c r="K874">
        <f t="shared" si="44"/>
        <v>7.9003839999999999</v>
      </c>
      <c r="L874">
        <f t="shared" si="43"/>
        <v>62.416067347456</v>
      </c>
      <c r="M874">
        <f t="shared" si="45"/>
        <v>62.416067347456</v>
      </c>
    </row>
    <row r="875" spans="1:13" x14ac:dyDescent="0.25">
      <c r="A875" t="s">
        <v>67</v>
      </c>
      <c r="B875">
        <v>2283</v>
      </c>
      <c r="C875">
        <v>397003.6</v>
      </c>
      <c r="D875">
        <v>7408951.5899999999</v>
      </c>
      <c r="E875">
        <v>2</v>
      </c>
      <c r="F875">
        <v>750.61</v>
      </c>
      <c r="G875">
        <v>758.50058899999999</v>
      </c>
      <c r="H875">
        <v>1</v>
      </c>
      <c r="I875">
        <v>1</v>
      </c>
      <c r="J875">
        <v>-7.8905890000000003</v>
      </c>
      <c r="K875">
        <f t="shared" si="44"/>
        <v>7.8905890000000003</v>
      </c>
      <c r="L875">
        <f t="shared" si="43"/>
        <v>62.261394766921008</v>
      </c>
      <c r="M875">
        <f t="shared" si="45"/>
        <v>62.261394766921008</v>
      </c>
    </row>
    <row r="876" spans="1:13" x14ac:dyDescent="0.25">
      <c r="A876" t="s">
        <v>67</v>
      </c>
      <c r="B876">
        <v>2313</v>
      </c>
      <c r="C876">
        <v>397003.6</v>
      </c>
      <c r="D876">
        <v>7408951.5899999999</v>
      </c>
      <c r="E876">
        <v>2</v>
      </c>
      <c r="F876">
        <v>750.59</v>
      </c>
      <c r="G876">
        <v>758.50077199999998</v>
      </c>
      <c r="H876">
        <v>1</v>
      </c>
      <c r="I876">
        <v>1</v>
      </c>
      <c r="J876">
        <v>-7.9107719999999997</v>
      </c>
      <c r="K876">
        <f t="shared" si="44"/>
        <v>7.9107719999999997</v>
      </c>
      <c r="L876">
        <f t="shared" si="43"/>
        <v>62.580313635983998</v>
      </c>
      <c r="M876">
        <f t="shared" si="45"/>
        <v>62.580313635983998</v>
      </c>
    </row>
    <row r="877" spans="1:13" x14ac:dyDescent="0.25">
      <c r="A877" t="s">
        <v>67</v>
      </c>
      <c r="B877">
        <v>2344</v>
      </c>
      <c r="C877">
        <v>397003.6</v>
      </c>
      <c r="D877">
        <v>7408951.5899999999</v>
      </c>
      <c r="E877">
        <v>2</v>
      </c>
      <c r="F877">
        <v>752.37</v>
      </c>
      <c r="G877">
        <v>758.50096199999996</v>
      </c>
      <c r="H877">
        <v>1</v>
      </c>
      <c r="I877">
        <v>1</v>
      </c>
      <c r="J877">
        <v>-6.1309620000000002</v>
      </c>
      <c r="K877">
        <f t="shared" si="44"/>
        <v>6.1309620000000002</v>
      </c>
      <c r="L877">
        <f t="shared" si="43"/>
        <v>37.588695045444005</v>
      </c>
      <c r="M877">
        <f t="shared" si="45"/>
        <v>37.588695045444005</v>
      </c>
    </row>
    <row r="878" spans="1:13" x14ac:dyDescent="0.25">
      <c r="A878" t="s">
        <v>67</v>
      </c>
      <c r="B878">
        <v>2344</v>
      </c>
      <c r="C878">
        <v>397003.6</v>
      </c>
      <c r="D878">
        <v>7408951.5899999999</v>
      </c>
      <c r="E878">
        <v>2</v>
      </c>
      <c r="F878">
        <v>750.6</v>
      </c>
      <c r="G878">
        <v>758.50096199999996</v>
      </c>
      <c r="H878">
        <v>1</v>
      </c>
      <c r="I878">
        <v>1</v>
      </c>
      <c r="J878">
        <v>-7.9009619999999998</v>
      </c>
      <c r="K878">
        <f t="shared" si="44"/>
        <v>7.9009619999999998</v>
      </c>
      <c r="L878">
        <f t="shared" si="43"/>
        <v>62.425200525443998</v>
      </c>
      <c r="M878">
        <f t="shared" si="45"/>
        <v>62.425200525443998</v>
      </c>
    </row>
    <row r="879" spans="1:13" x14ac:dyDescent="0.25">
      <c r="A879" t="s">
        <v>67</v>
      </c>
      <c r="B879">
        <v>2374</v>
      </c>
      <c r="C879">
        <v>397003.6</v>
      </c>
      <c r="D879">
        <v>7408951.5899999999</v>
      </c>
      <c r="E879">
        <v>2</v>
      </c>
      <c r="F879">
        <v>750.58</v>
      </c>
      <c r="G879">
        <v>758.50114499999995</v>
      </c>
      <c r="H879">
        <v>1</v>
      </c>
      <c r="I879">
        <v>1</v>
      </c>
      <c r="J879">
        <v>-7.9211450000000001</v>
      </c>
      <c r="K879">
        <f t="shared" si="44"/>
        <v>7.9211450000000001</v>
      </c>
      <c r="L879">
        <f t="shared" si="43"/>
        <v>62.744538111025001</v>
      </c>
      <c r="M879">
        <f t="shared" si="45"/>
        <v>62.744538111025001</v>
      </c>
    </row>
    <row r="880" spans="1:13" x14ac:dyDescent="0.25">
      <c r="A880" t="s">
        <v>67</v>
      </c>
      <c r="B880">
        <v>2405</v>
      </c>
      <c r="C880">
        <v>397003.6</v>
      </c>
      <c r="D880">
        <v>7408951.5899999999</v>
      </c>
      <c r="E880">
        <v>2</v>
      </c>
      <c r="F880">
        <v>750.58</v>
      </c>
      <c r="G880">
        <v>758.50132799999994</v>
      </c>
      <c r="H880">
        <v>1</v>
      </c>
      <c r="I880">
        <v>1</v>
      </c>
      <c r="J880">
        <v>-7.9213279999999999</v>
      </c>
      <c r="K880">
        <f t="shared" si="44"/>
        <v>7.9213279999999999</v>
      </c>
      <c r="L880">
        <f t="shared" si="43"/>
        <v>62.747437283583999</v>
      </c>
      <c r="M880">
        <f t="shared" si="45"/>
        <v>62.747437283583999</v>
      </c>
    </row>
    <row r="881" spans="1:13" x14ac:dyDescent="0.25">
      <c r="A881" t="s">
        <v>67</v>
      </c>
      <c r="B881">
        <v>2436</v>
      </c>
      <c r="C881">
        <v>397003.6</v>
      </c>
      <c r="D881">
        <v>7408951.5899999999</v>
      </c>
      <c r="E881">
        <v>2</v>
      </c>
      <c r="F881">
        <v>750.63</v>
      </c>
      <c r="G881">
        <v>758.50151100000005</v>
      </c>
      <c r="H881">
        <v>1</v>
      </c>
      <c r="I881">
        <v>1</v>
      </c>
      <c r="J881">
        <v>-7.8715109999999999</v>
      </c>
      <c r="K881">
        <f t="shared" si="44"/>
        <v>7.8715109999999999</v>
      </c>
      <c r="L881">
        <f t="shared" si="43"/>
        <v>61.960685423120999</v>
      </c>
      <c r="M881">
        <f t="shared" si="45"/>
        <v>61.960685423120999</v>
      </c>
    </row>
    <row r="882" spans="1:13" x14ac:dyDescent="0.25">
      <c r="A882" t="s">
        <v>67</v>
      </c>
      <c r="B882">
        <v>2466</v>
      </c>
      <c r="C882">
        <v>397003.6</v>
      </c>
      <c r="D882">
        <v>7408951.5899999999</v>
      </c>
      <c r="E882">
        <v>2</v>
      </c>
      <c r="F882">
        <v>750.59</v>
      </c>
      <c r="G882">
        <v>758.50170100000003</v>
      </c>
      <c r="H882">
        <v>1</v>
      </c>
      <c r="I882">
        <v>1</v>
      </c>
      <c r="J882">
        <v>-7.9117009999999999</v>
      </c>
      <c r="K882">
        <f t="shared" si="44"/>
        <v>7.9117009999999999</v>
      </c>
      <c r="L882">
        <f t="shared" si="43"/>
        <v>62.595012713400997</v>
      </c>
      <c r="M882">
        <f t="shared" si="45"/>
        <v>62.595012713400997</v>
      </c>
    </row>
    <row r="883" spans="1:13" x14ac:dyDescent="0.25">
      <c r="A883" t="s">
        <v>67</v>
      </c>
      <c r="B883">
        <v>2497</v>
      </c>
      <c r="C883">
        <v>397003.6</v>
      </c>
      <c r="D883">
        <v>7408951.5899999999</v>
      </c>
      <c r="E883">
        <v>2</v>
      </c>
      <c r="F883">
        <v>750.59</v>
      </c>
      <c r="G883">
        <v>758.50190599999996</v>
      </c>
      <c r="H883">
        <v>1</v>
      </c>
      <c r="I883">
        <v>1</v>
      </c>
      <c r="J883">
        <v>-7.9119060000000001</v>
      </c>
      <c r="K883">
        <f t="shared" si="44"/>
        <v>7.9119060000000001</v>
      </c>
      <c r="L883">
        <f t="shared" si="43"/>
        <v>62.598256552835998</v>
      </c>
      <c r="M883">
        <f t="shared" si="45"/>
        <v>62.598256552835998</v>
      </c>
    </row>
    <row r="884" spans="1:13" x14ac:dyDescent="0.25">
      <c r="A884" t="s">
        <v>67</v>
      </c>
      <c r="B884">
        <v>2527</v>
      </c>
      <c r="C884">
        <v>397003.6</v>
      </c>
      <c r="D884">
        <v>7408951.5899999999</v>
      </c>
      <c r="E884">
        <v>2</v>
      </c>
      <c r="F884">
        <v>750.57</v>
      </c>
      <c r="G884">
        <v>758.50209700000005</v>
      </c>
      <c r="H884">
        <v>1</v>
      </c>
      <c r="I884">
        <v>1</v>
      </c>
      <c r="J884">
        <v>-7.9320969999999997</v>
      </c>
      <c r="K884">
        <f t="shared" si="44"/>
        <v>7.9320969999999997</v>
      </c>
      <c r="L884">
        <f t="shared" si="43"/>
        <v>62.918162817408998</v>
      </c>
      <c r="M884">
        <f t="shared" si="45"/>
        <v>62.918162817408998</v>
      </c>
    </row>
    <row r="885" spans="1:13" x14ac:dyDescent="0.25">
      <c r="A885" t="s">
        <v>67</v>
      </c>
      <c r="B885">
        <v>2558</v>
      </c>
      <c r="C885">
        <v>397003.6</v>
      </c>
      <c r="D885">
        <v>7408951.5899999999</v>
      </c>
      <c r="E885">
        <v>2</v>
      </c>
      <c r="F885">
        <v>750.57</v>
      </c>
      <c r="G885">
        <v>758.50231099999996</v>
      </c>
      <c r="H885">
        <v>1</v>
      </c>
      <c r="I885">
        <v>1</v>
      </c>
      <c r="J885">
        <v>-7.9323110000000003</v>
      </c>
      <c r="K885">
        <f t="shared" si="44"/>
        <v>7.9323110000000003</v>
      </c>
      <c r="L885">
        <f t="shared" si="43"/>
        <v>62.921557800721004</v>
      </c>
      <c r="M885">
        <f t="shared" si="45"/>
        <v>62.921557800721004</v>
      </c>
    </row>
    <row r="886" spans="1:13" x14ac:dyDescent="0.25">
      <c r="A886" t="s">
        <v>67</v>
      </c>
      <c r="B886">
        <v>2617</v>
      </c>
      <c r="C886">
        <v>397003.6</v>
      </c>
      <c r="D886">
        <v>7408951.5899999999</v>
      </c>
      <c r="E886">
        <v>2</v>
      </c>
      <c r="F886">
        <v>750.62</v>
      </c>
      <c r="G886">
        <v>758.50267799999995</v>
      </c>
      <c r="H886">
        <v>1</v>
      </c>
      <c r="I886">
        <v>1</v>
      </c>
      <c r="J886">
        <v>-7.8826780000000003</v>
      </c>
      <c r="K886">
        <f t="shared" si="44"/>
        <v>7.8826780000000003</v>
      </c>
      <c r="L886">
        <f t="shared" si="43"/>
        <v>62.136612451684002</v>
      </c>
      <c r="M886">
        <f t="shared" si="45"/>
        <v>62.136612451684002</v>
      </c>
    </row>
    <row r="887" spans="1:13" x14ac:dyDescent="0.25">
      <c r="A887" t="s">
        <v>67</v>
      </c>
      <c r="B887">
        <v>2648</v>
      </c>
      <c r="C887">
        <v>397003.6</v>
      </c>
      <c r="D887">
        <v>7408951.5899999999</v>
      </c>
      <c r="E887">
        <v>2</v>
      </c>
      <c r="F887">
        <v>750.62</v>
      </c>
      <c r="G887">
        <v>758.502883</v>
      </c>
      <c r="H887">
        <v>1</v>
      </c>
      <c r="I887">
        <v>1</v>
      </c>
      <c r="J887">
        <v>-7.8828829999999996</v>
      </c>
      <c r="K887">
        <f t="shared" si="44"/>
        <v>7.8828829999999996</v>
      </c>
      <c r="L887">
        <f t="shared" si="43"/>
        <v>62.139844391688996</v>
      </c>
      <c r="M887">
        <f t="shared" si="45"/>
        <v>62.139844391688996</v>
      </c>
    </row>
    <row r="888" spans="1:13" x14ac:dyDescent="0.25">
      <c r="A888" t="s">
        <v>67</v>
      </c>
      <c r="B888">
        <v>2678</v>
      </c>
      <c r="C888">
        <v>397003.6</v>
      </c>
      <c r="D888">
        <v>7408951.5899999999</v>
      </c>
      <c r="E888">
        <v>2</v>
      </c>
      <c r="F888">
        <v>750.44</v>
      </c>
      <c r="G888">
        <v>758.50307199999997</v>
      </c>
      <c r="H888">
        <v>1</v>
      </c>
      <c r="I888">
        <v>1</v>
      </c>
      <c r="J888">
        <v>-8.063072</v>
      </c>
      <c r="K888">
        <f t="shared" si="44"/>
        <v>8.063072</v>
      </c>
      <c r="L888">
        <f t="shared" si="43"/>
        <v>65.013130077184002</v>
      </c>
      <c r="M888">
        <f t="shared" si="45"/>
        <v>65.013130077184002</v>
      </c>
    </row>
    <row r="889" spans="1:13" x14ac:dyDescent="0.25">
      <c r="A889" t="s">
        <v>67</v>
      </c>
      <c r="B889">
        <v>2709</v>
      </c>
      <c r="C889">
        <v>397003.6</v>
      </c>
      <c r="D889">
        <v>7408951.5899999999</v>
      </c>
      <c r="E889">
        <v>2</v>
      </c>
      <c r="F889">
        <v>750.39</v>
      </c>
      <c r="G889">
        <v>758.50326299999995</v>
      </c>
      <c r="H889">
        <v>1</v>
      </c>
      <c r="I889">
        <v>1</v>
      </c>
      <c r="J889">
        <v>-8.1132629999999999</v>
      </c>
      <c r="K889">
        <f t="shared" si="44"/>
        <v>8.1132629999999999</v>
      </c>
      <c r="L889">
        <f t="shared" si="43"/>
        <v>65.825036507169003</v>
      </c>
      <c r="M889">
        <f t="shared" si="45"/>
        <v>65.825036507169003</v>
      </c>
    </row>
    <row r="890" spans="1:13" x14ac:dyDescent="0.25">
      <c r="A890" t="s">
        <v>67</v>
      </c>
      <c r="B890">
        <v>2770</v>
      </c>
      <c r="C890">
        <v>397003.6</v>
      </c>
      <c r="D890">
        <v>7408951.5899999999</v>
      </c>
      <c r="E890">
        <v>2</v>
      </c>
      <c r="F890">
        <v>750.37</v>
      </c>
      <c r="G890">
        <v>758.50365799999997</v>
      </c>
      <c r="H890">
        <v>1</v>
      </c>
      <c r="I890">
        <v>1</v>
      </c>
      <c r="J890">
        <v>-8.1336580000000005</v>
      </c>
      <c r="K890">
        <f t="shared" si="44"/>
        <v>8.1336580000000005</v>
      </c>
      <c r="L890">
        <f t="shared" si="43"/>
        <v>66.156392460964014</v>
      </c>
      <c r="M890">
        <f t="shared" si="45"/>
        <v>66.156392460964014</v>
      </c>
    </row>
    <row r="891" spans="1:13" x14ac:dyDescent="0.25">
      <c r="A891" t="s">
        <v>67</v>
      </c>
      <c r="B891">
        <v>2801</v>
      </c>
      <c r="C891">
        <v>397003.6</v>
      </c>
      <c r="D891">
        <v>7408951.5899999999</v>
      </c>
      <c r="E891">
        <v>2</v>
      </c>
      <c r="F891">
        <v>750.36</v>
      </c>
      <c r="G891">
        <v>758.50387999999998</v>
      </c>
      <c r="H891">
        <v>1</v>
      </c>
      <c r="I891">
        <v>1</v>
      </c>
      <c r="J891">
        <v>-8.1438799999999993</v>
      </c>
      <c r="K891">
        <f t="shared" si="44"/>
        <v>8.1438799999999993</v>
      </c>
      <c r="L891">
        <f t="shared" si="43"/>
        <v>66.322781454399987</v>
      </c>
      <c r="M891">
        <f t="shared" si="45"/>
        <v>66.322781454399987</v>
      </c>
    </row>
    <row r="892" spans="1:13" x14ac:dyDescent="0.25">
      <c r="A892" t="s">
        <v>67</v>
      </c>
      <c r="B892">
        <v>2831</v>
      </c>
      <c r="C892">
        <v>397003.6</v>
      </c>
      <c r="D892">
        <v>7408951.5899999999</v>
      </c>
      <c r="E892">
        <v>2</v>
      </c>
      <c r="F892">
        <v>750.31</v>
      </c>
      <c r="G892">
        <v>758.50408500000003</v>
      </c>
      <c r="H892">
        <v>1</v>
      </c>
      <c r="I892">
        <v>1</v>
      </c>
      <c r="J892">
        <v>-8.1940849999999994</v>
      </c>
      <c r="K892">
        <f t="shared" si="44"/>
        <v>8.1940849999999994</v>
      </c>
      <c r="L892">
        <f t="shared" si="43"/>
        <v>67.143028987224994</v>
      </c>
      <c r="M892">
        <f t="shared" si="45"/>
        <v>67.143028987224994</v>
      </c>
    </row>
    <row r="893" spans="1:13" x14ac:dyDescent="0.25">
      <c r="A893" t="s">
        <v>67</v>
      </c>
      <c r="B893">
        <v>2862</v>
      </c>
      <c r="C893">
        <v>397003.6</v>
      </c>
      <c r="D893">
        <v>7408951.5899999999</v>
      </c>
      <c r="E893">
        <v>2</v>
      </c>
      <c r="F893">
        <v>750.2</v>
      </c>
      <c r="G893">
        <v>758.50427400000001</v>
      </c>
      <c r="H893">
        <v>1</v>
      </c>
      <c r="I893">
        <v>1</v>
      </c>
      <c r="J893">
        <v>-8.3042739999999995</v>
      </c>
      <c r="K893">
        <f t="shared" si="44"/>
        <v>8.3042739999999995</v>
      </c>
      <c r="L893">
        <f t="shared" si="43"/>
        <v>68.960966667075994</v>
      </c>
      <c r="M893">
        <f t="shared" si="45"/>
        <v>68.960966667075994</v>
      </c>
    </row>
    <row r="894" spans="1:13" x14ac:dyDescent="0.25">
      <c r="A894" t="s">
        <v>67</v>
      </c>
      <c r="B894">
        <v>2892</v>
      </c>
      <c r="C894">
        <v>397003.6</v>
      </c>
      <c r="D894">
        <v>7408951.5899999999</v>
      </c>
      <c r="E894">
        <v>2</v>
      </c>
      <c r="F894">
        <v>750.4</v>
      </c>
      <c r="G894">
        <v>758.50446599999998</v>
      </c>
      <c r="H894">
        <v>1</v>
      </c>
      <c r="I894">
        <v>1</v>
      </c>
      <c r="J894">
        <v>-8.1044660000000004</v>
      </c>
      <c r="K894">
        <f t="shared" si="44"/>
        <v>8.1044660000000004</v>
      </c>
      <c r="L894">
        <f t="shared" si="43"/>
        <v>65.682369145156002</v>
      </c>
      <c r="M894">
        <f t="shared" si="45"/>
        <v>65.682369145156002</v>
      </c>
    </row>
    <row r="895" spans="1:13" x14ac:dyDescent="0.25">
      <c r="A895" t="s">
        <v>67</v>
      </c>
      <c r="B895">
        <v>3074</v>
      </c>
      <c r="C895">
        <v>397003.6</v>
      </c>
      <c r="D895">
        <v>7408951.5899999999</v>
      </c>
      <c r="E895">
        <v>2</v>
      </c>
      <c r="F895">
        <v>750.4</v>
      </c>
      <c r="G895">
        <v>758.50572199999999</v>
      </c>
      <c r="H895">
        <v>1</v>
      </c>
      <c r="I895">
        <v>1</v>
      </c>
      <c r="J895">
        <v>-8.1057220000000001</v>
      </c>
      <c r="K895">
        <f t="shared" si="44"/>
        <v>8.1057220000000001</v>
      </c>
      <c r="L895">
        <f t="shared" si="43"/>
        <v>65.702729141283996</v>
      </c>
      <c r="M895">
        <f t="shared" si="45"/>
        <v>65.702729141283996</v>
      </c>
    </row>
    <row r="896" spans="1:13" x14ac:dyDescent="0.25">
      <c r="A896" t="s">
        <v>67</v>
      </c>
      <c r="B896">
        <v>3440</v>
      </c>
      <c r="C896">
        <v>397003.6</v>
      </c>
      <c r="D896">
        <v>7408951.5899999999</v>
      </c>
      <c r="E896">
        <v>2</v>
      </c>
      <c r="F896">
        <v>750.58</v>
      </c>
      <c r="G896">
        <v>758.50841800000001</v>
      </c>
      <c r="H896">
        <v>1</v>
      </c>
      <c r="I896">
        <v>1</v>
      </c>
      <c r="J896">
        <v>-7.9284179999999997</v>
      </c>
      <c r="K896">
        <f t="shared" si="44"/>
        <v>7.9284179999999997</v>
      </c>
      <c r="L896">
        <f t="shared" ref="L896:L959" si="46">K896^2</f>
        <v>62.859811982723997</v>
      </c>
      <c r="M896">
        <f t="shared" si="45"/>
        <v>62.859811982723997</v>
      </c>
    </row>
    <row r="897" spans="1:13" x14ac:dyDescent="0.25">
      <c r="A897" t="s">
        <v>67</v>
      </c>
      <c r="B897">
        <v>7306</v>
      </c>
      <c r="C897">
        <v>397003.6</v>
      </c>
      <c r="D897">
        <v>7408951.5899999999</v>
      </c>
      <c r="E897">
        <v>2</v>
      </c>
      <c r="F897">
        <v>751.93</v>
      </c>
      <c r="G897">
        <v>758.57548199999997</v>
      </c>
      <c r="H897">
        <v>1</v>
      </c>
      <c r="I897">
        <v>1</v>
      </c>
      <c r="J897">
        <v>-6.6454820000000003</v>
      </c>
      <c r="K897">
        <f t="shared" ref="K897:K960" si="47">+ABS(J897)</f>
        <v>6.6454820000000003</v>
      </c>
      <c r="L897">
        <f t="shared" si="46"/>
        <v>44.162431012324006</v>
      </c>
      <c r="M897">
        <f t="shared" ref="M897:M960" si="48">L897*H897</f>
        <v>44.162431012324006</v>
      </c>
    </row>
    <row r="898" spans="1:13" x14ac:dyDescent="0.25">
      <c r="A898" t="s">
        <v>67</v>
      </c>
      <c r="B898">
        <v>7337</v>
      </c>
      <c r="C898">
        <v>397003.6</v>
      </c>
      <c r="D898">
        <v>7408951.5899999999</v>
      </c>
      <c r="E898">
        <v>2</v>
      </c>
      <c r="F898">
        <v>751.93</v>
      </c>
      <c r="G898">
        <v>758.57653400000004</v>
      </c>
      <c r="H898">
        <v>1</v>
      </c>
      <c r="I898">
        <v>1</v>
      </c>
      <c r="J898">
        <v>-6.6465339999999999</v>
      </c>
      <c r="K898">
        <f t="shared" si="47"/>
        <v>6.6465339999999999</v>
      </c>
      <c r="L898">
        <f t="shared" si="46"/>
        <v>44.176414213156001</v>
      </c>
      <c r="M898">
        <f t="shared" si="48"/>
        <v>44.176414213156001</v>
      </c>
    </row>
    <row r="899" spans="1:13" x14ac:dyDescent="0.25">
      <c r="A899" t="s">
        <v>67</v>
      </c>
      <c r="B899">
        <v>7365</v>
      </c>
      <c r="C899">
        <v>397003.6</v>
      </c>
      <c r="D899">
        <v>7408951.5899999999</v>
      </c>
      <c r="E899">
        <v>2</v>
      </c>
      <c r="F899">
        <v>750.93</v>
      </c>
      <c r="G899">
        <v>758.57750699999997</v>
      </c>
      <c r="H899">
        <v>1</v>
      </c>
      <c r="I899">
        <v>1</v>
      </c>
      <c r="J899">
        <v>-7.6475070000000001</v>
      </c>
      <c r="K899">
        <f t="shared" si="47"/>
        <v>7.6475070000000001</v>
      </c>
      <c r="L899">
        <f t="shared" si="46"/>
        <v>58.484363315049002</v>
      </c>
      <c r="M899">
        <f t="shared" si="48"/>
        <v>58.484363315049002</v>
      </c>
    </row>
    <row r="900" spans="1:13" x14ac:dyDescent="0.25">
      <c r="A900" t="s">
        <v>67</v>
      </c>
      <c r="B900">
        <v>7422</v>
      </c>
      <c r="C900">
        <v>397003.6</v>
      </c>
      <c r="D900">
        <v>7408951.5899999999</v>
      </c>
      <c r="E900">
        <v>2</v>
      </c>
      <c r="F900">
        <v>750.93</v>
      </c>
      <c r="G900">
        <v>758.57947300000001</v>
      </c>
      <c r="H900">
        <v>1</v>
      </c>
      <c r="I900">
        <v>1</v>
      </c>
      <c r="J900">
        <v>-7.6494730000000004</v>
      </c>
      <c r="K900">
        <f t="shared" si="47"/>
        <v>7.6494730000000004</v>
      </c>
      <c r="L900">
        <f t="shared" si="46"/>
        <v>58.514437177729008</v>
      </c>
      <c r="M900">
        <f t="shared" si="48"/>
        <v>58.514437177729008</v>
      </c>
    </row>
    <row r="901" spans="1:13" x14ac:dyDescent="0.25">
      <c r="A901" t="s">
        <v>67</v>
      </c>
      <c r="B901">
        <v>7486</v>
      </c>
      <c r="C901">
        <v>397003.6</v>
      </c>
      <c r="D901">
        <v>7408951.5899999999</v>
      </c>
      <c r="E901">
        <v>2</v>
      </c>
      <c r="F901">
        <v>750.93</v>
      </c>
      <c r="G901">
        <v>758.58176000000003</v>
      </c>
      <c r="H901">
        <v>1</v>
      </c>
      <c r="I901">
        <v>1</v>
      </c>
      <c r="J901">
        <v>-7.6517600000000003</v>
      </c>
      <c r="K901">
        <f t="shared" si="47"/>
        <v>7.6517600000000003</v>
      </c>
      <c r="L901">
        <f t="shared" si="46"/>
        <v>58.549431097600007</v>
      </c>
      <c r="M901">
        <f t="shared" si="48"/>
        <v>58.549431097600007</v>
      </c>
    </row>
    <row r="902" spans="1:13" x14ac:dyDescent="0.25">
      <c r="A902" t="s">
        <v>67</v>
      </c>
      <c r="B902">
        <v>7513</v>
      </c>
      <c r="C902">
        <v>397003.6</v>
      </c>
      <c r="D902">
        <v>7408951.5899999999</v>
      </c>
      <c r="E902">
        <v>2</v>
      </c>
      <c r="F902">
        <v>750.93</v>
      </c>
      <c r="G902">
        <v>758.58272299999999</v>
      </c>
      <c r="H902">
        <v>1</v>
      </c>
      <c r="I902">
        <v>1</v>
      </c>
      <c r="J902">
        <v>-7.6527229999999999</v>
      </c>
      <c r="K902">
        <f t="shared" si="47"/>
        <v>7.6527229999999999</v>
      </c>
      <c r="L902">
        <f t="shared" si="46"/>
        <v>58.564169314729</v>
      </c>
      <c r="M902">
        <f t="shared" si="48"/>
        <v>58.564169314729</v>
      </c>
    </row>
    <row r="903" spans="1:13" x14ac:dyDescent="0.25">
      <c r="A903" t="s">
        <v>67</v>
      </c>
      <c r="B903">
        <v>7534</v>
      </c>
      <c r="C903">
        <v>397003.6</v>
      </c>
      <c r="D903">
        <v>7408951.5899999999</v>
      </c>
      <c r="E903">
        <v>2</v>
      </c>
      <c r="F903">
        <v>750.93</v>
      </c>
      <c r="G903">
        <v>758.58349099999998</v>
      </c>
      <c r="H903">
        <v>1</v>
      </c>
      <c r="I903">
        <v>1</v>
      </c>
      <c r="J903">
        <v>-7.6534909999999998</v>
      </c>
      <c r="K903">
        <f t="shared" si="47"/>
        <v>7.6534909999999998</v>
      </c>
      <c r="L903">
        <f t="shared" si="46"/>
        <v>58.575924487080997</v>
      </c>
      <c r="M903">
        <f t="shared" si="48"/>
        <v>58.575924487080997</v>
      </c>
    </row>
    <row r="904" spans="1:13" x14ac:dyDescent="0.25">
      <c r="A904" t="s">
        <v>67</v>
      </c>
      <c r="B904">
        <v>7577</v>
      </c>
      <c r="C904">
        <v>397003.6</v>
      </c>
      <c r="D904">
        <v>7408951.5899999999</v>
      </c>
      <c r="E904">
        <v>2</v>
      </c>
      <c r="F904">
        <v>750.93</v>
      </c>
      <c r="G904">
        <v>758.58509600000002</v>
      </c>
      <c r="H904">
        <v>1</v>
      </c>
      <c r="I904">
        <v>1</v>
      </c>
      <c r="J904">
        <v>-7.6550960000000003</v>
      </c>
      <c r="K904">
        <f t="shared" si="47"/>
        <v>7.6550960000000003</v>
      </c>
      <c r="L904">
        <f t="shared" si="46"/>
        <v>58.600494769216006</v>
      </c>
      <c r="M904">
        <f t="shared" si="48"/>
        <v>58.600494769216006</v>
      </c>
    </row>
    <row r="905" spans="1:13" x14ac:dyDescent="0.25">
      <c r="A905" t="s">
        <v>67</v>
      </c>
      <c r="B905">
        <v>7603</v>
      </c>
      <c r="C905">
        <v>397003.6</v>
      </c>
      <c r="D905">
        <v>7408951.5899999999</v>
      </c>
      <c r="E905">
        <v>2</v>
      </c>
      <c r="F905">
        <v>751.43</v>
      </c>
      <c r="G905">
        <v>758.58605899999998</v>
      </c>
      <c r="H905">
        <v>1</v>
      </c>
      <c r="I905">
        <v>1</v>
      </c>
      <c r="J905">
        <v>-7.1560589999999999</v>
      </c>
      <c r="K905">
        <f t="shared" si="47"/>
        <v>7.1560589999999999</v>
      </c>
      <c r="L905">
        <f t="shared" si="46"/>
        <v>51.209180411481</v>
      </c>
      <c r="M905">
        <f t="shared" si="48"/>
        <v>51.209180411481</v>
      </c>
    </row>
    <row r="906" spans="1:13" x14ac:dyDescent="0.25">
      <c r="A906" t="s">
        <v>67</v>
      </c>
      <c r="B906">
        <v>7639</v>
      </c>
      <c r="C906">
        <v>397003.6</v>
      </c>
      <c r="D906">
        <v>7408951.5899999999</v>
      </c>
      <c r="E906">
        <v>2</v>
      </c>
      <c r="F906">
        <v>751.33</v>
      </c>
      <c r="G906">
        <v>758.58741599999996</v>
      </c>
      <c r="H906">
        <v>1</v>
      </c>
      <c r="I906">
        <v>1</v>
      </c>
      <c r="J906">
        <v>-7.2574160000000001</v>
      </c>
      <c r="K906">
        <f t="shared" si="47"/>
        <v>7.2574160000000001</v>
      </c>
      <c r="L906">
        <f t="shared" si="46"/>
        <v>52.670086997056003</v>
      </c>
      <c r="M906">
        <f t="shared" si="48"/>
        <v>52.670086997056003</v>
      </c>
    </row>
    <row r="907" spans="1:13" x14ac:dyDescent="0.25">
      <c r="A907" t="s">
        <v>67</v>
      </c>
      <c r="B907">
        <v>7667</v>
      </c>
      <c r="C907">
        <v>397003.6</v>
      </c>
      <c r="D907">
        <v>7408951.5899999999</v>
      </c>
      <c r="E907">
        <v>2</v>
      </c>
      <c r="F907">
        <v>751.33</v>
      </c>
      <c r="G907">
        <v>758.58849499999997</v>
      </c>
      <c r="H907">
        <v>1</v>
      </c>
      <c r="I907">
        <v>1</v>
      </c>
      <c r="J907">
        <v>-7.2584949999999999</v>
      </c>
      <c r="K907">
        <f t="shared" si="47"/>
        <v>7.2584949999999999</v>
      </c>
      <c r="L907">
        <f t="shared" si="46"/>
        <v>52.685749665025</v>
      </c>
      <c r="M907">
        <f t="shared" si="48"/>
        <v>52.685749665025</v>
      </c>
    </row>
    <row r="908" spans="1:13" x14ac:dyDescent="0.25">
      <c r="A908" t="s">
        <v>67</v>
      </c>
      <c r="B908">
        <v>7671</v>
      </c>
      <c r="C908">
        <v>397003.6</v>
      </c>
      <c r="D908">
        <v>7408951.5899999999</v>
      </c>
      <c r="E908">
        <v>2</v>
      </c>
      <c r="F908">
        <v>751.43</v>
      </c>
      <c r="G908">
        <v>758.58864900000003</v>
      </c>
      <c r="H908">
        <v>1</v>
      </c>
      <c r="I908">
        <v>1</v>
      </c>
      <c r="J908">
        <v>-7.1586489999999996</v>
      </c>
      <c r="K908">
        <f t="shared" si="47"/>
        <v>7.1586489999999996</v>
      </c>
      <c r="L908">
        <f t="shared" si="46"/>
        <v>51.246255505200992</v>
      </c>
      <c r="M908">
        <f t="shared" si="48"/>
        <v>51.246255505200992</v>
      </c>
    </row>
    <row r="909" spans="1:13" x14ac:dyDescent="0.25">
      <c r="A909" t="s">
        <v>67</v>
      </c>
      <c r="B909">
        <v>7708</v>
      </c>
      <c r="C909">
        <v>397003.6</v>
      </c>
      <c r="D909">
        <v>7408951.5899999999</v>
      </c>
      <c r="E909">
        <v>2</v>
      </c>
      <c r="F909">
        <v>751.43</v>
      </c>
      <c r="G909">
        <v>758.59006299999999</v>
      </c>
      <c r="H909">
        <v>1</v>
      </c>
      <c r="I909">
        <v>1</v>
      </c>
      <c r="J909">
        <v>-7.1600630000000001</v>
      </c>
      <c r="K909">
        <f t="shared" si="47"/>
        <v>7.1600630000000001</v>
      </c>
      <c r="L909">
        <f t="shared" si="46"/>
        <v>51.266502163969001</v>
      </c>
      <c r="M909">
        <f t="shared" si="48"/>
        <v>51.266502163969001</v>
      </c>
    </row>
    <row r="910" spans="1:13" x14ac:dyDescent="0.25">
      <c r="A910" t="s">
        <v>67</v>
      </c>
      <c r="B910">
        <v>7758</v>
      </c>
      <c r="C910">
        <v>397003.6</v>
      </c>
      <c r="D910">
        <v>7408951.5899999999</v>
      </c>
      <c r="E910">
        <v>2</v>
      </c>
      <c r="F910">
        <v>751.43</v>
      </c>
      <c r="G910">
        <v>758.59205699999995</v>
      </c>
      <c r="H910">
        <v>1</v>
      </c>
      <c r="I910">
        <v>1</v>
      </c>
      <c r="J910">
        <v>-7.1620569999999999</v>
      </c>
      <c r="K910">
        <f t="shared" si="47"/>
        <v>7.1620569999999999</v>
      </c>
      <c r="L910">
        <f t="shared" si="46"/>
        <v>51.295060471249002</v>
      </c>
      <c r="M910">
        <f t="shared" si="48"/>
        <v>51.295060471249002</v>
      </c>
    </row>
    <row r="911" spans="1:13" x14ac:dyDescent="0.25">
      <c r="A911" t="s">
        <v>67</v>
      </c>
      <c r="B911">
        <v>7789</v>
      </c>
      <c r="C911">
        <v>397003.6</v>
      </c>
      <c r="D911">
        <v>7408951.5899999999</v>
      </c>
      <c r="E911">
        <v>2</v>
      </c>
      <c r="F911">
        <v>751.5</v>
      </c>
      <c r="G911">
        <v>758.5933</v>
      </c>
      <c r="H911">
        <v>1</v>
      </c>
      <c r="I911">
        <v>1</v>
      </c>
      <c r="J911">
        <v>-7.0933000000000002</v>
      </c>
      <c r="K911">
        <f t="shared" si="47"/>
        <v>7.0933000000000002</v>
      </c>
      <c r="L911">
        <f t="shared" si="46"/>
        <v>50.314904890000001</v>
      </c>
      <c r="M911">
        <f t="shared" si="48"/>
        <v>50.314904890000001</v>
      </c>
    </row>
    <row r="912" spans="1:13" x14ac:dyDescent="0.25">
      <c r="A912" t="s">
        <v>67</v>
      </c>
      <c r="B912">
        <v>7822</v>
      </c>
      <c r="C912">
        <v>397003.6</v>
      </c>
      <c r="D912">
        <v>7408951.5899999999</v>
      </c>
      <c r="E912">
        <v>2</v>
      </c>
      <c r="F912">
        <v>751.52</v>
      </c>
      <c r="G912">
        <v>758.59461099999999</v>
      </c>
      <c r="H912">
        <v>1</v>
      </c>
      <c r="I912">
        <v>1</v>
      </c>
      <c r="J912">
        <v>-7.074611</v>
      </c>
      <c r="K912">
        <f t="shared" si="47"/>
        <v>7.074611</v>
      </c>
      <c r="L912">
        <f t="shared" si="46"/>
        <v>50.050120801321</v>
      </c>
      <c r="M912">
        <f t="shared" si="48"/>
        <v>50.050120801321</v>
      </c>
    </row>
    <row r="913" spans="1:13" x14ac:dyDescent="0.25">
      <c r="A913" t="s">
        <v>67</v>
      </c>
      <c r="B913">
        <v>7852</v>
      </c>
      <c r="C913">
        <v>397003.6</v>
      </c>
      <c r="D913">
        <v>7408951.5899999999</v>
      </c>
      <c r="E913">
        <v>2</v>
      </c>
      <c r="F913">
        <v>751.43</v>
      </c>
      <c r="G913">
        <v>758.59583899999996</v>
      </c>
      <c r="H913">
        <v>1</v>
      </c>
      <c r="I913">
        <v>1</v>
      </c>
      <c r="J913">
        <v>-7.1658390000000001</v>
      </c>
      <c r="K913">
        <f t="shared" si="47"/>
        <v>7.1658390000000001</v>
      </c>
      <c r="L913">
        <f t="shared" si="46"/>
        <v>51.349248573921003</v>
      </c>
      <c r="M913">
        <f t="shared" si="48"/>
        <v>51.349248573921003</v>
      </c>
    </row>
    <row r="914" spans="1:13" x14ac:dyDescent="0.25">
      <c r="A914" t="s">
        <v>67</v>
      </c>
      <c r="B914">
        <v>7863</v>
      </c>
      <c r="C914">
        <v>397003.6</v>
      </c>
      <c r="D914">
        <v>7408951.5899999999</v>
      </c>
      <c r="E914">
        <v>2</v>
      </c>
      <c r="F914">
        <v>751.49</v>
      </c>
      <c r="G914">
        <v>758.59629700000005</v>
      </c>
      <c r="H914">
        <v>1</v>
      </c>
      <c r="I914">
        <v>1</v>
      </c>
      <c r="J914">
        <v>-7.1062969999999996</v>
      </c>
      <c r="K914">
        <f t="shared" si="47"/>
        <v>7.1062969999999996</v>
      </c>
      <c r="L914">
        <f t="shared" si="46"/>
        <v>50.499457052208996</v>
      </c>
      <c r="M914">
        <f t="shared" si="48"/>
        <v>50.499457052208996</v>
      </c>
    </row>
    <row r="915" spans="1:13" x14ac:dyDescent="0.25">
      <c r="A915" t="s">
        <v>67</v>
      </c>
      <c r="B915">
        <v>7892</v>
      </c>
      <c r="C915">
        <v>397003.6</v>
      </c>
      <c r="D915">
        <v>7408951.5899999999</v>
      </c>
      <c r="E915">
        <v>2</v>
      </c>
      <c r="F915">
        <v>751.46</v>
      </c>
      <c r="G915">
        <v>758.59749899999997</v>
      </c>
      <c r="H915">
        <v>1</v>
      </c>
      <c r="I915">
        <v>1</v>
      </c>
      <c r="J915">
        <v>-7.137499</v>
      </c>
      <c r="K915">
        <f t="shared" si="47"/>
        <v>7.137499</v>
      </c>
      <c r="L915">
        <f t="shared" si="46"/>
        <v>50.943891975001002</v>
      </c>
      <c r="M915">
        <f t="shared" si="48"/>
        <v>50.943891975001002</v>
      </c>
    </row>
    <row r="916" spans="1:13" x14ac:dyDescent="0.25">
      <c r="A916" t="s">
        <v>67</v>
      </c>
      <c r="B916">
        <v>7919</v>
      </c>
      <c r="C916">
        <v>397003.6</v>
      </c>
      <c r="D916">
        <v>7408951.5899999999</v>
      </c>
      <c r="E916">
        <v>2</v>
      </c>
      <c r="F916">
        <v>751.19</v>
      </c>
      <c r="G916">
        <v>758.59861000000001</v>
      </c>
      <c r="H916">
        <v>1</v>
      </c>
      <c r="I916">
        <v>1</v>
      </c>
      <c r="J916">
        <v>-7.4086100000000004</v>
      </c>
      <c r="K916">
        <f t="shared" si="47"/>
        <v>7.4086100000000004</v>
      </c>
      <c r="L916">
        <f t="shared" si="46"/>
        <v>54.887502132100003</v>
      </c>
      <c r="M916">
        <f t="shared" si="48"/>
        <v>54.887502132100003</v>
      </c>
    </row>
    <row r="917" spans="1:13" x14ac:dyDescent="0.25">
      <c r="A917" t="s">
        <v>67</v>
      </c>
      <c r="B917">
        <v>7956</v>
      </c>
      <c r="C917">
        <v>397003.6</v>
      </c>
      <c r="D917">
        <v>7408951.5899999999</v>
      </c>
      <c r="E917">
        <v>2</v>
      </c>
      <c r="F917">
        <v>751.46</v>
      </c>
      <c r="G917">
        <v>758.60016900000005</v>
      </c>
      <c r="H917">
        <v>1</v>
      </c>
      <c r="I917">
        <v>1</v>
      </c>
      <c r="J917">
        <v>-7.1401690000000002</v>
      </c>
      <c r="K917">
        <f t="shared" si="47"/>
        <v>7.1401690000000002</v>
      </c>
      <c r="L917">
        <f t="shared" si="46"/>
        <v>50.982013348561004</v>
      </c>
      <c r="M917">
        <f t="shared" si="48"/>
        <v>50.982013348561004</v>
      </c>
    </row>
    <row r="918" spans="1:13" x14ac:dyDescent="0.25">
      <c r="A918" t="s">
        <v>67</v>
      </c>
      <c r="B918">
        <v>7983</v>
      </c>
      <c r="C918">
        <v>397003.6</v>
      </c>
      <c r="D918">
        <v>7408951.5899999999</v>
      </c>
      <c r="E918">
        <v>2</v>
      </c>
      <c r="F918">
        <v>752.23</v>
      </c>
      <c r="G918">
        <v>758.60132499999997</v>
      </c>
      <c r="H918">
        <v>1</v>
      </c>
      <c r="I918">
        <v>1</v>
      </c>
      <c r="J918">
        <v>-6.3713249999999997</v>
      </c>
      <c r="K918">
        <f t="shared" si="47"/>
        <v>6.3713249999999997</v>
      </c>
      <c r="L918">
        <f t="shared" si="46"/>
        <v>40.593782255624994</v>
      </c>
      <c r="M918">
        <f t="shared" si="48"/>
        <v>40.593782255624994</v>
      </c>
    </row>
    <row r="919" spans="1:13" x14ac:dyDescent="0.25">
      <c r="A919" t="s">
        <v>67</v>
      </c>
      <c r="B919">
        <v>8024</v>
      </c>
      <c r="C919">
        <v>397003.6</v>
      </c>
      <c r="D919">
        <v>7408951.5899999999</v>
      </c>
      <c r="E919">
        <v>2</v>
      </c>
      <c r="F919">
        <v>751.43</v>
      </c>
      <c r="G919">
        <v>758.60308399999997</v>
      </c>
      <c r="H919">
        <v>1</v>
      </c>
      <c r="I919">
        <v>1</v>
      </c>
      <c r="J919">
        <v>-7.1730840000000002</v>
      </c>
      <c r="K919">
        <f t="shared" si="47"/>
        <v>7.1730840000000002</v>
      </c>
      <c r="L919">
        <f t="shared" si="46"/>
        <v>51.453134071056006</v>
      </c>
      <c r="M919">
        <f t="shared" si="48"/>
        <v>51.453134071056006</v>
      </c>
    </row>
    <row r="920" spans="1:13" x14ac:dyDescent="0.25">
      <c r="A920" t="s">
        <v>67</v>
      </c>
      <c r="B920">
        <v>8039</v>
      </c>
      <c r="C920">
        <v>397003.6</v>
      </c>
      <c r="D920">
        <v>7408951.5899999999</v>
      </c>
      <c r="E920">
        <v>2</v>
      </c>
      <c r="F920">
        <v>751.53</v>
      </c>
      <c r="G920">
        <v>758.60373100000004</v>
      </c>
      <c r="H920">
        <v>1</v>
      </c>
      <c r="I920">
        <v>1</v>
      </c>
      <c r="J920">
        <v>-7.0737310000000004</v>
      </c>
      <c r="K920">
        <f t="shared" si="47"/>
        <v>7.0737310000000004</v>
      </c>
      <c r="L920">
        <f t="shared" si="46"/>
        <v>50.037670260361004</v>
      </c>
      <c r="M920">
        <f t="shared" si="48"/>
        <v>50.037670260361004</v>
      </c>
    </row>
    <row r="921" spans="1:13" x14ac:dyDescent="0.25">
      <c r="A921" t="s">
        <v>67</v>
      </c>
      <c r="B921">
        <v>8077</v>
      </c>
      <c r="C921">
        <v>397003.6</v>
      </c>
      <c r="D921">
        <v>7408951.5899999999</v>
      </c>
      <c r="E921">
        <v>2</v>
      </c>
      <c r="F921">
        <v>751.53</v>
      </c>
      <c r="G921">
        <v>758.60541899999998</v>
      </c>
      <c r="H921">
        <v>1</v>
      </c>
      <c r="I921">
        <v>1</v>
      </c>
      <c r="J921">
        <v>-7.0754190000000001</v>
      </c>
      <c r="K921">
        <f t="shared" si="47"/>
        <v>7.0754190000000001</v>
      </c>
      <c r="L921">
        <f t="shared" si="46"/>
        <v>50.061554025561001</v>
      </c>
      <c r="M921">
        <f t="shared" si="48"/>
        <v>50.061554025561001</v>
      </c>
    </row>
    <row r="922" spans="1:13" x14ac:dyDescent="0.25">
      <c r="A922" t="s">
        <v>67</v>
      </c>
      <c r="B922">
        <v>8104</v>
      </c>
      <c r="C922">
        <v>397003.6</v>
      </c>
      <c r="D922">
        <v>7408951.5899999999</v>
      </c>
      <c r="E922">
        <v>2</v>
      </c>
      <c r="F922">
        <v>751.46</v>
      </c>
      <c r="G922">
        <v>758.60660900000005</v>
      </c>
      <c r="H922">
        <v>1</v>
      </c>
      <c r="I922">
        <v>1</v>
      </c>
      <c r="J922">
        <v>-7.1466089999999998</v>
      </c>
      <c r="K922">
        <f t="shared" si="47"/>
        <v>7.1466089999999998</v>
      </c>
      <c r="L922">
        <f t="shared" si="46"/>
        <v>51.074020198880994</v>
      </c>
      <c r="M922">
        <f t="shared" si="48"/>
        <v>51.074020198880994</v>
      </c>
    </row>
    <row r="923" spans="1:13" x14ac:dyDescent="0.25">
      <c r="A923" t="s">
        <v>67</v>
      </c>
      <c r="B923">
        <v>8136</v>
      </c>
      <c r="C923">
        <v>397003.6</v>
      </c>
      <c r="D923">
        <v>7408951.5899999999</v>
      </c>
      <c r="E923">
        <v>2</v>
      </c>
      <c r="F923">
        <v>754.63</v>
      </c>
      <c r="G923">
        <v>758.60804399999995</v>
      </c>
      <c r="H923">
        <v>1</v>
      </c>
      <c r="I923">
        <v>1</v>
      </c>
      <c r="J923">
        <v>-3.9780440000000001</v>
      </c>
      <c r="K923">
        <f t="shared" si="47"/>
        <v>3.9780440000000001</v>
      </c>
      <c r="L923">
        <f t="shared" si="46"/>
        <v>15.824834065936001</v>
      </c>
      <c r="M923">
        <f t="shared" si="48"/>
        <v>15.824834065936001</v>
      </c>
    </row>
    <row r="924" spans="1:13" x14ac:dyDescent="0.25">
      <c r="A924" t="s">
        <v>67</v>
      </c>
      <c r="B924">
        <v>8166</v>
      </c>
      <c r="C924">
        <v>397003.6</v>
      </c>
      <c r="D924">
        <v>7408951.5899999999</v>
      </c>
      <c r="E924">
        <v>2</v>
      </c>
      <c r="F924">
        <v>751.59</v>
      </c>
      <c r="G924">
        <v>758.60940400000004</v>
      </c>
      <c r="H924">
        <v>1</v>
      </c>
      <c r="I924">
        <v>1</v>
      </c>
      <c r="J924">
        <v>-7.0194039999999998</v>
      </c>
      <c r="K924">
        <f t="shared" si="47"/>
        <v>7.0194039999999998</v>
      </c>
      <c r="L924">
        <f t="shared" si="46"/>
        <v>49.272032515215997</v>
      </c>
      <c r="M924">
        <f t="shared" si="48"/>
        <v>49.272032515215997</v>
      </c>
    </row>
    <row r="925" spans="1:13" x14ac:dyDescent="0.25">
      <c r="A925" t="s">
        <v>67</v>
      </c>
      <c r="B925">
        <v>8196</v>
      </c>
      <c r="C925">
        <v>397003.6</v>
      </c>
      <c r="D925">
        <v>7408951.5899999999</v>
      </c>
      <c r="E925">
        <v>2</v>
      </c>
      <c r="F925">
        <v>751.55</v>
      </c>
      <c r="G925">
        <v>758.61077699999998</v>
      </c>
      <c r="H925">
        <v>1</v>
      </c>
      <c r="I925">
        <v>1</v>
      </c>
      <c r="J925">
        <v>-7.0607769999999999</v>
      </c>
      <c r="K925">
        <f t="shared" si="47"/>
        <v>7.0607769999999999</v>
      </c>
      <c r="L925">
        <f t="shared" si="46"/>
        <v>49.854571843728998</v>
      </c>
      <c r="M925">
        <f t="shared" si="48"/>
        <v>49.854571843728998</v>
      </c>
    </row>
    <row r="926" spans="1:13" x14ac:dyDescent="0.25">
      <c r="A926" t="s">
        <v>67</v>
      </c>
      <c r="B926">
        <v>8244</v>
      </c>
      <c r="C926">
        <v>397003.6</v>
      </c>
      <c r="D926">
        <v>7408951.5899999999</v>
      </c>
      <c r="E926">
        <v>2</v>
      </c>
      <c r="F926">
        <v>751.49</v>
      </c>
      <c r="G926">
        <v>758.61298399999998</v>
      </c>
      <c r="H926">
        <v>1</v>
      </c>
      <c r="I926">
        <v>1</v>
      </c>
      <c r="J926">
        <v>-7.1229839999999998</v>
      </c>
      <c r="K926">
        <f t="shared" si="47"/>
        <v>7.1229839999999998</v>
      </c>
      <c r="L926">
        <f t="shared" si="46"/>
        <v>50.736901064255996</v>
      </c>
      <c r="M926">
        <f t="shared" si="48"/>
        <v>50.736901064255996</v>
      </c>
    </row>
    <row r="927" spans="1:13" x14ac:dyDescent="0.25">
      <c r="A927" t="s">
        <v>67</v>
      </c>
      <c r="B927">
        <v>8252</v>
      </c>
      <c r="C927">
        <v>397003.6</v>
      </c>
      <c r="D927">
        <v>7408951.5899999999</v>
      </c>
      <c r="E927">
        <v>2</v>
      </c>
      <c r="F927">
        <v>751.52</v>
      </c>
      <c r="G927">
        <v>758.61335399999996</v>
      </c>
      <c r="H927">
        <v>1</v>
      </c>
      <c r="I927">
        <v>1</v>
      </c>
      <c r="J927">
        <v>-7.0933539999999997</v>
      </c>
      <c r="K927">
        <f t="shared" si="47"/>
        <v>7.0933539999999997</v>
      </c>
      <c r="L927">
        <f t="shared" si="46"/>
        <v>50.315670969315995</v>
      </c>
      <c r="M927">
        <f t="shared" si="48"/>
        <v>50.315670969315995</v>
      </c>
    </row>
    <row r="928" spans="1:13" x14ac:dyDescent="0.25">
      <c r="A928" t="s">
        <v>67</v>
      </c>
      <c r="B928">
        <v>8305</v>
      </c>
      <c r="C928">
        <v>397003.6</v>
      </c>
      <c r="D928">
        <v>7408951.5899999999</v>
      </c>
      <c r="E928">
        <v>2</v>
      </c>
      <c r="F928">
        <v>751.63</v>
      </c>
      <c r="G928">
        <v>758.615861</v>
      </c>
      <c r="H928">
        <v>1</v>
      </c>
      <c r="I928">
        <v>1</v>
      </c>
      <c r="J928">
        <v>-6.9858609999999999</v>
      </c>
      <c r="K928">
        <f t="shared" si="47"/>
        <v>6.9858609999999999</v>
      </c>
      <c r="L928">
        <f t="shared" si="46"/>
        <v>48.802253911320996</v>
      </c>
      <c r="M928">
        <f t="shared" si="48"/>
        <v>48.802253911320996</v>
      </c>
    </row>
    <row r="929" spans="1:13" x14ac:dyDescent="0.25">
      <c r="A929" t="s">
        <v>67</v>
      </c>
      <c r="B929">
        <v>8326</v>
      </c>
      <c r="C929">
        <v>397003.6</v>
      </c>
      <c r="D929">
        <v>7408951.5899999999</v>
      </c>
      <c r="E929">
        <v>2</v>
      </c>
      <c r="F929">
        <v>751.73</v>
      </c>
      <c r="G929">
        <v>758.61684600000001</v>
      </c>
      <c r="H929">
        <v>1</v>
      </c>
      <c r="I929">
        <v>1</v>
      </c>
      <c r="J929">
        <v>-6.8868460000000002</v>
      </c>
      <c r="K929">
        <f t="shared" si="47"/>
        <v>6.8868460000000002</v>
      </c>
      <c r="L929">
        <f t="shared" si="46"/>
        <v>47.428647827716006</v>
      </c>
      <c r="M929">
        <f t="shared" si="48"/>
        <v>47.428647827716006</v>
      </c>
    </row>
    <row r="930" spans="1:13" x14ac:dyDescent="0.25">
      <c r="A930" t="s">
        <v>67</v>
      </c>
      <c r="B930">
        <v>8357</v>
      </c>
      <c r="C930">
        <v>397003.6</v>
      </c>
      <c r="D930">
        <v>7408951.5899999999</v>
      </c>
      <c r="E930">
        <v>2</v>
      </c>
      <c r="F930">
        <v>751.63</v>
      </c>
      <c r="G930">
        <v>758.61833100000001</v>
      </c>
      <c r="H930">
        <v>1</v>
      </c>
      <c r="I930">
        <v>1</v>
      </c>
      <c r="J930">
        <v>-6.9883309999999996</v>
      </c>
      <c r="K930">
        <f t="shared" si="47"/>
        <v>6.9883309999999996</v>
      </c>
      <c r="L930">
        <f t="shared" si="46"/>
        <v>48.836770165560992</v>
      </c>
      <c r="M930">
        <f t="shared" si="48"/>
        <v>48.836770165560992</v>
      </c>
    </row>
    <row r="931" spans="1:13" x14ac:dyDescent="0.25">
      <c r="A931" t="s">
        <v>67</v>
      </c>
      <c r="B931">
        <v>8375</v>
      </c>
      <c r="C931">
        <v>397003.6</v>
      </c>
      <c r="D931">
        <v>7408951.5899999999</v>
      </c>
      <c r="E931">
        <v>2</v>
      </c>
      <c r="F931">
        <v>751.73</v>
      </c>
      <c r="G931">
        <v>758.61921199999995</v>
      </c>
      <c r="H931">
        <v>1</v>
      </c>
      <c r="I931">
        <v>1</v>
      </c>
      <c r="J931">
        <v>-6.8892119999999997</v>
      </c>
      <c r="K931">
        <f t="shared" si="47"/>
        <v>6.8892119999999997</v>
      </c>
      <c r="L931">
        <f t="shared" si="46"/>
        <v>47.461241980943996</v>
      </c>
      <c r="M931">
        <f t="shared" si="48"/>
        <v>47.461241980943996</v>
      </c>
    </row>
    <row r="932" spans="1:13" x14ac:dyDescent="0.25">
      <c r="A932" t="s">
        <v>67</v>
      </c>
      <c r="B932">
        <v>8411</v>
      </c>
      <c r="C932">
        <v>397003.6</v>
      </c>
      <c r="D932">
        <v>7408951.5899999999</v>
      </c>
      <c r="E932">
        <v>2</v>
      </c>
      <c r="F932">
        <v>751.63</v>
      </c>
      <c r="G932">
        <v>758.62096799999995</v>
      </c>
      <c r="H932">
        <v>1</v>
      </c>
      <c r="I932">
        <v>1</v>
      </c>
      <c r="J932">
        <v>-6.9909679999999996</v>
      </c>
      <c r="K932">
        <f t="shared" si="47"/>
        <v>6.9909679999999996</v>
      </c>
      <c r="L932">
        <f t="shared" si="46"/>
        <v>48.873633577023995</v>
      </c>
      <c r="M932">
        <f t="shared" si="48"/>
        <v>48.873633577023995</v>
      </c>
    </row>
    <row r="933" spans="1:13" x14ac:dyDescent="0.25">
      <c r="A933" t="s">
        <v>67</v>
      </c>
      <c r="B933">
        <v>8439</v>
      </c>
      <c r="C933">
        <v>397003.6</v>
      </c>
      <c r="D933">
        <v>7408951.5899999999</v>
      </c>
      <c r="E933">
        <v>2</v>
      </c>
      <c r="F933">
        <v>751.58</v>
      </c>
      <c r="G933">
        <v>758.62232900000004</v>
      </c>
      <c r="H933">
        <v>1</v>
      </c>
      <c r="I933">
        <v>1</v>
      </c>
      <c r="J933">
        <v>-7.0423289999999996</v>
      </c>
      <c r="K933">
        <f t="shared" si="47"/>
        <v>7.0423289999999996</v>
      </c>
      <c r="L933">
        <f t="shared" si="46"/>
        <v>49.594397744240993</v>
      </c>
      <c r="M933">
        <f t="shared" si="48"/>
        <v>49.594397744240993</v>
      </c>
    </row>
    <row r="934" spans="1:13" x14ac:dyDescent="0.25">
      <c r="A934" t="s">
        <v>67</v>
      </c>
      <c r="B934">
        <v>8473</v>
      </c>
      <c r="C934">
        <v>397003.6</v>
      </c>
      <c r="D934">
        <v>7408951.5899999999</v>
      </c>
      <c r="E934">
        <v>2</v>
      </c>
      <c r="F934">
        <v>751.73</v>
      </c>
      <c r="G934">
        <v>758.62400400000001</v>
      </c>
      <c r="H934">
        <v>1</v>
      </c>
      <c r="I934">
        <v>1</v>
      </c>
      <c r="J934">
        <v>-6.8940039999999998</v>
      </c>
      <c r="K934">
        <f t="shared" si="47"/>
        <v>6.8940039999999998</v>
      </c>
      <c r="L934">
        <f t="shared" si="46"/>
        <v>47.527291152015998</v>
      </c>
      <c r="M934">
        <f t="shared" si="48"/>
        <v>47.527291152015998</v>
      </c>
    </row>
    <row r="935" spans="1:13" x14ac:dyDescent="0.25">
      <c r="A935" t="s">
        <v>67</v>
      </c>
      <c r="B935">
        <v>8502</v>
      </c>
      <c r="C935">
        <v>397003.6</v>
      </c>
      <c r="D935">
        <v>7408951.5899999999</v>
      </c>
      <c r="E935">
        <v>2</v>
      </c>
      <c r="F935">
        <v>751.73</v>
      </c>
      <c r="G935">
        <v>758.62546299999997</v>
      </c>
      <c r="H935">
        <v>1</v>
      </c>
      <c r="I935">
        <v>1</v>
      </c>
      <c r="J935">
        <v>-6.8954630000000003</v>
      </c>
      <c r="K935">
        <f t="shared" si="47"/>
        <v>6.8954630000000003</v>
      </c>
      <c r="L935">
        <f t="shared" si="46"/>
        <v>47.547409984369004</v>
      </c>
      <c r="M935">
        <f t="shared" si="48"/>
        <v>47.547409984369004</v>
      </c>
    </row>
    <row r="936" spans="1:13" x14ac:dyDescent="0.25">
      <c r="A936" t="s">
        <v>67</v>
      </c>
      <c r="B936">
        <v>8537</v>
      </c>
      <c r="C936">
        <v>397003.6</v>
      </c>
      <c r="D936">
        <v>7408951.5899999999</v>
      </c>
      <c r="E936">
        <v>2</v>
      </c>
      <c r="F936">
        <v>755.23</v>
      </c>
      <c r="G936">
        <v>758.62723000000005</v>
      </c>
      <c r="H936">
        <v>1</v>
      </c>
      <c r="I936">
        <v>1</v>
      </c>
      <c r="J936">
        <v>-3.39723</v>
      </c>
      <c r="K936">
        <f t="shared" si="47"/>
        <v>3.39723</v>
      </c>
      <c r="L936">
        <f t="shared" si="46"/>
        <v>11.541171672899999</v>
      </c>
      <c r="M936">
        <f t="shared" si="48"/>
        <v>11.541171672899999</v>
      </c>
    </row>
    <row r="937" spans="1:13" x14ac:dyDescent="0.25">
      <c r="A937" t="s">
        <v>67</v>
      </c>
      <c r="B937">
        <v>8606</v>
      </c>
      <c r="C937">
        <v>397003.6</v>
      </c>
      <c r="D937">
        <v>7408951.5899999999</v>
      </c>
      <c r="E937">
        <v>2</v>
      </c>
      <c r="F937">
        <v>751.73</v>
      </c>
      <c r="G937">
        <v>758.630765</v>
      </c>
      <c r="H937">
        <v>1</v>
      </c>
      <c r="I937">
        <v>1</v>
      </c>
      <c r="J937">
        <v>-6.9007649999999998</v>
      </c>
      <c r="K937">
        <f t="shared" si="47"/>
        <v>6.9007649999999998</v>
      </c>
      <c r="L937">
        <f t="shared" si="46"/>
        <v>47.620557585225001</v>
      </c>
      <c r="M937">
        <f t="shared" si="48"/>
        <v>47.620557585225001</v>
      </c>
    </row>
    <row r="938" spans="1:13" x14ac:dyDescent="0.25">
      <c r="A938" t="s">
        <v>67</v>
      </c>
      <c r="B938">
        <v>8622</v>
      </c>
      <c r="C938">
        <v>397003.6</v>
      </c>
      <c r="D938">
        <v>7408951.5899999999</v>
      </c>
      <c r="E938">
        <v>2</v>
      </c>
      <c r="F938">
        <v>751.83</v>
      </c>
      <c r="G938">
        <v>758.63159900000005</v>
      </c>
      <c r="H938">
        <v>1</v>
      </c>
      <c r="I938">
        <v>1</v>
      </c>
      <c r="J938">
        <v>-6.8015990000000004</v>
      </c>
      <c r="K938">
        <f t="shared" si="47"/>
        <v>6.8015990000000004</v>
      </c>
      <c r="L938">
        <f t="shared" si="46"/>
        <v>46.261748956801007</v>
      </c>
      <c r="M938">
        <f t="shared" si="48"/>
        <v>46.261748956801007</v>
      </c>
    </row>
    <row r="939" spans="1:13" x14ac:dyDescent="0.25">
      <c r="A939" t="s">
        <v>67</v>
      </c>
      <c r="B939">
        <v>8650</v>
      </c>
      <c r="C939">
        <v>397003.6</v>
      </c>
      <c r="D939">
        <v>7408951.5899999999</v>
      </c>
      <c r="E939">
        <v>2</v>
      </c>
      <c r="F939">
        <v>751.73</v>
      </c>
      <c r="G939">
        <v>758.63306999999998</v>
      </c>
      <c r="H939">
        <v>1</v>
      </c>
      <c r="I939">
        <v>1</v>
      </c>
      <c r="J939">
        <v>-6.9030699999999996</v>
      </c>
      <c r="K939">
        <f t="shared" si="47"/>
        <v>6.9030699999999996</v>
      </c>
      <c r="L939">
        <f t="shared" si="46"/>
        <v>47.652375424899994</v>
      </c>
      <c r="M939">
        <f t="shared" si="48"/>
        <v>47.652375424899994</v>
      </c>
    </row>
    <row r="940" spans="1:13" x14ac:dyDescent="0.25">
      <c r="A940" t="s">
        <v>67</v>
      </c>
      <c r="B940">
        <v>8676</v>
      </c>
      <c r="C940">
        <v>397003.6</v>
      </c>
      <c r="D940">
        <v>7408951.5899999999</v>
      </c>
      <c r="E940">
        <v>2</v>
      </c>
      <c r="F940">
        <v>749.83</v>
      </c>
      <c r="G940">
        <v>758.63443500000005</v>
      </c>
      <c r="H940">
        <v>1</v>
      </c>
      <c r="I940">
        <v>1</v>
      </c>
      <c r="J940">
        <v>-8.8044349999999998</v>
      </c>
      <c r="K940">
        <f t="shared" si="47"/>
        <v>8.8044349999999998</v>
      </c>
      <c r="L940">
        <f t="shared" si="46"/>
        <v>77.518075669224999</v>
      </c>
      <c r="M940">
        <f t="shared" si="48"/>
        <v>77.518075669224999</v>
      </c>
    </row>
    <row r="941" spans="1:13" x14ac:dyDescent="0.25">
      <c r="A941" t="s">
        <v>67</v>
      </c>
      <c r="B941">
        <v>8711</v>
      </c>
      <c r="C941">
        <v>397003.6</v>
      </c>
      <c r="D941">
        <v>7408951.5899999999</v>
      </c>
      <c r="E941">
        <v>2</v>
      </c>
      <c r="F941">
        <v>752.03</v>
      </c>
      <c r="G941">
        <v>758.63627899999994</v>
      </c>
      <c r="H941">
        <v>1</v>
      </c>
      <c r="I941">
        <v>1</v>
      </c>
      <c r="J941">
        <v>-6.6062789999999998</v>
      </c>
      <c r="K941">
        <f t="shared" si="47"/>
        <v>6.6062789999999998</v>
      </c>
      <c r="L941">
        <f t="shared" si="46"/>
        <v>43.642922225840998</v>
      </c>
      <c r="M941">
        <f t="shared" si="48"/>
        <v>43.642922225840998</v>
      </c>
    </row>
    <row r="942" spans="1:13" x14ac:dyDescent="0.25">
      <c r="A942" t="s">
        <v>67</v>
      </c>
      <c r="B942">
        <v>8740</v>
      </c>
      <c r="C942">
        <v>397003.6</v>
      </c>
      <c r="D942">
        <v>7408951.5899999999</v>
      </c>
      <c r="E942">
        <v>2</v>
      </c>
      <c r="F942">
        <v>751.83</v>
      </c>
      <c r="G942">
        <v>758.63782900000001</v>
      </c>
      <c r="H942">
        <v>1</v>
      </c>
      <c r="I942">
        <v>1</v>
      </c>
      <c r="J942">
        <v>-6.8078289999999999</v>
      </c>
      <c r="K942">
        <f t="shared" si="47"/>
        <v>6.8078289999999999</v>
      </c>
      <c r="L942">
        <f t="shared" si="46"/>
        <v>46.346535693241002</v>
      </c>
      <c r="M942">
        <f t="shared" si="48"/>
        <v>46.346535693241002</v>
      </c>
    </row>
    <row r="943" spans="1:13" x14ac:dyDescent="0.25">
      <c r="A943" t="s">
        <v>67</v>
      </c>
      <c r="B943">
        <v>8768</v>
      </c>
      <c r="C943">
        <v>397003.6</v>
      </c>
      <c r="D943">
        <v>7408951.5899999999</v>
      </c>
      <c r="E943">
        <v>2</v>
      </c>
      <c r="F943">
        <v>751.73</v>
      </c>
      <c r="G943">
        <v>758.63935500000002</v>
      </c>
      <c r="H943">
        <v>1</v>
      </c>
      <c r="I943">
        <v>1</v>
      </c>
      <c r="J943">
        <v>-6.9093549999999997</v>
      </c>
      <c r="K943">
        <f t="shared" si="47"/>
        <v>6.9093549999999997</v>
      </c>
      <c r="L943">
        <f t="shared" si="46"/>
        <v>47.739186516024994</v>
      </c>
      <c r="M943">
        <f t="shared" si="48"/>
        <v>47.739186516024994</v>
      </c>
    </row>
    <row r="944" spans="1:13" x14ac:dyDescent="0.25">
      <c r="A944" t="s">
        <v>67</v>
      </c>
      <c r="B944">
        <v>8803</v>
      </c>
      <c r="C944">
        <v>397003.6</v>
      </c>
      <c r="D944">
        <v>7408951.5899999999</v>
      </c>
      <c r="E944">
        <v>2</v>
      </c>
      <c r="F944">
        <v>751.19</v>
      </c>
      <c r="G944">
        <v>758.64124200000003</v>
      </c>
      <c r="H944">
        <v>1</v>
      </c>
      <c r="I944">
        <v>1</v>
      </c>
      <c r="J944">
        <v>-7.4512419999999997</v>
      </c>
      <c r="K944">
        <f t="shared" si="47"/>
        <v>7.4512419999999997</v>
      </c>
      <c r="L944">
        <f t="shared" si="46"/>
        <v>55.521007342563998</v>
      </c>
      <c r="M944">
        <f t="shared" si="48"/>
        <v>55.521007342563998</v>
      </c>
    </row>
    <row r="945" spans="1:13" x14ac:dyDescent="0.25">
      <c r="A945" t="s">
        <v>67</v>
      </c>
      <c r="B945">
        <v>8829</v>
      </c>
      <c r="C945">
        <v>397003.6</v>
      </c>
      <c r="D945">
        <v>7408951.5899999999</v>
      </c>
      <c r="E945">
        <v>2</v>
      </c>
      <c r="F945">
        <v>751.83</v>
      </c>
      <c r="G945">
        <v>758.642651</v>
      </c>
      <c r="H945">
        <v>1</v>
      </c>
      <c r="I945">
        <v>1</v>
      </c>
      <c r="J945">
        <v>-6.8126509999999998</v>
      </c>
      <c r="K945">
        <f t="shared" si="47"/>
        <v>6.8126509999999998</v>
      </c>
      <c r="L945">
        <f t="shared" si="46"/>
        <v>46.412213647800996</v>
      </c>
      <c r="M945">
        <f t="shared" si="48"/>
        <v>46.412213647800996</v>
      </c>
    </row>
    <row r="946" spans="1:13" x14ac:dyDescent="0.25">
      <c r="A946" t="s">
        <v>68</v>
      </c>
      <c r="B946">
        <v>1</v>
      </c>
      <c r="C946">
        <v>395243.81</v>
      </c>
      <c r="D946">
        <v>7407889.6600000001</v>
      </c>
      <c r="E946">
        <v>2</v>
      </c>
      <c r="F946">
        <v>754.04</v>
      </c>
      <c r="G946">
        <v>758.53427999999997</v>
      </c>
      <c r="H946">
        <v>1</v>
      </c>
      <c r="I946">
        <v>1</v>
      </c>
      <c r="J946">
        <v>-4.4942799999999998</v>
      </c>
      <c r="K946">
        <f t="shared" si="47"/>
        <v>4.4942799999999998</v>
      </c>
      <c r="L946">
        <f t="shared" si="46"/>
        <v>20.198552718399998</v>
      </c>
      <c r="M946">
        <f t="shared" si="48"/>
        <v>20.198552718399998</v>
      </c>
    </row>
    <row r="947" spans="1:13" x14ac:dyDescent="0.25">
      <c r="A947" t="s">
        <v>68</v>
      </c>
      <c r="B947">
        <v>1858</v>
      </c>
      <c r="C947">
        <v>395243.81</v>
      </c>
      <c r="D947">
        <v>7407889.6600000001</v>
      </c>
      <c r="E947">
        <v>2</v>
      </c>
      <c r="F947">
        <v>754</v>
      </c>
      <c r="G947">
        <v>758.55872199999999</v>
      </c>
      <c r="H947">
        <v>1</v>
      </c>
      <c r="I947">
        <v>1</v>
      </c>
      <c r="J947">
        <v>-4.5587220000000004</v>
      </c>
      <c r="K947">
        <f t="shared" si="47"/>
        <v>4.5587220000000004</v>
      </c>
      <c r="L947">
        <f t="shared" si="46"/>
        <v>20.781946273284003</v>
      </c>
      <c r="M947">
        <f t="shared" si="48"/>
        <v>20.781946273284003</v>
      </c>
    </row>
    <row r="948" spans="1:13" x14ac:dyDescent="0.25">
      <c r="A948" t="s">
        <v>68</v>
      </c>
      <c r="B948">
        <v>1887</v>
      </c>
      <c r="C948">
        <v>395243.81</v>
      </c>
      <c r="D948">
        <v>7407889.6600000001</v>
      </c>
      <c r="E948">
        <v>2</v>
      </c>
      <c r="F948">
        <v>753.95</v>
      </c>
      <c r="G948">
        <v>758.55936499999996</v>
      </c>
      <c r="H948">
        <v>1</v>
      </c>
      <c r="I948">
        <v>1</v>
      </c>
      <c r="J948">
        <v>-4.6093650000000004</v>
      </c>
      <c r="K948">
        <f t="shared" si="47"/>
        <v>4.6093650000000004</v>
      </c>
      <c r="L948">
        <f t="shared" si="46"/>
        <v>21.246245703225004</v>
      </c>
      <c r="M948">
        <f t="shared" si="48"/>
        <v>21.246245703225004</v>
      </c>
    </row>
    <row r="949" spans="1:13" x14ac:dyDescent="0.25">
      <c r="A949" t="s">
        <v>68</v>
      </c>
      <c r="B949">
        <v>1918</v>
      </c>
      <c r="C949">
        <v>395243.81</v>
      </c>
      <c r="D949">
        <v>7407889.6600000001</v>
      </c>
      <c r="E949">
        <v>2</v>
      </c>
      <c r="F949">
        <v>753.93</v>
      </c>
      <c r="G949">
        <v>758.56005500000003</v>
      </c>
      <c r="H949">
        <v>1</v>
      </c>
      <c r="I949">
        <v>1</v>
      </c>
      <c r="J949">
        <v>-4.6300549999999996</v>
      </c>
      <c r="K949">
        <f t="shared" si="47"/>
        <v>4.6300549999999996</v>
      </c>
      <c r="L949">
        <f t="shared" si="46"/>
        <v>21.437409303024996</v>
      </c>
      <c r="M949">
        <f t="shared" si="48"/>
        <v>21.437409303024996</v>
      </c>
    </row>
    <row r="950" spans="1:13" x14ac:dyDescent="0.25">
      <c r="A950" t="s">
        <v>68</v>
      </c>
      <c r="B950">
        <v>1948</v>
      </c>
      <c r="C950">
        <v>395243.81</v>
      </c>
      <c r="D950">
        <v>7407889.6600000001</v>
      </c>
      <c r="E950">
        <v>2</v>
      </c>
      <c r="F950">
        <v>754.04</v>
      </c>
      <c r="G950">
        <v>758.56072700000004</v>
      </c>
      <c r="H950">
        <v>1</v>
      </c>
      <c r="I950">
        <v>1</v>
      </c>
      <c r="J950">
        <v>-4.5207269999999999</v>
      </c>
      <c r="K950">
        <f t="shared" si="47"/>
        <v>4.5207269999999999</v>
      </c>
      <c r="L950">
        <f t="shared" si="46"/>
        <v>20.436972608529</v>
      </c>
      <c r="M950">
        <f t="shared" si="48"/>
        <v>20.436972608529</v>
      </c>
    </row>
    <row r="951" spans="1:13" x14ac:dyDescent="0.25">
      <c r="A951" t="s">
        <v>68</v>
      </c>
      <c r="B951">
        <v>1979</v>
      </c>
      <c r="C951">
        <v>395243.81</v>
      </c>
      <c r="D951">
        <v>7407889.6600000001</v>
      </c>
      <c r="E951">
        <v>2</v>
      </c>
      <c r="F951">
        <v>754.03</v>
      </c>
      <c r="G951">
        <v>758.56142399999999</v>
      </c>
      <c r="H951">
        <v>1</v>
      </c>
      <c r="I951">
        <v>1</v>
      </c>
      <c r="J951">
        <v>-4.5314240000000003</v>
      </c>
      <c r="K951">
        <f t="shared" si="47"/>
        <v>4.5314240000000003</v>
      </c>
      <c r="L951">
        <f t="shared" si="46"/>
        <v>20.533803467776004</v>
      </c>
      <c r="M951">
        <f t="shared" si="48"/>
        <v>20.533803467776004</v>
      </c>
    </row>
    <row r="952" spans="1:13" x14ac:dyDescent="0.25">
      <c r="A952" t="s">
        <v>68</v>
      </c>
      <c r="B952">
        <v>2193</v>
      </c>
      <c r="C952">
        <v>395243.81</v>
      </c>
      <c r="D952">
        <v>7407889.6600000001</v>
      </c>
      <c r="E952">
        <v>2</v>
      </c>
      <c r="F952">
        <v>754.06</v>
      </c>
      <c r="G952">
        <v>758.56671800000004</v>
      </c>
      <c r="H952">
        <v>1</v>
      </c>
      <c r="I952">
        <v>1</v>
      </c>
      <c r="J952">
        <v>-4.5067180000000002</v>
      </c>
      <c r="K952">
        <f t="shared" si="47"/>
        <v>4.5067180000000002</v>
      </c>
      <c r="L952">
        <f t="shared" si="46"/>
        <v>20.310507131524002</v>
      </c>
      <c r="M952">
        <f t="shared" si="48"/>
        <v>20.310507131524002</v>
      </c>
    </row>
    <row r="953" spans="1:13" x14ac:dyDescent="0.25">
      <c r="A953" t="s">
        <v>68</v>
      </c>
      <c r="B953">
        <v>2224</v>
      </c>
      <c r="C953">
        <v>395243.81</v>
      </c>
      <c r="D953">
        <v>7407889.6600000001</v>
      </c>
      <c r="E953">
        <v>2</v>
      </c>
      <c r="F953">
        <v>754.03</v>
      </c>
      <c r="G953">
        <v>758.56753800000001</v>
      </c>
      <c r="H953">
        <v>1</v>
      </c>
      <c r="I953">
        <v>1</v>
      </c>
      <c r="J953">
        <v>-4.5375379999999996</v>
      </c>
      <c r="K953">
        <f t="shared" si="47"/>
        <v>4.5375379999999996</v>
      </c>
      <c r="L953">
        <f t="shared" si="46"/>
        <v>20.589251101443995</v>
      </c>
      <c r="M953">
        <f t="shared" si="48"/>
        <v>20.589251101443995</v>
      </c>
    </row>
    <row r="954" spans="1:13" x14ac:dyDescent="0.25">
      <c r="A954" t="s">
        <v>68</v>
      </c>
      <c r="B954">
        <v>2252</v>
      </c>
      <c r="C954">
        <v>395243.81</v>
      </c>
      <c r="D954">
        <v>7407889.6600000001</v>
      </c>
      <c r="E954">
        <v>2</v>
      </c>
      <c r="F954">
        <v>754.04</v>
      </c>
      <c r="G954">
        <v>758.56832299999996</v>
      </c>
      <c r="H954">
        <v>1</v>
      </c>
      <c r="I954">
        <v>1</v>
      </c>
      <c r="J954">
        <v>-4.5283230000000003</v>
      </c>
      <c r="K954">
        <f t="shared" si="47"/>
        <v>4.5283230000000003</v>
      </c>
      <c r="L954">
        <f t="shared" si="46"/>
        <v>20.505709192329004</v>
      </c>
      <c r="M954">
        <f t="shared" si="48"/>
        <v>20.505709192329004</v>
      </c>
    </row>
    <row r="955" spans="1:13" x14ac:dyDescent="0.25">
      <c r="A955" t="s">
        <v>68</v>
      </c>
      <c r="B955">
        <v>2283</v>
      </c>
      <c r="C955">
        <v>395243.81</v>
      </c>
      <c r="D955">
        <v>7407889.6600000001</v>
      </c>
      <c r="E955">
        <v>2</v>
      </c>
      <c r="F955">
        <v>754.05</v>
      </c>
      <c r="G955">
        <v>758.56914400000005</v>
      </c>
      <c r="H955">
        <v>1</v>
      </c>
      <c r="I955">
        <v>1</v>
      </c>
      <c r="J955">
        <v>-4.5191439999999998</v>
      </c>
      <c r="K955">
        <f t="shared" si="47"/>
        <v>4.5191439999999998</v>
      </c>
      <c r="L955">
        <f t="shared" si="46"/>
        <v>20.422662492735999</v>
      </c>
      <c r="M955">
        <f t="shared" si="48"/>
        <v>20.422662492735999</v>
      </c>
    </row>
    <row r="956" spans="1:13" x14ac:dyDescent="0.25">
      <c r="A956" t="s">
        <v>68</v>
      </c>
      <c r="B956">
        <v>2313</v>
      </c>
      <c r="C956">
        <v>395243.81</v>
      </c>
      <c r="D956">
        <v>7407889.6600000001</v>
      </c>
      <c r="E956">
        <v>2</v>
      </c>
      <c r="F956">
        <v>754.02</v>
      </c>
      <c r="G956">
        <v>758.56999900000005</v>
      </c>
      <c r="H956">
        <v>1</v>
      </c>
      <c r="I956">
        <v>1</v>
      </c>
      <c r="J956">
        <v>-4.5499989999999997</v>
      </c>
      <c r="K956">
        <f t="shared" si="47"/>
        <v>4.5499989999999997</v>
      </c>
      <c r="L956">
        <f t="shared" si="46"/>
        <v>20.702490900000996</v>
      </c>
      <c r="M956">
        <f t="shared" si="48"/>
        <v>20.702490900000996</v>
      </c>
    </row>
    <row r="957" spans="1:13" x14ac:dyDescent="0.25">
      <c r="A957" t="s">
        <v>68</v>
      </c>
      <c r="B957">
        <v>2344</v>
      </c>
      <c r="C957">
        <v>395243.81</v>
      </c>
      <c r="D957">
        <v>7407889.6600000001</v>
      </c>
      <c r="E957">
        <v>2</v>
      </c>
      <c r="F957">
        <v>754.05</v>
      </c>
      <c r="G957">
        <v>758.57089599999995</v>
      </c>
      <c r="H957">
        <v>1</v>
      </c>
      <c r="I957">
        <v>1</v>
      </c>
      <c r="J957">
        <v>-4.5208959999999996</v>
      </c>
      <c r="K957">
        <f t="shared" si="47"/>
        <v>4.5208959999999996</v>
      </c>
      <c r="L957">
        <f t="shared" si="46"/>
        <v>20.438500642815995</v>
      </c>
      <c r="M957">
        <f t="shared" si="48"/>
        <v>20.438500642815995</v>
      </c>
    </row>
    <row r="958" spans="1:13" x14ac:dyDescent="0.25">
      <c r="A958" t="s">
        <v>68</v>
      </c>
      <c r="B958">
        <v>2374</v>
      </c>
      <c r="C958">
        <v>395243.81</v>
      </c>
      <c r="D958">
        <v>7407889.6600000001</v>
      </c>
      <c r="E958">
        <v>2</v>
      </c>
      <c r="F958">
        <v>754.02</v>
      </c>
      <c r="G958">
        <v>758.57176000000004</v>
      </c>
      <c r="H958">
        <v>1</v>
      </c>
      <c r="I958">
        <v>1</v>
      </c>
      <c r="J958">
        <v>-4.5517599999999998</v>
      </c>
      <c r="K958">
        <f t="shared" si="47"/>
        <v>4.5517599999999998</v>
      </c>
      <c r="L958">
        <f t="shared" si="46"/>
        <v>20.718519097599998</v>
      </c>
      <c r="M958">
        <f t="shared" si="48"/>
        <v>20.718519097599998</v>
      </c>
    </row>
    <row r="959" spans="1:13" x14ac:dyDescent="0.25">
      <c r="A959" t="s">
        <v>68</v>
      </c>
      <c r="B959">
        <v>2405</v>
      </c>
      <c r="C959">
        <v>395243.81</v>
      </c>
      <c r="D959">
        <v>7407889.6600000001</v>
      </c>
      <c r="E959">
        <v>2</v>
      </c>
      <c r="F959">
        <v>754.02</v>
      </c>
      <c r="G959">
        <v>758.57268299999998</v>
      </c>
      <c r="H959">
        <v>1</v>
      </c>
      <c r="I959">
        <v>1</v>
      </c>
      <c r="J959">
        <v>-4.552683</v>
      </c>
      <c r="K959">
        <f t="shared" si="47"/>
        <v>4.552683</v>
      </c>
      <c r="L959">
        <f t="shared" si="46"/>
        <v>20.726922498488999</v>
      </c>
      <c r="M959">
        <f t="shared" si="48"/>
        <v>20.726922498488999</v>
      </c>
    </row>
    <row r="960" spans="1:13" x14ac:dyDescent="0.25">
      <c r="A960" t="s">
        <v>68</v>
      </c>
      <c r="B960">
        <v>2436</v>
      </c>
      <c r="C960">
        <v>395243.81</v>
      </c>
      <c r="D960">
        <v>7407889.6600000001</v>
      </c>
      <c r="E960">
        <v>2</v>
      </c>
      <c r="F960">
        <v>754.06</v>
      </c>
      <c r="G960">
        <v>758.57360000000006</v>
      </c>
      <c r="H960">
        <v>1</v>
      </c>
      <c r="I960">
        <v>1</v>
      </c>
      <c r="J960">
        <v>-4.5136000000000003</v>
      </c>
      <c r="K960">
        <f t="shared" si="47"/>
        <v>4.5136000000000003</v>
      </c>
      <c r="L960">
        <f t="shared" ref="L960:L1023" si="49">K960^2</f>
        <v>20.372584960000001</v>
      </c>
      <c r="M960">
        <f t="shared" si="48"/>
        <v>20.372584960000001</v>
      </c>
    </row>
    <row r="961" spans="1:13" x14ac:dyDescent="0.25">
      <c r="A961" t="s">
        <v>68</v>
      </c>
      <c r="B961">
        <v>2466</v>
      </c>
      <c r="C961">
        <v>395243.81</v>
      </c>
      <c r="D961">
        <v>7407889.6600000001</v>
      </c>
      <c r="E961">
        <v>2</v>
      </c>
      <c r="F961">
        <v>754.03</v>
      </c>
      <c r="G961">
        <v>758.57453399999997</v>
      </c>
      <c r="H961">
        <v>1</v>
      </c>
      <c r="I961">
        <v>1</v>
      </c>
      <c r="J961">
        <v>-4.5445339999999996</v>
      </c>
      <c r="K961">
        <f t="shared" ref="K961:K1024" si="50">+ABS(J961)</f>
        <v>4.5445339999999996</v>
      </c>
      <c r="L961">
        <f t="shared" si="49"/>
        <v>20.652789277155996</v>
      </c>
      <c r="M961">
        <f t="shared" ref="M961:M1024" si="51">L961*H961</f>
        <v>20.652789277155996</v>
      </c>
    </row>
    <row r="962" spans="1:13" x14ac:dyDescent="0.25">
      <c r="A962" t="s">
        <v>68</v>
      </c>
      <c r="B962">
        <v>2497</v>
      </c>
      <c r="C962">
        <v>395243.81</v>
      </c>
      <c r="D962">
        <v>7407889.6600000001</v>
      </c>
      <c r="E962">
        <v>2</v>
      </c>
      <c r="F962">
        <v>754.03</v>
      </c>
      <c r="G962">
        <v>758.57550000000003</v>
      </c>
      <c r="H962">
        <v>1</v>
      </c>
      <c r="I962">
        <v>1</v>
      </c>
      <c r="J962">
        <v>-4.5454999999999997</v>
      </c>
      <c r="K962">
        <f t="shared" si="50"/>
        <v>4.5454999999999997</v>
      </c>
      <c r="L962">
        <f t="shared" si="49"/>
        <v>20.661570249999997</v>
      </c>
      <c r="M962">
        <f t="shared" si="51"/>
        <v>20.661570249999997</v>
      </c>
    </row>
    <row r="963" spans="1:13" x14ac:dyDescent="0.25">
      <c r="A963" t="s">
        <v>68</v>
      </c>
      <c r="B963">
        <v>2527</v>
      </c>
      <c r="C963">
        <v>395243.81</v>
      </c>
      <c r="D963">
        <v>7407889.6600000001</v>
      </c>
      <c r="E963">
        <v>2</v>
      </c>
      <c r="F963">
        <v>754.02</v>
      </c>
      <c r="G963">
        <v>758.57643599999994</v>
      </c>
      <c r="H963">
        <v>1</v>
      </c>
      <c r="I963">
        <v>1</v>
      </c>
      <c r="J963">
        <v>-4.5564359999999997</v>
      </c>
      <c r="K963">
        <f t="shared" si="50"/>
        <v>4.5564359999999997</v>
      </c>
      <c r="L963">
        <f t="shared" si="49"/>
        <v>20.761109022095997</v>
      </c>
      <c r="M963">
        <f t="shared" si="51"/>
        <v>20.761109022095997</v>
      </c>
    </row>
    <row r="964" spans="1:13" x14ac:dyDescent="0.25">
      <c r="A964" t="s">
        <v>68</v>
      </c>
      <c r="B964">
        <v>2558</v>
      </c>
      <c r="C964">
        <v>395243.81</v>
      </c>
      <c r="D964">
        <v>7407889.6600000001</v>
      </c>
      <c r="E964">
        <v>2</v>
      </c>
      <c r="F964">
        <v>754.02</v>
      </c>
      <c r="G964">
        <v>758.57746199999997</v>
      </c>
      <c r="H964">
        <v>1</v>
      </c>
      <c r="I964">
        <v>1</v>
      </c>
      <c r="J964">
        <v>-4.5574620000000001</v>
      </c>
      <c r="K964">
        <f t="shared" si="50"/>
        <v>4.5574620000000001</v>
      </c>
      <c r="L964">
        <f t="shared" si="49"/>
        <v>20.770459881444001</v>
      </c>
      <c r="M964">
        <f t="shared" si="51"/>
        <v>20.770459881444001</v>
      </c>
    </row>
    <row r="965" spans="1:13" x14ac:dyDescent="0.25">
      <c r="A965" t="s">
        <v>68</v>
      </c>
      <c r="B965">
        <v>2589</v>
      </c>
      <c r="C965">
        <v>395243.81</v>
      </c>
      <c r="D965">
        <v>7407889.6600000001</v>
      </c>
      <c r="E965">
        <v>2</v>
      </c>
      <c r="F965">
        <v>754.06</v>
      </c>
      <c r="G965">
        <v>758.57846900000004</v>
      </c>
      <c r="H965">
        <v>1</v>
      </c>
      <c r="I965">
        <v>1</v>
      </c>
      <c r="J965">
        <v>-4.5184689999999996</v>
      </c>
      <c r="K965">
        <f t="shared" si="50"/>
        <v>4.5184689999999996</v>
      </c>
      <c r="L965">
        <f t="shared" si="49"/>
        <v>20.416562103960995</v>
      </c>
      <c r="M965">
        <f t="shared" si="51"/>
        <v>20.416562103960995</v>
      </c>
    </row>
    <row r="966" spans="1:13" x14ac:dyDescent="0.25">
      <c r="A966" t="s">
        <v>68</v>
      </c>
      <c r="B966">
        <v>2617</v>
      </c>
      <c r="C966">
        <v>395243.81</v>
      </c>
      <c r="D966">
        <v>7407889.6600000001</v>
      </c>
      <c r="E966">
        <v>2</v>
      </c>
      <c r="F966">
        <v>754.04</v>
      </c>
      <c r="G966">
        <v>758.57941700000003</v>
      </c>
      <c r="H966">
        <v>1</v>
      </c>
      <c r="I966">
        <v>1</v>
      </c>
      <c r="J966">
        <v>-4.5394170000000003</v>
      </c>
      <c r="K966">
        <f t="shared" si="50"/>
        <v>4.5394170000000003</v>
      </c>
      <c r="L966">
        <f t="shared" si="49"/>
        <v>20.606306699889004</v>
      </c>
      <c r="M966">
        <f t="shared" si="51"/>
        <v>20.606306699889004</v>
      </c>
    </row>
    <row r="967" spans="1:13" x14ac:dyDescent="0.25">
      <c r="A967" t="s">
        <v>68</v>
      </c>
      <c r="B967">
        <v>2648</v>
      </c>
      <c r="C967">
        <v>395243.81</v>
      </c>
      <c r="D967">
        <v>7407889.6600000001</v>
      </c>
      <c r="E967">
        <v>2</v>
      </c>
      <c r="F967">
        <v>753.93</v>
      </c>
      <c r="G967">
        <v>758.58046300000001</v>
      </c>
      <c r="H967">
        <v>1</v>
      </c>
      <c r="I967">
        <v>1</v>
      </c>
      <c r="J967">
        <v>-4.6504630000000002</v>
      </c>
      <c r="K967">
        <f t="shared" si="50"/>
        <v>4.6504630000000002</v>
      </c>
      <c r="L967">
        <f t="shared" si="49"/>
        <v>21.626806114369003</v>
      </c>
      <c r="M967">
        <f t="shared" si="51"/>
        <v>21.626806114369003</v>
      </c>
    </row>
    <row r="968" spans="1:13" x14ac:dyDescent="0.25">
      <c r="A968" t="s">
        <v>68</v>
      </c>
      <c r="B968">
        <v>2709</v>
      </c>
      <c r="C968">
        <v>395243.81</v>
      </c>
      <c r="D968">
        <v>7407889.6600000001</v>
      </c>
      <c r="E968">
        <v>2</v>
      </c>
      <c r="F968">
        <v>753.84</v>
      </c>
      <c r="G968">
        <v>758.582584</v>
      </c>
      <c r="H968">
        <v>1</v>
      </c>
      <c r="I968">
        <v>1</v>
      </c>
      <c r="J968">
        <v>-4.7425839999999999</v>
      </c>
      <c r="K968">
        <f t="shared" si="50"/>
        <v>4.7425839999999999</v>
      </c>
      <c r="L968">
        <f t="shared" si="49"/>
        <v>22.492102997055998</v>
      </c>
      <c r="M968">
        <f t="shared" si="51"/>
        <v>22.492102997055998</v>
      </c>
    </row>
    <row r="969" spans="1:13" x14ac:dyDescent="0.25">
      <c r="A969" t="s">
        <v>68</v>
      </c>
      <c r="B969">
        <v>2739</v>
      </c>
      <c r="C969">
        <v>395243.81</v>
      </c>
      <c r="D969">
        <v>7407889.6600000001</v>
      </c>
      <c r="E969">
        <v>2</v>
      </c>
      <c r="F969">
        <v>753.86</v>
      </c>
      <c r="G969">
        <v>758.58367499999997</v>
      </c>
      <c r="H969">
        <v>1</v>
      </c>
      <c r="I969">
        <v>1</v>
      </c>
      <c r="J969">
        <v>-4.7236750000000001</v>
      </c>
      <c r="K969">
        <f t="shared" si="50"/>
        <v>4.7236750000000001</v>
      </c>
      <c r="L969">
        <f t="shared" si="49"/>
        <v>22.313105505625</v>
      </c>
      <c r="M969">
        <f t="shared" si="51"/>
        <v>22.313105505625</v>
      </c>
    </row>
    <row r="970" spans="1:13" x14ac:dyDescent="0.25">
      <c r="A970" t="s">
        <v>68</v>
      </c>
      <c r="B970">
        <v>2770</v>
      </c>
      <c r="C970">
        <v>395243.81</v>
      </c>
      <c r="D970">
        <v>7407889.6600000001</v>
      </c>
      <c r="E970">
        <v>2</v>
      </c>
      <c r="F970">
        <v>753.81</v>
      </c>
      <c r="G970">
        <v>758.58480099999997</v>
      </c>
      <c r="H970">
        <v>1</v>
      </c>
      <c r="I970">
        <v>1</v>
      </c>
      <c r="J970">
        <v>-4.7748010000000001</v>
      </c>
      <c r="K970">
        <f t="shared" si="50"/>
        <v>4.7748010000000001</v>
      </c>
      <c r="L970">
        <f t="shared" si="49"/>
        <v>22.798724589601001</v>
      </c>
      <c r="M970">
        <f t="shared" si="51"/>
        <v>22.798724589601001</v>
      </c>
    </row>
    <row r="971" spans="1:13" x14ac:dyDescent="0.25">
      <c r="A971" t="s">
        <v>68</v>
      </c>
      <c r="B971">
        <v>2801</v>
      </c>
      <c r="C971">
        <v>395243.81</v>
      </c>
      <c r="D971">
        <v>7407889.6600000001</v>
      </c>
      <c r="E971">
        <v>2</v>
      </c>
      <c r="F971">
        <v>753.8</v>
      </c>
      <c r="G971">
        <v>758.58595100000002</v>
      </c>
      <c r="H971">
        <v>1</v>
      </c>
      <c r="I971">
        <v>1</v>
      </c>
      <c r="J971">
        <v>-4.7859509999999998</v>
      </c>
      <c r="K971">
        <f t="shared" si="50"/>
        <v>4.7859509999999998</v>
      </c>
      <c r="L971">
        <f t="shared" si="49"/>
        <v>22.905326974401</v>
      </c>
      <c r="M971">
        <f t="shared" si="51"/>
        <v>22.905326974401</v>
      </c>
    </row>
    <row r="972" spans="1:13" x14ac:dyDescent="0.25">
      <c r="A972" t="s">
        <v>68</v>
      </c>
      <c r="B972">
        <v>2831</v>
      </c>
      <c r="C972">
        <v>395243.81</v>
      </c>
      <c r="D972">
        <v>7407889.6600000001</v>
      </c>
      <c r="E972">
        <v>2</v>
      </c>
      <c r="F972">
        <v>753.54</v>
      </c>
      <c r="G972">
        <v>758.58709299999998</v>
      </c>
      <c r="H972">
        <v>1</v>
      </c>
      <c r="I972">
        <v>1</v>
      </c>
      <c r="J972">
        <v>-5.0470930000000003</v>
      </c>
      <c r="K972">
        <f t="shared" si="50"/>
        <v>5.0470930000000003</v>
      </c>
      <c r="L972">
        <f t="shared" si="49"/>
        <v>25.473147750649002</v>
      </c>
      <c r="M972">
        <f t="shared" si="51"/>
        <v>25.473147750649002</v>
      </c>
    </row>
    <row r="973" spans="1:13" x14ac:dyDescent="0.25">
      <c r="A973" t="s">
        <v>68</v>
      </c>
      <c r="B973">
        <v>2862</v>
      </c>
      <c r="C973">
        <v>395243.81</v>
      </c>
      <c r="D973">
        <v>7407889.6600000001</v>
      </c>
      <c r="E973">
        <v>2</v>
      </c>
      <c r="F973">
        <v>753.57</v>
      </c>
      <c r="G973">
        <v>758.58827900000006</v>
      </c>
      <c r="H973">
        <v>1</v>
      </c>
      <c r="I973">
        <v>1</v>
      </c>
      <c r="J973">
        <v>-5.0182789999999997</v>
      </c>
      <c r="K973">
        <f t="shared" si="50"/>
        <v>5.0182789999999997</v>
      </c>
      <c r="L973">
        <f t="shared" si="49"/>
        <v>25.183124121840997</v>
      </c>
      <c r="M973">
        <f t="shared" si="51"/>
        <v>25.183124121840997</v>
      </c>
    </row>
    <row r="974" spans="1:13" x14ac:dyDescent="0.25">
      <c r="A974" t="s">
        <v>68</v>
      </c>
      <c r="B974">
        <v>2892</v>
      </c>
      <c r="C974">
        <v>395243.81</v>
      </c>
      <c r="D974">
        <v>7407889.6600000001</v>
      </c>
      <c r="E974">
        <v>2</v>
      </c>
      <c r="F974">
        <v>753.86</v>
      </c>
      <c r="G974">
        <v>758.58943999999997</v>
      </c>
      <c r="H974">
        <v>1</v>
      </c>
      <c r="I974">
        <v>1</v>
      </c>
      <c r="J974">
        <v>-4.7294400000000003</v>
      </c>
      <c r="K974">
        <f t="shared" si="50"/>
        <v>4.7294400000000003</v>
      </c>
      <c r="L974">
        <f t="shared" si="49"/>
        <v>22.367602713600004</v>
      </c>
      <c r="M974">
        <f t="shared" si="51"/>
        <v>22.367602713600004</v>
      </c>
    </row>
    <row r="975" spans="1:13" x14ac:dyDescent="0.25">
      <c r="A975" t="s">
        <v>68</v>
      </c>
      <c r="B975">
        <v>7306</v>
      </c>
      <c r="C975">
        <v>395243.81</v>
      </c>
      <c r="D975">
        <v>7407889.6600000001</v>
      </c>
      <c r="E975">
        <v>2</v>
      </c>
      <c r="F975">
        <v>755.86</v>
      </c>
      <c r="G975">
        <v>759.39121399999999</v>
      </c>
      <c r="H975">
        <v>1</v>
      </c>
      <c r="I975">
        <v>1</v>
      </c>
      <c r="J975">
        <v>-3.5312139999999999</v>
      </c>
      <c r="K975">
        <f t="shared" si="50"/>
        <v>3.5312139999999999</v>
      </c>
      <c r="L975">
        <f t="shared" si="49"/>
        <v>12.469472313795999</v>
      </c>
      <c r="M975">
        <f t="shared" si="51"/>
        <v>12.469472313795999</v>
      </c>
    </row>
    <row r="976" spans="1:13" x14ac:dyDescent="0.25">
      <c r="A976" t="s">
        <v>68</v>
      </c>
      <c r="B976">
        <v>7337</v>
      </c>
      <c r="C976">
        <v>395243.81</v>
      </c>
      <c r="D976">
        <v>7407889.6600000001</v>
      </c>
      <c r="E976">
        <v>2</v>
      </c>
      <c r="F976">
        <v>755.61</v>
      </c>
      <c r="G976">
        <v>759.40565500000002</v>
      </c>
      <c r="H976">
        <v>1</v>
      </c>
      <c r="I976">
        <v>1</v>
      </c>
      <c r="J976">
        <v>-3.795655</v>
      </c>
      <c r="K976">
        <f t="shared" si="50"/>
        <v>3.795655</v>
      </c>
      <c r="L976">
        <f t="shared" si="49"/>
        <v>14.406996879025</v>
      </c>
      <c r="M976">
        <f t="shared" si="51"/>
        <v>14.406996879025</v>
      </c>
    </row>
    <row r="977" spans="1:13" x14ac:dyDescent="0.25">
      <c r="A977" t="s">
        <v>68</v>
      </c>
      <c r="B977">
        <v>7365</v>
      </c>
      <c r="C977">
        <v>395243.81</v>
      </c>
      <c r="D977">
        <v>7407889.6600000001</v>
      </c>
      <c r="E977">
        <v>2</v>
      </c>
      <c r="F977">
        <v>755.86</v>
      </c>
      <c r="G977">
        <v>759.41887599999995</v>
      </c>
      <c r="H977">
        <v>1</v>
      </c>
      <c r="I977">
        <v>1</v>
      </c>
      <c r="J977">
        <v>-3.5588760000000002</v>
      </c>
      <c r="K977">
        <f t="shared" si="50"/>
        <v>3.5588760000000002</v>
      </c>
      <c r="L977">
        <f t="shared" si="49"/>
        <v>12.665598383376</v>
      </c>
      <c r="M977">
        <f t="shared" si="51"/>
        <v>12.665598383376</v>
      </c>
    </row>
    <row r="978" spans="1:13" x14ac:dyDescent="0.25">
      <c r="A978" t="s">
        <v>68</v>
      </c>
      <c r="B978">
        <v>7422</v>
      </c>
      <c r="C978">
        <v>395243.81</v>
      </c>
      <c r="D978">
        <v>7407889.6600000001</v>
      </c>
      <c r="E978">
        <v>2</v>
      </c>
      <c r="F978">
        <v>756.06</v>
      </c>
      <c r="G978">
        <v>759.44630299999994</v>
      </c>
      <c r="H978">
        <v>1</v>
      </c>
      <c r="I978">
        <v>1</v>
      </c>
      <c r="J978">
        <v>-3.3863029999999998</v>
      </c>
      <c r="K978">
        <f t="shared" si="50"/>
        <v>3.3863029999999998</v>
      </c>
      <c r="L978">
        <f t="shared" si="49"/>
        <v>11.467048007809</v>
      </c>
      <c r="M978">
        <f t="shared" si="51"/>
        <v>11.467048007809</v>
      </c>
    </row>
    <row r="979" spans="1:13" x14ac:dyDescent="0.25">
      <c r="A979" t="s">
        <v>68</v>
      </c>
      <c r="B979">
        <v>7443</v>
      </c>
      <c r="C979">
        <v>395243.81</v>
      </c>
      <c r="D979">
        <v>7407889.6600000001</v>
      </c>
      <c r="E979">
        <v>2</v>
      </c>
      <c r="F979">
        <v>755.86</v>
      </c>
      <c r="G979">
        <v>759.45659699999999</v>
      </c>
      <c r="H979">
        <v>1</v>
      </c>
      <c r="I979">
        <v>1</v>
      </c>
      <c r="J979">
        <v>-3.596597</v>
      </c>
      <c r="K979">
        <f t="shared" si="50"/>
        <v>3.596597</v>
      </c>
      <c r="L979">
        <f t="shared" si="49"/>
        <v>12.935509980409</v>
      </c>
      <c r="M979">
        <f t="shared" si="51"/>
        <v>12.935509980409</v>
      </c>
    </row>
    <row r="980" spans="1:13" x14ac:dyDescent="0.25">
      <c r="A980" t="s">
        <v>68</v>
      </c>
      <c r="B980">
        <v>7486</v>
      </c>
      <c r="C980">
        <v>395243.81</v>
      </c>
      <c r="D980">
        <v>7407889.6600000001</v>
      </c>
      <c r="E980">
        <v>2</v>
      </c>
      <c r="F980">
        <v>756.26</v>
      </c>
      <c r="G980">
        <v>759.47791500000005</v>
      </c>
      <c r="H980">
        <v>1</v>
      </c>
      <c r="I980">
        <v>1</v>
      </c>
      <c r="J980">
        <v>-3.2179150000000001</v>
      </c>
      <c r="K980">
        <f t="shared" si="50"/>
        <v>3.2179150000000001</v>
      </c>
      <c r="L980">
        <f t="shared" si="49"/>
        <v>10.354976947225001</v>
      </c>
      <c r="M980">
        <f t="shared" si="51"/>
        <v>10.354976947225001</v>
      </c>
    </row>
    <row r="981" spans="1:13" x14ac:dyDescent="0.25">
      <c r="A981" t="s">
        <v>68</v>
      </c>
      <c r="B981">
        <v>7513</v>
      </c>
      <c r="C981">
        <v>395243.81</v>
      </c>
      <c r="D981">
        <v>7407889.6600000001</v>
      </c>
      <c r="E981">
        <v>2</v>
      </c>
      <c r="F981">
        <v>754.46</v>
      </c>
      <c r="G981">
        <v>759.49149699999998</v>
      </c>
      <c r="H981">
        <v>1</v>
      </c>
      <c r="I981">
        <v>1</v>
      </c>
      <c r="J981">
        <v>-5.0314969999999999</v>
      </c>
      <c r="K981">
        <f t="shared" si="50"/>
        <v>5.0314969999999999</v>
      </c>
      <c r="L981">
        <f t="shared" si="49"/>
        <v>25.315962061008999</v>
      </c>
      <c r="M981">
        <f t="shared" si="51"/>
        <v>25.315962061008999</v>
      </c>
    </row>
    <row r="982" spans="1:13" x14ac:dyDescent="0.25">
      <c r="A982" t="s">
        <v>68</v>
      </c>
      <c r="B982">
        <v>7534</v>
      </c>
      <c r="C982">
        <v>395243.81</v>
      </c>
      <c r="D982">
        <v>7407889.6600000001</v>
      </c>
      <c r="E982">
        <v>2</v>
      </c>
      <c r="F982">
        <v>755.06</v>
      </c>
      <c r="G982">
        <v>759.50218500000005</v>
      </c>
      <c r="H982">
        <v>1</v>
      </c>
      <c r="I982">
        <v>1</v>
      </c>
      <c r="J982">
        <v>-4.4421850000000003</v>
      </c>
      <c r="K982">
        <f t="shared" si="50"/>
        <v>4.4421850000000003</v>
      </c>
      <c r="L982">
        <f t="shared" si="49"/>
        <v>19.733007574225002</v>
      </c>
      <c r="M982">
        <f t="shared" si="51"/>
        <v>19.733007574225002</v>
      </c>
    </row>
    <row r="983" spans="1:13" x14ac:dyDescent="0.25">
      <c r="A983" t="s">
        <v>68</v>
      </c>
      <c r="B983">
        <v>7639</v>
      </c>
      <c r="C983">
        <v>395243.81</v>
      </c>
      <c r="D983">
        <v>7407889.6600000001</v>
      </c>
      <c r="E983">
        <v>2</v>
      </c>
      <c r="F983">
        <v>756.46</v>
      </c>
      <c r="G983">
        <v>759.55689800000005</v>
      </c>
      <c r="H983">
        <v>1</v>
      </c>
      <c r="I983">
        <v>1</v>
      </c>
      <c r="J983">
        <v>-3.0968979999999999</v>
      </c>
      <c r="K983">
        <f t="shared" si="50"/>
        <v>3.0968979999999999</v>
      </c>
      <c r="L983">
        <f t="shared" si="49"/>
        <v>9.5907772224040002</v>
      </c>
      <c r="M983">
        <f t="shared" si="51"/>
        <v>9.5907772224040002</v>
      </c>
    </row>
    <row r="984" spans="1:13" x14ac:dyDescent="0.25">
      <c r="A984" t="s">
        <v>68</v>
      </c>
      <c r="B984">
        <v>7667</v>
      </c>
      <c r="C984">
        <v>395243.81</v>
      </c>
      <c r="D984">
        <v>7407889.6600000001</v>
      </c>
      <c r="E984">
        <v>2</v>
      </c>
      <c r="F984">
        <v>757.46</v>
      </c>
      <c r="G984">
        <v>759.57187199999998</v>
      </c>
      <c r="H984">
        <v>1</v>
      </c>
      <c r="I984">
        <v>1</v>
      </c>
      <c r="J984">
        <v>-2.111872</v>
      </c>
      <c r="K984">
        <f t="shared" si="50"/>
        <v>2.111872</v>
      </c>
      <c r="L984">
        <f t="shared" si="49"/>
        <v>4.4600033443839999</v>
      </c>
      <c r="M984">
        <f t="shared" si="51"/>
        <v>4.4600033443839999</v>
      </c>
    </row>
    <row r="985" spans="1:13" x14ac:dyDescent="0.25">
      <c r="A985" t="s">
        <v>68</v>
      </c>
      <c r="B985">
        <v>7671</v>
      </c>
      <c r="C985">
        <v>395243.81</v>
      </c>
      <c r="D985">
        <v>7407889.6600000001</v>
      </c>
      <c r="E985">
        <v>2</v>
      </c>
      <c r="F985">
        <v>755.96</v>
      </c>
      <c r="G985">
        <v>759.57401800000002</v>
      </c>
      <c r="H985">
        <v>1</v>
      </c>
      <c r="I985">
        <v>1</v>
      </c>
      <c r="J985">
        <v>-3.6140180000000002</v>
      </c>
      <c r="K985">
        <f t="shared" si="50"/>
        <v>3.6140180000000002</v>
      </c>
      <c r="L985">
        <f t="shared" si="49"/>
        <v>13.061126104324002</v>
      </c>
      <c r="M985">
        <f t="shared" si="51"/>
        <v>13.061126104324002</v>
      </c>
    </row>
    <row r="986" spans="1:13" x14ac:dyDescent="0.25">
      <c r="A986" t="s">
        <v>68</v>
      </c>
      <c r="B986">
        <v>7708</v>
      </c>
      <c r="C986">
        <v>395243.81</v>
      </c>
      <c r="D986">
        <v>7407889.6600000001</v>
      </c>
      <c r="E986">
        <v>2</v>
      </c>
      <c r="F986">
        <v>756.56</v>
      </c>
      <c r="G986">
        <v>759.59409100000005</v>
      </c>
      <c r="H986">
        <v>1</v>
      </c>
      <c r="I986">
        <v>1</v>
      </c>
      <c r="J986">
        <v>-3.0340910000000001</v>
      </c>
      <c r="K986">
        <f t="shared" si="50"/>
        <v>3.0340910000000001</v>
      </c>
      <c r="L986">
        <f t="shared" si="49"/>
        <v>9.2057081962809999</v>
      </c>
      <c r="M986">
        <f t="shared" si="51"/>
        <v>9.2057081962809999</v>
      </c>
    </row>
    <row r="987" spans="1:13" x14ac:dyDescent="0.25">
      <c r="A987" t="s">
        <v>68</v>
      </c>
      <c r="B987">
        <v>7758</v>
      </c>
      <c r="C987">
        <v>395243.81</v>
      </c>
      <c r="D987">
        <v>7407889.6600000001</v>
      </c>
      <c r="E987">
        <v>2</v>
      </c>
      <c r="F987">
        <v>754.56</v>
      </c>
      <c r="G987">
        <v>759.62160100000006</v>
      </c>
      <c r="H987">
        <v>1</v>
      </c>
      <c r="I987">
        <v>1</v>
      </c>
      <c r="J987">
        <v>-5.0616009999999996</v>
      </c>
      <c r="K987">
        <f t="shared" si="50"/>
        <v>5.0616009999999996</v>
      </c>
      <c r="L987">
        <f t="shared" si="49"/>
        <v>25.619804683200996</v>
      </c>
      <c r="M987">
        <f t="shared" si="51"/>
        <v>25.619804683200996</v>
      </c>
    </row>
    <row r="988" spans="1:13" x14ac:dyDescent="0.25">
      <c r="A988" t="s">
        <v>68</v>
      </c>
      <c r="B988">
        <v>7786</v>
      </c>
      <c r="C988">
        <v>395243.81</v>
      </c>
      <c r="D988">
        <v>7407889.6600000001</v>
      </c>
      <c r="E988">
        <v>2</v>
      </c>
      <c r="F988">
        <v>757.46</v>
      </c>
      <c r="G988">
        <v>759.63721199999998</v>
      </c>
      <c r="H988">
        <v>1</v>
      </c>
      <c r="I988">
        <v>1</v>
      </c>
      <c r="J988">
        <v>-2.1772119999999999</v>
      </c>
      <c r="K988">
        <f t="shared" si="50"/>
        <v>2.1772119999999999</v>
      </c>
      <c r="L988">
        <f t="shared" si="49"/>
        <v>4.740252092944</v>
      </c>
      <c r="M988">
        <f t="shared" si="51"/>
        <v>4.740252092944</v>
      </c>
    </row>
    <row r="989" spans="1:13" x14ac:dyDescent="0.25">
      <c r="A989" t="s">
        <v>68</v>
      </c>
      <c r="B989">
        <v>7821</v>
      </c>
      <c r="C989">
        <v>395243.81</v>
      </c>
      <c r="D989">
        <v>7407889.6600000001</v>
      </c>
      <c r="E989">
        <v>2</v>
      </c>
      <c r="F989">
        <v>756.56</v>
      </c>
      <c r="G989">
        <v>759.65693299999998</v>
      </c>
      <c r="H989">
        <v>1</v>
      </c>
      <c r="I989">
        <v>1</v>
      </c>
      <c r="J989">
        <v>-3.0969329999999999</v>
      </c>
      <c r="K989">
        <f t="shared" si="50"/>
        <v>3.0969329999999999</v>
      </c>
      <c r="L989">
        <f t="shared" si="49"/>
        <v>9.5909940064889998</v>
      </c>
      <c r="M989">
        <f t="shared" si="51"/>
        <v>9.5909940064889998</v>
      </c>
    </row>
    <row r="990" spans="1:13" x14ac:dyDescent="0.25">
      <c r="A990" t="s">
        <v>68</v>
      </c>
      <c r="B990">
        <v>7852</v>
      </c>
      <c r="C990">
        <v>395243.81</v>
      </c>
      <c r="D990">
        <v>7407889.6600000001</v>
      </c>
      <c r="E990">
        <v>2</v>
      </c>
      <c r="F990">
        <v>758.92</v>
      </c>
      <c r="G990">
        <v>759.67458299999998</v>
      </c>
      <c r="H990">
        <v>1</v>
      </c>
      <c r="I990">
        <v>1</v>
      </c>
      <c r="J990">
        <v>-0.754583</v>
      </c>
      <c r="K990">
        <f t="shared" si="50"/>
        <v>0.754583</v>
      </c>
      <c r="L990">
        <f t="shared" si="49"/>
        <v>0.56939550388899995</v>
      </c>
      <c r="M990">
        <f t="shared" si="51"/>
        <v>0.56939550388899995</v>
      </c>
    </row>
    <row r="991" spans="1:13" x14ac:dyDescent="0.25">
      <c r="A991" t="s">
        <v>68</v>
      </c>
      <c r="B991">
        <v>7866</v>
      </c>
      <c r="C991">
        <v>395243.81</v>
      </c>
      <c r="D991">
        <v>7407889.6600000001</v>
      </c>
      <c r="E991">
        <v>2</v>
      </c>
      <c r="F991">
        <v>756.72</v>
      </c>
      <c r="G991">
        <v>759.68264899999997</v>
      </c>
      <c r="H991">
        <v>1</v>
      </c>
      <c r="I991">
        <v>1</v>
      </c>
      <c r="J991">
        <v>-2.9626489999999999</v>
      </c>
      <c r="K991">
        <f t="shared" si="50"/>
        <v>2.9626489999999999</v>
      </c>
      <c r="L991">
        <f t="shared" si="49"/>
        <v>8.7772890972009989</v>
      </c>
      <c r="M991">
        <f t="shared" si="51"/>
        <v>8.7772890972009989</v>
      </c>
    </row>
    <row r="992" spans="1:13" x14ac:dyDescent="0.25">
      <c r="A992" t="s">
        <v>68</v>
      </c>
      <c r="B992">
        <v>7887</v>
      </c>
      <c r="C992">
        <v>395243.81</v>
      </c>
      <c r="D992">
        <v>7407889.6600000001</v>
      </c>
      <c r="E992">
        <v>2</v>
      </c>
      <c r="F992">
        <v>756.48</v>
      </c>
      <c r="G992">
        <v>759.69476399999996</v>
      </c>
      <c r="H992">
        <v>1</v>
      </c>
      <c r="I992">
        <v>1</v>
      </c>
      <c r="J992">
        <v>-3.2147640000000002</v>
      </c>
      <c r="K992">
        <f t="shared" si="50"/>
        <v>3.2147640000000002</v>
      </c>
      <c r="L992">
        <f t="shared" si="49"/>
        <v>10.334707575696001</v>
      </c>
      <c r="M992">
        <f t="shared" si="51"/>
        <v>10.334707575696001</v>
      </c>
    </row>
    <row r="993" spans="1:13" x14ac:dyDescent="0.25">
      <c r="A993" t="s">
        <v>68</v>
      </c>
      <c r="B993">
        <v>7927</v>
      </c>
      <c r="C993">
        <v>395243.81</v>
      </c>
      <c r="D993">
        <v>7407889.6600000001</v>
      </c>
      <c r="E993">
        <v>2</v>
      </c>
      <c r="F993">
        <v>758.86</v>
      </c>
      <c r="G993">
        <v>759.71805300000005</v>
      </c>
      <c r="H993">
        <v>1</v>
      </c>
      <c r="I993">
        <v>1</v>
      </c>
      <c r="J993">
        <v>-0.85805299999999995</v>
      </c>
      <c r="K993">
        <f t="shared" si="50"/>
        <v>0.85805299999999995</v>
      </c>
      <c r="L993">
        <f t="shared" si="49"/>
        <v>0.73625495080899994</v>
      </c>
      <c r="M993">
        <f t="shared" si="51"/>
        <v>0.73625495080899994</v>
      </c>
    </row>
    <row r="994" spans="1:13" x14ac:dyDescent="0.25">
      <c r="A994" t="s">
        <v>68</v>
      </c>
      <c r="B994">
        <v>7956</v>
      </c>
      <c r="C994">
        <v>395243.81</v>
      </c>
      <c r="D994">
        <v>7407889.6600000001</v>
      </c>
      <c r="E994">
        <v>2</v>
      </c>
      <c r="F994">
        <v>760.31</v>
      </c>
      <c r="G994">
        <v>759.73511499999995</v>
      </c>
      <c r="H994">
        <v>1</v>
      </c>
      <c r="I994">
        <v>1</v>
      </c>
      <c r="J994">
        <v>0.57488499999999998</v>
      </c>
      <c r="K994">
        <f t="shared" si="50"/>
        <v>0.57488499999999998</v>
      </c>
      <c r="L994">
        <f t="shared" si="49"/>
        <v>0.33049276322499999</v>
      </c>
      <c r="M994">
        <f t="shared" si="51"/>
        <v>0.33049276322499999</v>
      </c>
    </row>
    <row r="995" spans="1:13" x14ac:dyDescent="0.25">
      <c r="A995" t="s">
        <v>68</v>
      </c>
      <c r="B995">
        <v>7983</v>
      </c>
      <c r="C995">
        <v>395243.81</v>
      </c>
      <c r="D995">
        <v>7407889.6600000001</v>
      </c>
      <c r="E995">
        <v>2</v>
      </c>
      <c r="F995">
        <v>757.96</v>
      </c>
      <c r="G995">
        <v>759.75111600000002</v>
      </c>
      <c r="H995">
        <v>1</v>
      </c>
      <c r="I995">
        <v>1</v>
      </c>
      <c r="J995">
        <v>-1.7911159999999999</v>
      </c>
      <c r="K995">
        <f t="shared" si="50"/>
        <v>1.7911159999999999</v>
      </c>
      <c r="L995">
        <f t="shared" si="49"/>
        <v>3.2080965254559999</v>
      </c>
      <c r="M995">
        <f t="shared" si="51"/>
        <v>3.2080965254559999</v>
      </c>
    </row>
    <row r="996" spans="1:13" x14ac:dyDescent="0.25">
      <c r="A996" t="s">
        <v>68</v>
      </c>
      <c r="B996">
        <v>8012</v>
      </c>
      <c r="C996">
        <v>395243.81</v>
      </c>
      <c r="D996">
        <v>7407889.6600000001</v>
      </c>
      <c r="E996">
        <v>2</v>
      </c>
      <c r="F996">
        <v>760.06</v>
      </c>
      <c r="G996">
        <v>759.76845700000001</v>
      </c>
      <c r="H996">
        <v>1</v>
      </c>
      <c r="I996">
        <v>1</v>
      </c>
      <c r="J996">
        <v>0.291543</v>
      </c>
      <c r="K996">
        <f t="shared" si="50"/>
        <v>0.291543</v>
      </c>
      <c r="L996">
        <f t="shared" si="49"/>
        <v>8.4997320848999997E-2</v>
      </c>
      <c r="M996">
        <f t="shared" si="51"/>
        <v>8.4997320848999997E-2</v>
      </c>
    </row>
    <row r="997" spans="1:13" x14ac:dyDescent="0.25">
      <c r="A997" t="s">
        <v>68</v>
      </c>
      <c r="B997">
        <v>8039</v>
      </c>
      <c r="C997">
        <v>395243.81</v>
      </c>
      <c r="D997">
        <v>7407889.6600000001</v>
      </c>
      <c r="E997">
        <v>2</v>
      </c>
      <c r="F997">
        <v>757.06</v>
      </c>
      <c r="G997">
        <v>759.784716</v>
      </c>
      <c r="H997">
        <v>1</v>
      </c>
      <c r="I997">
        <v>1</v>
      </c>
      <c r="J997">
        <v>-2.7247159999999999</v>
      </c>
      <c r="K997">
        <f t="shared" si="50"/>
        <v>2.7247159999999999</v>
      </c>
      <c r="L997">
        <f t="shared" si="49"/>
        <v>7.4240772806559994</v>
      </c>
      <c r="M997">
        <f t="shared" si="51"/>
        <v>7.4240772806559994</v>
      </c>
    </row>
    <row r="998" spans="1:13" x14ac:dyDescent="0.25">
      <c r="A998" t="s">
        <v>68</v>
      </c>
      <c r="B998">
        <v>8077</v>
      </c>
      <c r="C998">
        <v>395243.81</v>
      </c>
      <c r="D998">
        <v>7407889.6600000001</v>
      </c>
      <c r="E998">
        <v>2</v>
      </c>
      <c r="F998">
        <v>757.26</v>
      </c>
      <c r="G998">
        <v>759.80778999999995</v>
      </c>
      <c r="H998">
        <v>1</v>
      </c>
      <c r="I998">
        <v>1</v>
      </c>
      <c r="J998">
        <v>-2.54779</v>
      </c>
      <c r="K998">
        <f t="shared" si="50"/>
        <v>2.54779</v>
      </c>
      <c r="L998">
        <f t="shared" si="49"/>
        <v>6.4912338840999997</v>
      </c>
      <c r="M998">
        <f t="shared" si="51"/>
        <v>6.4912338840999997</v>
      </c>
    </row>
    <row r="999" spans="1:13" x14ac:dyDescent="0.25">
      <c r="A999" t="s">
        <v>68</v>
      </c>
      <c r="B999">
        <v>8104</v>
      </c>
      <c r="C999">
        <v>395243.81</v>
      </c>
      <c r="D999">
        <v>7407889.6600000001</v>
      </c>
      <c r="E999">
        <v>2</v>
      </c>
      <c r="F999">
        <v>756.98</v>
      </c>
      <c r="G999">
        <v>759.82433600000002</v>
      </c>
      <c r="H999">
        <v>1</v>
      </c>
      <c r="I999">
        <v>1</v>
      </c>
      <c r="J999">
        <v>-2.8443360000000002</v>
      </c>
      <c r="K999">
        <f t="shared" si="50"/>
        <v>2.8443360000000002</v>
      </c>
      <c r="L999">
        <f t="shared" si="49"/>
        <v>8.0902472808960013</v>
      </c>
      <c r="M999">
        <f t="shared" si="51"/>
        <v>8.0902472808960013</v>
      </c>
    </row>
    <row r="1000" spans="1:13" x14ac:dyDescent="0.25">
      <c r="A1000" t="s">
        <v>68</v>
      </c>
      <c r="B1000">
        <v>8136</v>
      </c>
      <c r="C1000">
        <v>395243.81</v>
      </c>
      <c r="D1000">
        <v>7407889.6600000001</v>
      </c>
      <c r="E1000">
        <v>2</v>
      </c>
      <c r="F1000">
        <v>757.06</v>
      </c>
      <c r="G1000">
        <v>759.84408099999996</v>
      </c>
      <c r="H1000">
        <v>1</v>
      </c>
      <c r="I1000">
        <v>1</v>
      </c>
      <c r="J1000">
        <v>-2.784081</v>
      </c>
      <c r="K1000">
        <f t="shared" si="50"/>
        <v>2.784081</v>
      </c>
      <c r="L1000">
        <f t="shared" si="49"/>
        <v>7.7511070145610006</v>
      </c>
      <c r="M1000">
        <f t="shared" si="51"/>
        <v>7.7511070145610006</v>
      </c>
    </row>
    <row r="1001" spans="1:13" x14ac:dyDescent="0.25">
      <c r="A1001" t="s">
        <v>68</v>
      </c>
      <c r="B1001">
        <v>8160</v>
      </c>
      <c r="C1001">
        <v>395243.81</v>
      </c>
      <c r="D1001">
        <v>7407889.6600000001</v>
      </c>
      <c r="E1001">
        <v>2</v>
      </c>
      <c r="F1001">
        <v>760.65</v>
      </c>
      <c r="G1001">
        <v>759.85898899999995</v>
      </c>
      <c r="H1001">
        <v>1</v>
      </c>
      <c r="I1001">
        <v>1</v>
      </c>
      <c r="J1001">
        <v>0.79101100000000002</v>
      </c>
      <c r="K1001">
        <f t="shared" si="50"/>
        <v>0.79101100000000002</v>
      </c>
      <c r="L1001">
        <f t="shared" si="49"/>
        <v>0.62569840212100003</v>
      </c>
      <c r="M1001">
        <f t="shared" si="51"/>
        <v>0.62569840212100003</v>
      </c>
    </row>
    <row r="1002" spans="1:13" x14ac:dyDescent="0.25">
      <c r="A1002" t="s">
        <v>68</v>
      </c>
      <c r="B1002">
        <v>8196</v>
      </c>
      <c r="C1002">
        <v>395243.81</v>
      </c>
      <c r="D1002">
        <v>7407889.6600000001</v>
      </c>
      <c r="E1002">
        <v>2</v>
      </c>
      <c r="F1002">
        <v>759.77</v>
      </c>
      <c r="G1002">
        <v>759.88153199999999</v>
      </c>
      <c r="H1002">
        <v>1</v>
      </c>
      <c r="I1002">
        <v>1</v>
      </c>
      <c r="J1002">
        <v>-0.11153200000000001</v>
      </c>
      <c r="K1002">
        <f t="shared" si="50"/>
        <v>0.11153200000000001</v>
      </c>
      <c r="L1002">
        <f t="shared" si="49"/>
        <v>1.2439387024000001E-2</v>
      </c>
      <c r="M1002">
        <f t="shared" si="51"/>
        <v>1.2439387024000001E-2</v>
      </c>
    </row>
    <row r="1003" spans="1:13" x14ac:dyDescent="0.25">
      <c r="A1003" t="s">
        <v>68</v>
      </c>
      <c r="B1003">
        <v>8244</v>
      </c>
      <c r="C1003">
        <v>395243.81</v>
      </c>
      <c r="D1003">
        <v>7407889.6600000001</v>
      </c>
      <c r="E1003">
        <v>2</v>
      </c>
      <c r="F1003">
        <v>757.58</v>
      </c>
      <c r="G1003">
        <v>759.91184599999997</v>
      </c>
      <c r="H1003">
        <v>1</v>
      </c>
      <c r="I1003">
        <v>1</v>
      </c>
      <c r="J1003">
        <v>-2.3318460000000001</v>
      </c>
      <c r="K1003">
        <f t="shared" si="50"/>
        <v>2.3318460000000001</v>
      </c>
      <c r="L1003">
        <f t="shared" si="49"/>
        <v>5.4375057677160008</v>
      </c>
      <c r="M1003">
        <f t="shared" si="51"/>
        <v>5.4375057677160008</v>
      </c>
    </row>
    <row r="1004" spans="1:13" x14ac:dyDescent="0.25">
      <c r="A1004" t="s">
        <v>68</v>
      </c>
      <c r="B1004">
        <v>8252</v>
      </c>
      <c r="C1004">
        <v>395243.81</v>
      </c>
      <c r="D1004">
        <v>7407889.6600000001</v>
      </c>
      <c r="E1004">
        <v>2</v>
      </c>
      <c r="F1004">
        <v>758.07</v>
      </c>
      <c r="G1004">
        <v>759.91692999999998</v>
      </c>
      <c r="H1004">
        <v>1</v>
      </c>
      <c r="I1004">
        <v>1</v>
      </c>
      <c r="J1004">
        <v>-1.84693</v>
      </c>
      <c r="K1004">
        <f t="shared" si="50"/>
        <v>1.84693</v>
      </c>
      <c r="L1004">
        <f t="shared" si="49"/>
        <v>3.4111504248999998</v>
      </c>
      <c r="M1004">
        <f t="shared" si="51"/>
        <v>3.4111504248999998</v>
      </c>
    </row>
    <row r="1005" spans="1:13" x14ac:dyDescent="0.25">
      <c r="A1005" t="s">
        <v>68</v>
      </c>
      <c r="B1005">
        <v>8304</v>
      </c>
      <c r="C1005">
        <v>395243.81</v>
      </c>
      <c r="D1005">
        <v>7407889.6600000001</v>
      </c>
      <c r="E1005">
        <v>2</v>
      </c>
      <c r="F1005">
        <v>757.46</v>
      </c>
      <c r="G1005">
        <v>759.95018800000003</v>
      </c>
      <c r="H1005">
        <v>1</v>
      </c>
      <c r="I1005">
        <v>1</v>
      </c>
      <c r="J1005">
        <v>-2.4901879999999998</v>
      </c>
      <c r="K1005">
        <f t="shared" si="50"/>
        <v>2.4901879999999998</v>
      </c>
      <c r="L1005">
        <f t="shared" si="49"/>
        <v>6.2010362753439994</v>
      </c>
      <c r="M1005">
        <f t="shared" si="51"/>
        <v>6.2010362753439994</v>
      </c>
    </row>
    <row r="1006" spans="1:13" x14ac:dyDescent="0.25">
      <c r="A1006" t="s">
        <v>68</v>
      </c>
      <c r="B1006">
        <v>8326</v>
      </c>
      <c r="C1006">
        <v>395243.81</v>
      </c>
      <c r="D1006">
        <v>7407889.6600000001</v>
      </c>
      <c r="E1006">
        <v>2</v>
      </c>
      <c r="F1006">
        <v>757.36</v>
      </c>
      <c r="G1006">
        <v>759.96436800000004</v>
      </c>
      <c r="H1006">
        <v>1</v>
      </c>
      <c r="I1006">
        <v>1</v>
      </c>
      <c r="J1006">
        <v>-2.604368</v>
      </c>
      <c r="K1006">
        <f t="shared" si="50"/>
        <v>2.604368</v>
      </c>
      <c r="L1006">
        <f t="shared" si="49"/>
        <v>6.7827326794239999</v>
      </c>
      <c r="M1006">
        <f t="shared" si="51"/>
        <v>6.7827326794239999</v>
      </c>
    </row>
    <row r="1007" spans="1:13" x14ac:dyDescent="0.25">
      <c r="A1007" t="s">
        <v>68</v>
      </c>
      <c r="B1007">
        <v>8354</v>
      </c>
      <c r="C1007">
        <v>395243.81</v>
      </c>
      <c r="D1007">
        <v>7407889.6600000001</v>
      </c>
      <c r="E1007">
        <v>2</v>
      </c>
      <c r="F1007">
        <v>757.56</v>
      </c>
      <c r="G1007">
        <v>759.98249899999996</v>
      </c>
      <c r="H1007">
        <v>1</v>
      </c>
      <c r="I1007">
        <v>1</v>
      </c>
      <c r="J1007">
        <v>-2.4224990000000002</v>
      </c>
      <c r="K1007">
        <f t="shared" si="50"/>
        <v>2.4224990000000002</v>
      </c>
      <c r="L1007">
        <f t="shared" si="49"/>
        <v>5.8685014050010009</v>
      </c>
      <c r="M1007">
        <f t="shared" si="51"/>
        <v>5.8685014050010009</v>
      </c>
    </row>
    <row r="1008" spans="1:13" x14ac:dyDescent="0.25">
      <c r="A1008" t="s">
        <v>68</v>
      </c>
      <c r="B1008">
        <v>8374</v>
      </c>
      <c r="C1008">
        <v>395243.81</v>
      </c>
      <c r="D1008">
        <v>7407889.6600000001</v>
      </c>
      <c r="E1008">
        <v>2</v>
      </c>
      <c r="F1008">
        <v>757.56</v>
      </c>
      <c r="G1008">
        <v>759.99550499999998</v>
      </c>
      <c r="H1008">
        <v>1</v>
      </c>
      <c r="I1008">
        <v>1</v>
      </c>
      <c r="J1008">
        <v>-2.435505</v>
      </c>
      <c r="K1008">
        <f t="shared" si="50"/>
        <v>2.435505</v>
      </c>
      <c r="L1008">
        <f t="shared" si="49"/>
        <v>5.9316846050250005</v>
      </c>
      <c r="M1008">
        <f t="shared" si="51"/>
        <v>5.9316846050250005</v>
      </c>
    </row>
    <row r="1009" spans="1:13" x14ac:dyDescent="0.25">
      <c r="A1009" t="s">
        <v>68</v>
      </c>
      <c r="B1009">
        <v>8409</v>
      </c>
      <c r="C1009">
        <v>395243.81</v>
      </c>
      <c r="D1009">
        <v>7407889.6600000001</v>
      </c>
      <c r="E1009">
        <v>2</v>
      </c>
      <c r="F1009">
        <v>757.46</v>
      </c>
      <c r="G1009">
        <v>760.018371</v>
      </c>
      <c r="H1009">
        <v>1</v>
      </c>
      <c r="I1009">
        <v>1</v>
      </c>
      <c r="J1009">
        <v>-2.5583710000000002</v>
      </c>
      <c r="K1009">
        <f t="shared" si="50"/>
        <v>2.5583710000000002</v>
      </c>
      <c r="L1009">
        <f t="shared" si="49"/>
        <v>6.5452621736410013</v>
      </c>
      <c r="M1009">
        <f t="shared" si="51"/>
        <v>6.5452621736410013</v>
      </c>
    </row>
    <row r="1010" spans="1:13" x14ac:dyDescent="0.25">
      <c r="A1010" t="s">
        <v>68</v>
      </c>
      <c r="B1010">
        <v>8439</v>
      </c>
      <c r="C1010">
        <v>395243.81</v>
      </c>
      <c r="D1010">
        <v>7407889.6600000001</v>
      </c>
      <c r="E1010">
        <v>2</v>
      </c>
      <c r="F1010">
        <v>757.66</v>
      </c>
      <c r="G1010">
        <v>760.03806099999997</v>
      </c>
      <c r="H1010">
        <v>1</v>
      </c>
      <c r="I1010">
        <v>1</v>
      </c>
      <c r="J1010">
        <v>-2.3780610000000002</v>
      </c>
      <c r="K1010">
        <f t="shared" si="50"/>
        <v>2.3780610000000002</v>
      </c>
      <c r="L1010">
        <f t="shared" si="49"/>
        <v>5.6551741197210008</v>
      </c>
      <c r="M1010">
        <f t="shared" si="51"/>
        <v>5.6551741197210008</v>
      </c>
    </row>
    <row r="1011" spans="1:13" x14ac:dyDescent="0.25">
      <c r="A1011" t="s">
        <v>68</v>
      </c>
      <c r="B1011">
        <v>8473</v>
      </c>
      <c r="C1011">
        <v>395243.81</v>
      </c>
      <c r="D1011">
        <v>7407889.6600000001</v>
      </c>
      <c r="E1011">
        <v>2</v>
      </c>
      <c r="F1011">
        <v>757.76</v>
      </c>
      <c r="G1011">
        <v>760.06051000000002</v>
      </c>
      <c r="H1011">
        <v>1</v>
      </c>
      <c r="I1011">
        <v>1</v>
      </c>
      <c r="J1011">
        <v>-2.3005100000000001</v>
      </c>
      <c r="K1011">
        <f t="shared" si="50"/>
        <v>2.3005100000000001</v>
      </c>
      <c r="L1011">
        <f t="shared" si="49"/>
        <v>5.2923462601000004</v>
      </c>
      <c r="M1011">
        <f t="shared" si="51"/>
        <v>5.2923462601000004</v>
      </c>
    </row>
    <row r="1012" spans="1:13" x14ac:dyDescent="0.25">
      <c r="A1012" t="s">
        <v>68</v>
      </c>
      <c r="B1012">
        <v>8508</v>
      </c>
      <c r="C1012">
        <v>395243.81</v>
      </c>
      <c r="D1012">
        <v>7407889.6600000001</v>
      </c>
      <c r="E1012">
        <v>2</v>
      </c>
      <c r="F1012">
        <v>757.76</v>
      </c>
      <c r="G1012">
        <v>760.08374700000002</v>
      </c>
      <c r="H1012">
        <v>1</v>
      </c>
      <c r="I1012">
        <v>1</v>
      </c>
      <c r="J1012">
        <v>-2.323747</v>
      </c>
      <c r="K1012">
        <f t="shared" si="50"/>
        <v>2.323747</v>
      </c>
      <c r="L1012">
        <f t="shared" si="49"/>
        <v>5.399800120009</v>
      </c>
      <c r="M1012">
        <f t="shared" si="51"/>
        <v>5.399800120009</v>
      </c>
    </row>
    <row r="1013" spans="1:13" x14ac:dyDescent="0.25">
      <c r="A1013" t="s">
        <v>68</v>
      </c>
      <c r="B1013">
        <v>8536</v>
      </c>
      <c r="C1013">
        <v>395243.81</v>
      </c>
      <c r="D1013">
        <v>7407889.6600000001</v>
      </c>
      <c r="E1013">
        <v>2</v>
      </c>
      <c r="F1013">
        <v>757.86</v>
      </c>
      <c r="G1013">
        <v>760.10242300000004</v>
      </c>
      <c r="H1013">
        <v>1</v>
      </c>
      <c r="I1013">
        <v>1</v>
      </c>
      <c r="J1013">
        <v>-2.2424230000000001</v>
      </c>
      <c r="K1013">
        <f t="shared" si="50"/>
        <v>2.2424230000000001</v>
      </c>
      <c r="L1013">
        <f t="shared" si="49"/>
        <v>5.0284609109290006</v>
      </c>
      <c r="M1013">
        <f t="shared" si="51"/>
        <v>5.0284609109290006</v>
      </c>
    </row>
    <row r="1014" spans="1:13" x14ac:dyDescent="0.25">
      <c r="A1014" t="s">
        <v>68</v>
      </c>
      <c r="B1014">
        <v>8571</v>
      </c>
      <c r="C1014">
        <v>395243.81</v>
      </c>
      <c r="D1014">
        <v>7407889.6600000001</v>
      </c>
      <c r="E1014">
        <v>2</v>
      </c>
      <c r="F1014">
        <v>757.96</v>
      </c>
      <c r="G1014">
        <v>760.125856</v>
      </c>
      <c r="H1014">
        <v>1</v>
      </c>
      <c r="I1014">
        <v>1</v>
      </c>
      <c r="J1014">
        <v>-2.1658559999999998</v>
      </c>
      <c r="K1014">
        <f t="shared" si="50"/>
        <v>2.1658559999999998</v>
      </c>
      <c r="L1014">
        <f t="shared" si="49"/>
        <v>4.6909322127359987</v>
      </c>
      <c r="M1014">
        <f t="shared" si="51"/>
        <v>4.6909322127359987</v>
      </c>
    </row>
    <row r="1015" spans="1:13" x14ac:dyDescent="0.25">
      <c r="A1015" t="s">
        <v>68</v>
      </c>
      <c r="B1015">
        <v>8606</v>
      </c>
      <c r="C1015">
        <v>395243.81</v>
      </c>
      <c r="D1015">
        <v>7407889.6600000001</v>
      </c>
      <c r="E1015">
        <v>2</v>
      </c>
      <c r="F1015">
        <v>758.06</v>
      </c>
      <c r="G1015">
        <v>760.14938400000005</v>
      </c>
      <c r="H1015">
        <v>1</v>
      </c>
      <c r="I1015">
        <v>1</v>
      </c>
      <c r="J1015">
        <v>-2.0893839999999999</v>
      </c>
      <c r="K1015">
        <f t="shared" si="50"/>
        <v>2.0893839999999999</v>
      </c>
      <c r="L1015">
        <f t="shared" si="49"/>
        <v>4.365525499456</v>
      </c>
      <c r="M1015">
        <f t="shared" si="51"/>
        <v>4.365525499456</v>
      </c>
    </row>
    <row r="1016" spans="1:13" x14ac:dyDescent="0.25">
      <c r="A1016" t="s">
        <v>68</v>
      </c>
      <c r="B1016">
        <v>8621</v>
      </c>
      <c r="C1016">
        <v>395243.81</v>
      </c>
      <c r="D1016">
        <v>7407889.6600000001</v>
      </c>
      <c r="E1016">
        <v>2</v>
      </c>
      <c r="F1016">
        <v>758.16</v>
      </c>
      <c r="G1016">
        <v>760.15950199999997</v>
      </c>
      <c r="H1016">
        <v>1</v>
      </c>
      <c r="I1016">
        <v>1</v>
      </c>
      <c r="J1016">
        <v>-1.9995019999999999</v>
      </c>
      <c r="K1016">
        <f t="shared" si="50"/>
        <v>1.9995019999999999</v>
      </c>
      <c r="L1016">
        <f t="shared" si="49"/>
        <v>3.9980082480039996</v>
      </c>
      <c r="M1016">
        <f t="shared" si="51"/>
        <v>3.9980082480039996</v>
      </c>
    </row>
    <row r="1017" spans="1:13" x14ac:dyDescent="0.25">
      <c r="A1017" t="s">
        <v>68</v>
      </c>
      <c r="B1017">
        <v>8650</v>
      </c>
      <c r="C1017">
        <v>395243.81</v>
      </c>
      <c r="D1017">
        <v>7407889.6600000001</v>
      </c>
      <c r="E1017">
        <v>2</v>
      </c>
      <c r="F1017">
        <v>758.46</v>
      </c>
      <c r="G1017">
        <v>760.17911600000002</v>
      </c>
      <c r="H1017">
        <v>1</v>
      </c>
      <c r="I1017">
        <v>1</v>
      </c>
      <c r="J1017">
        <v>-1.7191160000000001</v>
      </c>
      <c r="K1017">
        <f t="shared" si="50"/>
        <v>1.7191160000000001</v>
      </c>
      <c r="L1017">
        <f t="shared" si="49"/>
        <v>2.9553598214560002</v>
      </c>
      <c r="M1017">
        <f t="shared" si="51"/>
        <v>2.9553598214560002</v>
      </c>
    </row>
    <row r="1018" spans="1:13" x14ac:dyDescent="0.25">
      <c r="A1018" t="s">
        <v>68</v>
      </c>
      <c r="B1018">
        <v>8676</v>
      </c>
      <c r="C1018">
        <v>395243.81</v>
      </c>
      <c r="D1018">
        <v>7407889.6600000001</v>
      </c>
      <c r="E1018">
        <v>2</v>
      </c>
      <c r="F1018">
        <v>758.16</v>
      </c>
      <c r="G1018">
        <v>760.19673999999998</v>
      </c>
      <c r="H1018">
        <v>1</v>
      </c>
      <c r="I1018">
        <v>1</v>
      </c>
      <c r="J1018">
        <v>-2.03674</v>
      </c>
      <c r="K1018">
        <f t="shared" si="50"/>
        <v>2.03674</v>
      </c>
      <c r="L1018">
        <f t="shared" si="49"/>
        <v>4.1483098276000003</v>
      </c>
      <c r="M1018">
        <f t="shared" si="51"/>
        <v>4.1483098276000003</v>
      </c>
    </row>
    <row r="1019" spans="1:13" x14ac:dyDescent="0.25">
      <c r="A1019" t="s">
        <v>68</v>
      </c>
      <c r="B1019">
        <v>8713</v>
      </c>
      <c r="C1019">
        <v>395243.81</v>
      </c>
      <c r="D1019">
        <v>7407889.6600000001</v>
      </c>
      <c r="E1019">
        <v>2</v>
      </c>
      <c r="F1019">
        <v>758.36</v>
      </c>
      <c r="G1019">
        <v>760.22192900000005</v>
      </c>
      <c r="H1019">
        <v>1</v>
      </c>
      <c r="I1019">
        <v>1</v>
      </c>
      <c r="J1019">
        <v>-1.8619289999999999</v>
      </c>
      <c r="K1019">
        <f t="shared" si="50"/>
        <v>1.8619289999999999</v>
      </c>
      <c r="L1019">
        <f t="shared" si="49"/>
        <v>3.4667796010409999</v>
      </c>
      <c r="M1019">
        <f t="shared" si="51"/>
        <v>3.4667796010409999</v>
      </c>
    </row>
    <row r="1020" spans="1:13" x14ac:dyDescent="0.25">
      <c r="A1020" t="s">
        <v>68</v>
      </c>
      <c r="B1020">
        <v>8741</v>
      </c>
      <c r="C1020">
        <v>395243.81</v>
      </c>
      <c r="D1020">
        <v>7407889.6600000001</v>
      </c>
      <c r="E1020">
        <v>2</v>
      </c>
      <c r="F1020">
        <v>758.36</v>
      </c>
      <c r="G1020">
        <v>760.24102900000003</v>
      </c>
      <c r="H1020">
        <v>1</v>
      </c>
      <c r="I1020">
        <v>1</v>
      </c>
      <c r="J1020">
        <v>-1.8810290000000001</v>
      </c>
      <c r="K1020">
        <f t="shared" si="50"/>
        <v>1.8810290000000001</v>
      </c>
      <c r="L1020">
        <f t="shared" si="49"/>
        <v>3.5382700988410001</v>
      </c>
      <c r="M1020">
        <f t="shared" si="51"/>
        <v>3.5382700988410001</v>
      </c>
    </row>
    <row r="1021" spans="1:13" x14ac:dyDescent="0.25">
      <c r="A1021" t="s">
        <v>68</v>
      </c>
      <c r="B1021">
        <v>8768</v>
      </c>
      <c r="C1021">
        <v>395243.81</v>
      </c>
      <c r="D1021">
        <v>7407889.6600000001</v>
      </c>
      <c r="E1021">
        <v>2</v>
      </c>
      <c r="F1021">
        <v>758.16</v>
      </c>
      <c r="G1021">
        <v>760.25949800000001</v>
      </c>
      <c r="H1021">
        <v>1</v>
      </c>
      <c r="I1021">
        <v>1</v>
      </c>
      <c r="J1021">
        <v>-2.0994980000000001</v>
      </c>
      <c r="K1021">
        <f t="shared" si="50"/>
        <v>2.0994980000000001</v>
      </c>
      <c r="L1021">
        <f t="shared" si="49"/>
        <v>4.407891852004</v>
      </c>
      <c r="M1021">
        <f t="shared" si="51"/>
        <v>4.407891852004</v>
      </c>
    </row>
    <row r="1022" spans="1:13" x14ac:dyDescent="0.25">
      <c r="A1022" t="s">
        <v>68</v>
      </c>
      <c r="B1022">
        <v>8802</v>
      </c>
      <c r="C1022">
        <v>395243.81</v>
      </c>
      <c r="D1022">
        <v>7407889.6600000001</v>
      </c>
      <c r="E1022">
        <v>2</v>
      </c>
      <c r="F1022">
        <v>757.56</v>
      </c>
      <c r="G1022">
        <v>760.28281700000002</v>
      </c>
      <c r="H1022">
        <v>1</v>
      </c>
      <c r="I1022">
        <v>1</v>
      </c>
      <c r="J1022">
        <v>-2.722817</v>
      </c>
      <c r="K1022">
        <f t="shared" si="50"/>
        <v>2.722817</v>
      </c>
      <c r="L1022">
        <f t="shared" si="49"/>
        <v>7.4137324154890001</v>
      </c>
      <c r="M1022">
        <f t="shared" si="51"/>
        <v>7.4137324154890001</v>
      </c>
    </row>
    <row r="1023" spans="1:13" x14ac:dyDescent="0.25">
      <c r="A1023" t="s">
        <v>68</v>
      </c>
      <c r="B1023">
        <v>8829</v>
      </c>
      <c r="C1023">
        <v>395243.81</v>
      </c>
      <c r="D1023">
        <v>7407889.6600000001</v>
      </c>
      <c r="E1023">
        <v>2</v>
      </c>
      <c r="F1023">
        <v>755.56</v>
      </c>
      <c r="G1023">
        <v>760.30133999999998</v>
      </c>
      <c r="H1023">
        <v>1</v>
      </c>
      <c r="I1023">
        <v>1</v>
      </c>
      <c r="J1023">
        <v>-4.7413400000000001</v>
      </c>
      <c r="K1023">
        <f t="shared" si="50"/>
        <v>4.7413400000000001</v>
      </c>
      <c r="L1023">
        <f t="shared" si="49"/>
        <v>22.480304995600001</v>
      </c>
      <c r="M1023">
        <f t="shared" si="51"/>
        <v>22.480304995600001</v>
      </c>
    </row>
    <row r="1024" spans="1:13" x14ac:dyDescent="0.25">
      <c r="A1024" t="s">
        <v>68</v>
      </c>
      <c r="B1024">
        <v>8858</v>
      </c>
      <c r="C1024">
        <v>395243.81</v>
      </c>
      <c r="D1024">
        <v>7407889.6600000001</v>
      </c>
      <c r="E1024">
        <v>2</v>
      </c>
      <c r="F1024">
        <v>761.9</v>
      </c>
      <c r="G1024">
        <v>760.32131700000002</v>
      </c>
      <c r="H1024">
        <v>1</v>
      </c>
      <c r="I1024">
        <v>1</v>
      </c>
      <c r="J1024">
        <v>1.5786830000000001</v>
      </c>
      <c r="K1024">
        <f t="shared" si="50"/>
        <v>1.5786830000000001</v>
      </c>
      <c r="L1024">
        <f t="shared" ref="L1024:L1087" si="52">K1024^2</f>
        <v>2.492240014489</v>
      </c>
      <c r="M1024">
        <f t="shared" si="51"/>
        <v>2.492240014489</v>
      </c>
    </row>
    <row r="1025" spans="1:13" x14ac:dyDescent="0.25">
      <c r="A1025" t="s">
        <v>70</v>
      </c>
      <c r="B1025">
        <v>1</v>
      </c>
      <c r="C1025">
        <v>396063.33</v>
      </c>
      <c r="D1025">
        <v>7408150.4199999999</v>
      </c>
      <c r="E1025">
        <v>2</v>
      </c>
      <c r="F1025">
        <v>756.64</v>
      </c>
      <c r="G1025">
        <v>758.49322600000005</v>
      </c>
      <c r="H1025">
        <v>1</v>
      </c>
      <c r="I1025">
        <v>1</v>
      </c>
      <c r="J1025">
        <v>-1.853226</v>
      </c>
      <c r="K1025">
        <f t="shared" ref="K1025:K1088" si="53">+ABS(J1025)</f>
        <v>1.853226</v>
      </c>
      <c r="L1025">
        <f t="shared" si="52"/>
        <v>3.434446607076</v>
      </c>
      <c r="M1025">
        <f t="shared" ref="M1025:M1088" si="54">L1025*H1025</f>
        <v>3.434446607076</v>
      </c>
    </row>
    <row r="1026" spans="1:13" x14ac:dyDescent="0.25">
      <c r="A1026" t="s">
        <v>70</v>
      </c>
      <c r="B1026">
        <v>2344</v>
      </c>
      <c r="C1026">
        <v>396063.33</v>
      </c>
      <c r="D1026">
        <v>7408150.4199999999</v>
      </c>
      <c r="E1026">
        <v>2</v>
      </c>
      <c r="F1026">
        <v>756.6</v>
      </c>
      <c r="G1026">
        <v>758.52287699999999</v>
      </c>
      <c r="H1026">
        <v>1</v>
      </c>
      <c r="I1026">
        <v>1</v>
      </c>
      <c r="J1026">
        <v>-1.9228769999999999</v>
      </c>
      <c r="K1026">
        <f t="shared" si="53"/>
        <v>1.9228769999999999</v>
      </c>
      <c r="L1026">
        <f t="shared" si="52"/>
        <v>3.6974559571289998</v>
      </c>
      <c r="M1026">
        <f t="shared" si="54"/>
        <v>3.6974559571289998</v>
      </c>
    </row>
    <row r="1027" spans="1:13" x14ac:dyDescent="0.25">
      <c r="A1027" t="s">
        <v>70</v>
      </c>
      <c r="B1027">
        <v>2344</v>
      </c>
      <c r="C1027">
        <v>396063.33</v>
      </c>
      <c r="D1027">
        <v>7408150.4199999999</v>
      </c>
      <c r="E1027">
        <v>2</v>
      </c>
      <c r="F1027">
        <v>756.25</v>
      </c>
      <c r="G1027">
        <v>758.52287699999999</v>
      </c>
      <c r="H1027">
        <v>1</v>
      </c>
      <c r="I1027">
        <v>1</v>
      </c>
      <c r="J1027">
        <v>-2.2728769999999998</v>
      </c>
      <c r="K1027">
        <f t="shared" si="53"/>
        <v>2.2728769999999998</v>
      </c>
      <c r="L1027">
        <f t="shared" si="52"/>
        <v>5.1659698571289994</v>
      </c>
      <c r="M1027">
        <f t="shared" si="54"/>
        <v>5.1659698571289994</v>
      </c>
    </row>
    <row r="1028" spans="1:13" x14ac:dyDescent="0.25">
      <c r="A1028" t="s">
        <v>70</v>
      </c>
      <c r="B1028">
        <v>2374</v>
      </c>
      <c r="C1028">
        <v>396063.33</v>
      </c>
      <c r="D1028">
        <v>7408150.4199999999</v>
      </c>
      <c r="E1028">
        <v>2</v>
      </c>
      <c r="F1028">
        <v>756.63</v>
      </c>
      <c r="G1028">
        <v>758.52336600000001</v>
      </c>
      <c r="H1028">
        <v>1</v>
      </c>
      <c r="I1028">
        <v>1</v>
      </c>
      <c r="J1028">
        <v>-1.8933660000000001</v>
      </c>
      <c r="K1028">
        <f t="shared" si="53"/>
        <v>1.8933660000000001</v>
      </c>
      <c r="L1028">
        <f t="shared" si="52"/>
        <v>3.5848348099560003</v>
      </c>
      <c r="M1028">
        <f t="shared" si="54"/>
        <v>3.5848348099560003</v>
      </c>
    </row>
    <row r="1029" spans="1:13" x14ac:dyDescent="0.25">
      <c r="A1029" t="s">
        <v>70</v>
      </c>
      <c r="B1029">
        <v>2405</v>
      </c>
      <c r="C1029">
        <v>396063.33</v>
      </c>
      <c r="D1029">
        <v>7408150.4199999999</v>
      </c>
      <c r="E1029">
        <v>2</v>
      </c>
      <c r="F1029">
        <v>756.61</v>
      </c>
      <c r="G1029">
        <v>758.52388299999996</v>
      </c>
      <c r="H1029">
        <v>1</v>
      </c>
      <c r="I1029">
        <v>1</v>
      </c>
      <c r="J1029">
        <v>-1.913883</v>
      </c>
      <c r="K1029">
        <f t="shared" si="53"/>
        <v>1.913883</v>
      </c>
      <c r="L1029">
        <f t="shared" si="52"/>
        <v>3.6629481376889999</v>
      </c>
      <c r="M1029">
        <f t="shared" si="54"/>
        <v>3.6629481376889999</v>
      </c>
    </row>
    <row r="1030" spans="1:13" x14ac:dyDescent="0.25">
      <c r="A1030" t="s">
        <v>70</v>
      </c>
      <c r="B1030">
        <v>2436</v>
      </c>
      <c r="C1030">
        <v>396063.33</v>
      </c>
      <c r="D1030">
        <v>7408150.4199999999</v>
      </c>
      <c r="E1030">
        <v>2</v>
      </c>
      <c r="F1030">
        <v>756.66</v>
      </c>
      <c r="G1030">
        <v>758.52437599999996</v>
      </c>
      <c r="H1030">
        <v>1</v>
      </c>
      <c r="I1030">
        <v>1</v>
      </c>
      <c r="J1030">
        <v>-1.864376</v>
      </c>
      <c r="K1030">
        <f t="shared" si="53"/>
        <v>1.864376</v>
      </c>
      <c r="L1030">
        <f t="shared" si="52"/>
        <v>3.4758978693760003</v>
      </c>
      <c r="M1030">
        <f t="shared" si="54"/>
        <v>3.4758978693760003</v>
      </c>
    </row>
    <row r="1031" spans="1:13" x14ac:dyDescent="0.25">
      <c r="A1031" t="s">
        <v>70</v>
      </c>
      <c r="B1031">
        <v>2466</v>
      </c>
      <c r="C1031">
        <v>396063.33</v>
      </c>
      <c r="D1031">
        <v>7408150.4199999999</v>
      </c>
      <c r="E1031">
        <v>2</v>
      </c>
      <c r="F1031">
        <v>756.63</v>
      </c>
      <c r="G1031">
        <v>758.52492099999995</v>
      </c>
      <c r="H1031">
        <v>1</v>
      </c>
      <c r="I1031">
        <v>1</v>
      </c>
      <c r="J1031">
        <v>-1.8949210000000001</v>
      </c>
      <c r="K1031">
        <f t="shared" si="53"/>
        <v>1.8949210000000001</v>
      </c>
      <c r="L1031">
        <f t="shared" si="52"/>
        <v>3.5907255962410001</v>
      </c>
      <c r="M1031">
        <f t="shared" si="54"/>
        <v>3.5907255962410001</v>
      </c>
    </row>
    <row r="1032" spans="1:13" x14ac:dyDescent="0.25">
      <c r="A1032" t="s">
        <v>70</v>
      </c>
      <c r="B1032">
        <v>2497</v>
      </c>
      <c r="C1032">
        <v>396063.33</v>
      </c>
      <c r="D1032">
        <v>7408150.4199999999</v>
      </c>
      <c r="E1032">
        <v>2</v>
      </c>
      <c r="F1032">
        <v>756.63</v>
      </c>
      <c r="G1032">
        <v>758.52541199999996</v>
      </c>
      <c r="H1032">
        <v>1</v>
      </c>
      <c r="I1032">
        <v>1</v>
      </c>
      <c r="J1032">
        <v>-1.8954120000000001</v>
      </c>
      <c r="K1032">
        <f t="shared" si="53"/>
        <v>1.8954120000000001</v>
      </c>
      <c r="L1032">
        <f t="shared" si="52"/>
        <v>3.5925866497440002</v>
      </c>
      <c r="M1032">
        <f t="shared" si="54"/>
        <v>3.5925866497440002</v>
      </c>
    </row>
    <row r="1033" spans="1:13" x14ac:dyDescent="0.25">
      <c r="A1033" t="s">
        <v>70</v>
      </c>
      <c r="B1033">
        <v>2527</v>
      </c>
      <c r="C1033">
        <v>396063.33</v>
      </c>
      <c r="D1033">
        <v>7408150.4199999999</v>
      </c>
      <c r="E1033">
        <v>2</v>
      </c>
      <c r="F1033">
        <v>756.63</v>
      </c>
      <c r="G1033">
        <v>758.52593100000001</v>
      </c>
      <c r="H1033">
        <v>1</v>
      </c>
      <c r="I1033">
        <v>1</v>
      </c>
      <c r="J1033">
        <v>-1.895931</v>
      </c>
      <c r="K1033">
        <f t="shared" si="53"/>
        <v>1.895931</v>
      </c>
      <c r="L1033">
        <f t="shared" si="52"/>
        <v>3.5945543567610003</v>
      </c>
      <c r="M1033">
        <f t="shared" si="54"/>
        <v>3.5945543567610003</v>
      </c>
    </row>
    <row r="1034" spans="1:13" x14ac:dyDescent="0.25">
      <c r="A1034" t="s">
        <v>70</v>
      </c>
      <c r="B1034">
        <v>2558</v>
      </c>
      <c r="C1034">
        <v>396063.33</v>
      </c>
      <c r="D1034">
        <v>7408150.4199999999</v>
      </c>
      <c r="E1034">
        <v>2</v>
      </c>
      <c r="F1034">
        <v>756.61</v>
      </c>
      <c r="G1034">
        <v>758.52648099999999</v>
      </c>
      <c r="H1034">
        <v>1</v>
      </c>
      <c r="I1034">
        <v>1</v>
      </c>
      <c r="J1034">
        <v>-1.9164810000000001</v>
      </c>
      <c r="K1034">
        <f t="shared" si="53"/>
        <v>1.9164810000000001</v>
      </c>
      <c r="L1034">
        <f t="shared" si="52"/>
        <v>3.6728994233610002</v>
      </c>
      <c r="M1034">
        <f t="shared" si="54"/>
        <v>3.6728994233610002</v>
      </c>
    </row>
    <row r="1035" spans="1:13" x14ac:dyDescent="0.25">
      <c r="A1035" t="s">
        <v>70</v>
      </c>
      <c r="B1035">
        <v>2589</v>
      </c>
      <c r="C1035">
        <v>396063.33</v>
      </c>
      <c r="D1035">
        <v>7408150.4199999999</v>
      </c>
      <c r="E1035">
        <v>2</v>
      </c>
      <c r="F1035">
        <v>756.65</v>
      </c>
      <c r="G1035">
        <v>758.52702999999997</v>
      </c>
      <c r="H1035">
        <v>1</v>
      </c>
      <c r="I1035">
        <v>1</v>
      </c>
      <c r="J1035">
        <v>-1.87703</v>
      </c>
      <c r="K1035">
        <f t="shared" si="53"/>
        <v>1.87703</v>
      </c>
      <c r="L1035">
        <f t="shared" si="52"/>
        <v>3.5232416208999999</v>
      </c>
      <c r="M1035">
        <f t="shared" si="54"/>
        <v>3.5232416208999999</v>
      </c>
    </row>
    <row r="1036" spans="1:13" x14ac:dyDescent="0.25">
      <c r="A1036" t="s">
        <v>70</v>
      </c>
      <c r="B1036">
        <v>2617</v>
      </c>
      <c r="C1036">
        <v>396063.33</v>
      </c>
      <c r="D1036">
        <v>7408150.4199999999</v>
      </c>
      <c r="E1036">
        <v>2</v>
      </c>
      <c r="F1036">
        <v>756.65</v>
      </c>
      <c r="G1036">
        <v>758.52752099999998</v>
      </c>
      <c r="H1036">
        <v>1</v>
      </c>
      <c r="I1036">
        <v>1</v>
      </c>
      <c r="J1036">
        <v>-1.877521</v>
      </c>
      <c r="K1036">
        <f t="shared" si="53"/>
        <v>1.877521</v>
      </c>
      <c r="L1036">
        <f t="shared" si="52"/>
        <v>3.5250851054410002</v>
      </c>
      <c r="M1036">
        <f t="shared" si="54"/>
        <v>3.5250851054410002</v>
      </c>
    </row>
    <row r="1037" spans="1:13" x14ac:dyDescent="0.25">
      <c r="A1037" t="s">
        <v>70</v>
      </c>
      <c r="B1037">
        <v>2648</v>
      </c>
      <c r="C1037">
        <v>396063.33</v>
      </c>
      <c r="D1037">
        <v>7408150.4199999999</v>
      </c>
      <c r="E1037">
        <v>2</v>
      </c>
      <c r="F1037">
        <v>756.65</v>
      </c>
      <c r="G1037">
        <v>758.528099</v>
      </c>
      <c r="H1037">
        <v>1</v>
      </c>
      <c r="I1037">
        <v>1</v>
      </c>
      <c r="J1037">
        <v>-1.878099</v>
      </c>
      <c r="K1037">
        <f t="shared" si="53"/>
        <v>1.878099</v>
      </c>
      <c r="L1037">
        <f t="shared" si="52"/>
        <v>3.5272558538009999</v>
      </c>
      <c r="M1037">
        <f t="shared" si="54"/>
        <v>3.5272558538009999</v>
      </c>
    </row>
    <row r="1038" spans="1:13" x14ac:dyDescent="0.25">
      <c r="A1038" t="s">
        <v>70</v>
      </c>
      <c r="B1038">
        <v>2678</v>
      </c>
      <c r="C1038">
        <v>396063.33</v>
      </c>
      <c r="D1038">
        <v>7408150.4199999999</v>
      </c>
      <c r="E1038">
        <v>2</v>
      </c>
      <c r="F1038">
        <v>756.47</v>
      </c>
      <c r="G1038">
        <v>758.52864799999998</v>
      </c>
      <c r="H1038">
        <v>1</v>
      </c>
      <c r="I1038">
        <v>1</v>
      </c>
      <c r="J1038">
        <v>-2.0586479999999998</v>
      </c>
      <c r="K1038">
        <f t="shared" si="53"/>
        <v>2.0586479999999998</v>
      </c>
      <c r="L1038">
        <f t="shared" si="52"/>
        <v>4.2380315879039996</v>
      </c>
      <c r="M1038">
        <f t="shared" si="54"/>
        <v>4.2380315879039996</v>
      </c>
    </row>
    <row r="1039" spans="1:13" x14ac:dyDescent="0.25">
      <c r="A1039" t="s">
        <v>70</v>
      </c>
      <c r="B1039">
        <v>2709</v>
      </c>
      <c r="C1039">
        <v>396063.33</v>
      </c>
      <c r="D1039">
        <v>7408150.4199999999</v>
      </c>
      <c r="E1039">
        <v>2</v>
      </c>
      <c r="F1039">
        <v>756.44</v>
      </c>
      <c r="G1039">
        <v>758.52919999999995</v>
      </c>
      <c r="H1039">
        <v>1</v>
      </c>
      <c r="I1039">
        <v>1</v>
      </c>
      <c r="J1039">
        <v>-2.0891999999999999</v>
      </c>
      <c r="K1039">
        <f t="shared" si="53"/>
        <v>2.0891999999999999</v>
      </c>
      <c r="L1039">
        <f t="shared" si="52"/>
        <v>4.3647566399999995</v>
      </c>
      <c r="M1039">
        <f t="shared" si="54"/>
        <v>4.3647566399999995</v>
      </c>
    </row>
    <row r="1040" spans="1:13" x14ac:dyDescent="0.25">
      <c r="A1040" t="s">
        <v>70</v>
      </c>
      <c r="B1040">
        <v>2739</v>
      </c>
      <c r="C1040">
        <v>396063.33</v>
      </c>
      <c r="D1040">
        <v>7408150.4199999999</v>
      </c>
      <c r="E1040">
        <v>2</v>
      </c>
      <c r="F1040">
        <v>756.59</v>
      </c>
      <c r="G1040">
        <v>758.52977999999996</v>
      </c>
      <c r="H1040">
        <v>1</v>
      </c>
      <c r="I1040">
        <v>1</v>
      </c>
      <c r="J1040">
        <v>-1.9397800000000001</v>
      </c>
      <c r="K1040">
        <f t="shared" si="53"/>
        <v>1.9397800000000001</v>
      </c>
      <c r="L1040">
        <f t="shared" si="52"/>
        <v>3.7627464484000002</v>
      </c>
      <c r="M1040">
        <f t="shared" si="54"/>
        <v>3.7627464484000002</v>
      </c>
    </row>
    <row r="1041" spans="1:13" x14ac:dyDescent="0.25">
      <c r="A1041" t="s">
        <v>70</v>
      </c>
      <c r="B1041">
        <v>2770</v>
      </c>
      <c r="C1041">
        <v>396063.33</v>
      </c>
      <c r="D1041">
        <v>7408150.4199999999</v>
      </c>
      <c r="E1041">
        <v>2</v>
      </c>
      <c r="F1041">
        <v>756.43</v>
      </c>
      <c r="G1041">
        <v>758.53039000000001</v>
      </c>
      <c r="H1041">
        <v>1</v>
      </c>
      <c r="I1041">
        <v>1</v>
      </c>
      <c r="J1041">
        <v>-2.10039</v>
      </c>
      <c r="K1041">
        <f t="shared" si="53"/>
        <v>2.10039</v>
      </c>
      <c r="L1041">
        <f t="shared" si="52"/>
        <v>4.4116381521000001</v>
      </c>
      <c r="M1041">
        <f t="shared" si="54"/>
        <v>4.4116381521000001</v>
      </c>
    </row>
    <row r="1042" spans="1:13" x14ac:dyDescent="0.25">
      <c r="A1042" t="s">
        <v>70</v>
      </c>
      <c r="B1042">
        <v>2801</v>
      </c>
      <c r="C1042">
        <v>396063.33</v>
      </c>
      <c r="D1042">
        <v>7408150.4199999999</v>
      </c>
      <c r="E1042">
        <v>2</v>
      </c>
      <c r="F1042">
        <v>756.41</v>
      </c>
      <c r="G1042">
        <v>758.53099899999995</v>
      </c>
      <c r="H1042">
        <v>1</v>
      </c>
      <c r="I1042">
        <v>1</v>
      </c>
      <c r="J1042">
        <v>-2.1209989999999999</v>
      </c>
      <c r="K1042">
        <f t="shared" si="53"/>
        <v>2.1209989999999999</v>
      </c>
      <c r="L1042">
        <f t="shared" si="52"/>
        <v>4.4986367580009992</v>
      </c>
      <c r="M1042">
        <f t="shared" si="54"/>
        <v>4.4986367580009992</v>
      </c>
    </row>
    <row r="1043" spans="1:13" x14ac:dyDescent="0.25">
      <c r="A1043" t="s">
        <v>70</v>
      </c>
      <c r="B1043">
        <v>2831</v>
      </c>
      <c r="C1043">
        <v>396063.33</v>
      </c>
      <c r="D1043">
        <v>7408150.4199999999</v>
      </c>
      <c r="E1043">
        <v>2</v>
      </c>
      <c r="F1043">
        <v>756.12</v>
      </c>
      <c r="G1043">
        <v>758.53155200000003</v>
      </c>
      <c r="H1043">
        <v>1</v>
      </c>
      <c r="I1043">
        <v>1</v>
      </c>
      <c r="J1043">
        <v>-2.4115519999999999</v>
      </c>
      <c r="K1043">
        <f t="shared" si="53"/>
        <v>2.4115519999999999</v>
      </c>
      <c r="L1043">
        <f t="shared" si="52"/>
        <v>5.8155830487039992</v>
      </c>
      <c r="M1043">
        <f t="shared" si="54"/>
        <v>5.8155830487039992</v>
      </c>
    </row>
    <row r="1044" spans="1:13" x14ac:dyDescent="0.25">
      <c r="A1044" t="s">
        <v>70</v>
      </c>
      <c r="B1044">
        <v>2862</v>
      </c>
      <c r="C1044">
        <v>396063.33</v>
      </c>
      <c r="D1044">
        <v>7408150.4199999999</v>
      </c>
      <c r="E1044">
        <v>2</v>
      </c>
      <c r="F1044">
        <v>756.22</v>
      </c>
      <c r="G1044">
        <v>758.53219200000001</v>
      </c>
      <c r="H1044">
        <v>1</v>
      </c>
      <c r="I1044">
        <v>1</v>
      </c>
      <c r="J1044">
        <v>-2.312192</v>
      </c>
      <c r="K1044">
        <f t="shared" si="53"/>
        <v>2.312192</v>
      </c>
      <c r="L1044">
        <f t="shared" si="52"/>
        <v>5.3462318448640005</v>
      </c>
      <c r="M1044">
        <f t="shared" si="54"/>
        <v>5.3462318448640005</v>
      </c>
    </row>
    <row r="1045" spans="1:13" x14ac:dyDescent="0.25">
      <c r="A1045" t="s">
        <v>70</v>
      </c>
      <c r="B1045">
        <v>2892</v>
      </c>
      <c r="C1045">
        <v>396063.33</v>
      </c>
      <c r="D1045">
        <v>7408150.4199999999</v>
      </c>
      <c r="E1045">
        <v>2</v>
      </c>
      <c r="F1045">
        <v>756.45</v>
      </c>
      <c r="G1045">
        <v>758.53280199999995</v>
      </c>
      <c r="H1045">
        <v>1</v>
      </c>
      <c r="I1045">
        <v>1</v>
      </c>
      <c r="J1045">
        <v>-2.082802</v>
      </c>
      <c r="K1045">
        <f t="shared" si="53"/>
        <v>2.082802</v>
      </c>
      <c r="L1045">
        <f t="shared" si="52"/>
        <v>4.3380641712040005</v>
      </c>
      <c r="M1045">
        <f t="shared" si="54"/>
        <v>4.3380641712040005</v>
      </c>
    </row>
    <row r="1046" spans="1:13" x14ac:dyDescent="0.25">
      <c r="A1046" t="s">
        <v>70</v>
      </c>
      <c r="B1046">
        <v>3440</v>
      </c>
      <c r="C1046">
        <v>396063.33</v>
      </c>
      <c r="D1046">
        <v>7408150.4199999999</v>
      </c>
      <c r="E1046">
        <v>2</v>
      </c>
      <c r="F1046">
        <v>756.49</v>
      </c>
      <c r="G1046">
        <v>758.54575399999999</v>
      </c>
      <c r="H1046">
        <v>1</v>
      </c>
      <c r="I1046">
        <v>1</v>
      </c>
      <c r="J1046">
        <v>-2.0557539999999999</v>
      </c>
      <c r="K1046">
        <f t="shared" si="53"/>
        <v>2.0557539999999999</v>
      </c>
      <c r="L1046">
        <f t="shared" si="52"/>
        <v>4.2261245085159995</v>
      </c>
      <c r="M1046">
        <f t="shared" si="54"/>
        <v>4.2261245085159995</v>
      </c>
    </row>
    <row r="1047" spans="1:13" x14ac:dyDescent="0.25">
      <c r="A1047" t="s">
        <v>70</v>
      </c>
      <c r="B1047">
        <v>6849</v>
      </c>
      <c r="C1047">
        <v>396063.33</v>
      </c>
      <c r="D1047">
        <v>7408150.4199999999</v>
      </c>
      <c r="E1047">
        <v>2</v>
      </c>
      <c r="F1047">
        <v>760.72</v>
      </c>
      <c r="G1047">
        <v>758.78609300000005</v>
      </c>
      <c r="H1047">
        <v>1</v>
      </c>
      <c r="I1047">
        <v>1</v>
      </c>
      <c r="J1047">
        <v>1.933907</v>
      </c>
      <c r="K1047">
        <f t="shared" si="53"/>
        <v>1.933907</v>
      </c>
      <c r="L1047">
        <f t="shared" si="52"/>
        <v>3.739996284649</v>
      </c>
      <c r="M1047">
        <f t="shared" si="54"/>
        <v>3.739996284649</v>
      </c>
    </row>
    <row r="1048" spans="1:13" x14ac:dyDescent="0.25">
      <c r="A1048" t="s">
        <v>70</v>
      </c>
      <c r="B1048">
        <v>6880</v>
      </c>
      <c r="C1048">
        <v>396063.33</v>
      </c>
      <c r="D1048">
        <v>7408150.4199999999</v>
      </c>
      <c r="E1048">
        <v>2</v>
      </c>
      <c r="F1048">
        <v>759.89</v>
      </c>
      <c r="G1048">
        <v>758.79039999999998</v>
      </c>
      <c r="H1048">
        <v>1</v>
      </c>
      <c r="I1048">
        <v>1</v>
      </c>
      <c r="J1048">
        <v>1.0995999999999999</v>
      </c>
      <c r="K1048">
        <f t="shared" si="53"/>
        <v>1.0995999999999999</v>
      </c>
      <c r="L1048">
        <f t="shared" si="52"/>
        <v>1.2091201599999999</v>
      </c>
      <c r="M1048">
        <f t="shared" si="54"/>
        <v>1.2091201599999999</v>
      </c>
    </row>
    <row r="1049" spans="1:13" x14ac:dyDescent="0.25">
      <c r="A1049" t="s">
        <v>70</v>
      </c>
      <c r="B1049">
        <v>6941</v>
      </c>
      <c r="C1049">
        <v>396063.33</v>
      </c>
      <c r="D1049">
        <v>7408150.4199999999</v>
      </c>
      <c r="E1049">
        <v>2</v>
      </c>
      <c r="F1049">
        <v>757.89</v>
      </c>
      <c r="G1049">
        <v>758.79901900000004</v>
      </c>
      <c r="H1049">
        <v>1</v>
      </c>
      <c r="I1049">
        <v>1</v>
      </c>
      <c r="J1049">
        <v>-0.90901900000000002</v>
      </c>
      <c r="K1049">
        <f t="shared" si="53"/>
        <v>0.90901900000000002</v>
      </c>
      <c r="L1049">
        <f t="shared" si="52"/>
        <v>0.82631554236100002</v>
      </c>
      <c r="M1049">
        <f t="shared" si="54"/>
        <v>0.82631554236100002</v>
      </c>
    </row>
    <row r="1050" spans="1:13" x14ac:dyDescent="0.25">
      <c r="A1050" t="s">
        <v>70</v>
      </c>
      <c r="B1050">
        <v>6972</v>
      </c>
      <c r="C1050">
        <v>396063.33</v>
      </c>
      <c r="D1050">
        <v>7408150.4199999999</v>
      </c>
      <c r="E1050">
        <v>2</v>
      </c>
      <c r="F1050">
        <v>761.89</v>
      </c>
      <c r="G1050">
        <v>758.80348200000003</v>
      </c>
      <c r="H1050">
        <v>1</v>
      </c>
      <c r="I1050">
        <v>1</v>
      </c>
      <c r="J1050">
        <v>3.0865179999999999</v>
      </c>
      <c r="K1050">
        <f t="shared" si="53"/>
        <v>3.0865179999999999</v>
      </c>
      <c r="L1050">
        <f t="shared" si="52"/>
        <v>9.5265933643239986</v>
      </c>
      <c r="M1050">
        <f t="shared" si="54"/>
        <v>9.5265933643239986</v>
      </c>
    </row>
    <row r="1051" spans="1:13" x14ac:dyDescent="0.25">
      <c r="A1051" t="s">
        <v>70</v>
      </c>
      <c r="B1051">
        <v>7000</v>
      </c>
      <c r="C1051">
        <v>396063.33</v>
      </c>
      <c r="D1051">
        <v>7408150.4199999999</v>
      </c>
      <c r="E1051">
        <v>2</v>
      </c>
      <c r="F1051">
        <v>760.89</v>
      </c>
      <c r="G1051">
        <v>758.80757600000004</v>
      </c>
      <c r="H1051">
        <v>1</v>
      </c>
      <c r="I1051">
        <v>1</v>
      </c>
      <c r="J1051">
        <v>2.0824240000000001</v>
      </c>
      <c r="K1051">
        <f t="shared" si="53"/>
        <v>2.0824240000000001</v>
      </c>
      <c r="L1051">
        <f t="shared" si="52"/>
        <v>4.3364897157760005</v>
      </c>
      <c r="M1051">
        <f t="shared" si="54"/>
        <v>4.3364897157760005</v>
      </c>
    </row>
    <row r="1052" spans="1:13" x14ac:dyDescent="0.25">
      <c r="A1052" t="s">
        <v>70</v>
      </c>
      <c r="B1052">
        <v>7031</v>
      </c>
      <c r="C1052">
        <v>396063.33</v>
      </c>
      <c r="D1052">
        <v>7408150.4199999999</v>
      </c>
      <c r="E1052">
        <v>2</v>
      </c>
      <c r="F1052">
        <v>761.89</v>
      </c>
      <c r="G1052">
        <v>758.81213200000002</v>
      </c>
      <c r="H1052">
        <v>1</v>
      </c>
      <c r="I1052">
        <v>1</v>
      </c>
      <c r="J1052">
        <v>3.077868</v>
      </c>
      <c r="K1052">
        <f t="shared" si="53"/>
        <v>3.077868</v>
      </c>
      <c r="L1052">
        <f t="shared" si="52"/>
        <v>9.4732714254240005</v>
      </c>
      <c r="M1052">
        <f t="shared" si="54"/>
        <v>9.4732714254240005</v>
      </c>
    </row>
    <row r="1053" spans="1:13" x14ac:dyDescent="0.25">
      <c r="A1053" t="s">
        <v>70</v>
      </c>
      <c r="B1053">
        <v>7061</v>
      </c>
      <c r="C1053">
        <v>396063.33</v>
      </c>
      <c r="D1053">
        <v>7408150.4199999999</v>
      </c>
      <c r="E1053">
        <v>2</v>
      </c>
      <c r="F1053">
        <v>760.89</v>
      </c>
      <c r="G1053">
        <v>758.81662500000004</v>
      </c>
      <c r="H1053">
        <v>1</v>
      </c>
      <c r="I1053">
        <v>1</v>
      </c>
      <c r="J1053">
        <v>2.073375</v>
      </c>
      <c r="K1053">
        <f t="shared" si="53"/>
        <v>2.073375</v>
      </c>
      <c r="L1053">
        <f t="shared" si="52"/>
        <v>4.2988838906249995</v>
      </c>
      <c r="M1053">
        <f t="shared" si="54"/>
        <v>4.2988838906249995</v>
      </c>
    </row>
    <row r="1054" spans="1:13" x14ac:dyDescent="0.25">
      <c r="A1054" t="s">
        <v>70</v>
      </c>
      <c r="B1054">
        <v>7092</v>
      </c>
      <c r="C1054">
        <v>396063.33</v>
      </c>
      <c r="D1054">
        <v>7408150.4199999999</v>
      </c>
      <c r="E1054">
        <v>2</v>
      </c>
      <c r="F1054">
        <v>757.89</v>
      </c>
      <c r="G1054">
        <v>758.82133199999998</v>
      </c>
      <c r="H1054">
        <v>1</v>
      </c>
      <c r="I1054">
        <v>1</v>
      </c>
      <c r="J1054">
        <v>-0.93133200000000005</v>
      </c>
      <c r="K1054">
        <f t="shared" si="53"/>
        <v>0.93133200000000005</v>
      </c>
      <c r="L1054">
        <f t="shared" si="52"/>
        <v>0.86737929422400006</v>
      </c>
      <c r="M1054">
        <f t="shared" si="54"/>
        <v>0.86737929422400006</v>
      </c>
    </row>
    <row r="1055" spans="1:13" x14ac:dyDescent="0.25">
      <c r="A1055" t="s">
        <v>70</v>
      </c>
      <c r="B1055">
        <v>7122</v>
      </c>
      <c r="C1055">
        <v>396063.33</v>
      </c>
      <c r="D1055">
        <v>7408150.4199999999</v>
      </c>
      <c r="E1055">
        <v>2</v>
      </c>
      <c r="F1055">
        <v>757.89</v>
      </c>
      <c r="G1055">
        <v>758.82594800000004</v>
      </c>
      <c r="H1055">
        <v>1</v>
      </c>
      <c r="I1055">
        <v>1</v>
      </c>
      <c r="J1055">
        <v>-0.935948</v>
      </c>
      <c r="K1055">
        <f t="shared" si="53"/>
        <v>0.935948</v>
      </c>
      <c r="L1055">
        <f t="shared" si="52"/>
        <v>0.87599865870399996</v>
      </c>
      <c r="M1055">
        <f t="shared" si="54"/>
        <v>0.87599865870399996</v>
      </c>
    </row>
    <row r="1056" spans="1:13" x14ac:dyDescent="0.25">
      <c r="A1056" t="s">
        <v>70</v>
      </c>
      <c r="B1056">
        <v>7184</v>
      </c>
      <c r="C1056">
        <v>396063.33</v>
      </c>
      <c r="D1056">
        <v>7408150.4199999999</v>
      </c>
      <c r="E1056">
        <v>2</v>
      </c>
      <c r="F1056">
        <v>758.39</v>
      </c>
      <c r="G1056">
        <v>758.83566699999994</v>
      </c>
      <c r="H1056">
        <v>1</v>
      </c>
      <c r="I1056">
        <v>1</v>
      </c>
      <c r="J1056">
        <v>-0.44566699999999998</v>
      </c>
      <c r="K1056">
        <f t="shared" si="53"/>
        <v>0.44566699999999998</v>
      </c>
      <c r="L1056">
        <f t="shared" si="52"/>
        <v>0.19861907488899999</v>
      </c>
      <c r="M1056">
        <f t="shared" si="54"/>
        <v>0.19861907488899999</v>
      </c>
    </row>
    <row r="1057" spans="1:13" x14ac:dyDescent="0.25">
      <c r="A1057" t="s">
        <v>70</v>
      </c>
      <c r="B1057">
        <v>7214</v>
      </c>
      <c r="C1057">
        <v>396063.33</v>
      </c>
      <c r="D1057">
        <v>7408150.4199999999</v>
      </c>
      <c r="E1057">
        <v>2</v>
      </c>
      <c r="F1057">
        <v>758.89</v>
      </c>
      <c r="G1057">
        <v>758.84046599999999</v>
      </c>
      <c r="H1057">
        <v>1</v>
      </c>
      <c r="I1057">
        <v>1</v>
      </c>
      <c r="J1057">
        <v>4.9534000000000002E-2</v>
      </c>
      <c r="K1057">
        <f t="shared" si="53"/>
        <v>4.9534000000000002E-2</v>
      </c>
      <c r="L1057">
        <f t="shared" si="52"/>
        <v>2.4536171560000002E-3</v>
      </c>
      <c r="M1057">
        <f t="shared" si="54"/>
        <v>2.4536171560000002E-3</v>
      </c>
    </row>
    <row r="1058" spans="1:13" x14ac:dyDescent="0.25">
      <c r="A1058" t="s">
        <v>70</v>
      </c>
      <c r="B1058">
        <v>7245</v>
      </c>
      <c r="C1058">
        <v>396063.33</v>
      </c>
      <c r="D1058">
        <v>7408150.4199999999</v>
      </c>
      <c r="E1058">
        <v>2</v>
      </c>
      <c r="F1058">
        <v>759.09</v>
      </c>
      <c r="G1058">
        <v>758.845506</v>
      </c>
      <c r="H1058">
        <v>1</v>
      </c>
      <c r="I1058">
        <v>1</v>
      </c>
      <c r="J1058">
        <v>0.24449399999999999</v>
      </c>
      <c r="K1058">
        <f t="shared" si="53"/>
        <v>0.24449399999999999</v>
      </c>
      <c r="L1058">
        <f t="shared" si="52"/>
        <v>5.9777316035999992E-2</v>
      </c>
      <c r="M1058">
        <f t="shared" si="54"/>
        <v>5.9777316035999992E-2</v>
      </c>
    </row>
    <row r="1059" spans="1:13" x14ac:dyDescent="0.25">
      <c r="A1059" t="s">
        <v>70</v>
      </c>
      <c r="B1059">
        <v>7275</v>
      </c>
      <c r="C1059">
        <v>396063.33</v>
      </c>
      <c r="D1059">
        <v>7408150.4199999999</v>
      </c>
      <c r="E1059">
        <v>2</v>
      </c>
      <c r="F1059">
        <v>758.89</v>
      </c>
      <c r="G1059">
        <v>758.85039900000004</v>
      </c>
      <c r="H1059">
        <v>1</v>
      </c>
      <c r="I1059">
        <v>1</v>
      </c>
      <c r="J1059">
        <v>3.9600999999999997E-2</v>
      </c>
      <c r="K1059">
        <f t="shared" si="53"/>
        <v>3.9600999999999997E-2</v>
      </c>
      <c r="L1059">
        <f t="shared" si="52"/>
        <v>1.5682392009999998E-3</v>
      </c>
      <c r="M1059">
        <f t="shared" si="54"/>
        <v>1.5682392009999998E-3</v>
      </c>
    </row>
    <row r="1060" spans="1:13" x14ac:dyDescent="0.25">
      <c r="A1060" t="s">
        <v>70</v>
      </c>
      <c r="B1060">
        <v>7306</v>
      </c>
      <c r="C1060">
        <v>396063.33</v>
      </c>
      <c r="D1060">
        <v>7408150.4199999999</v>
      </c>
      <c r="E1060">
        <v>2</v>
      </c>
      <c r="F1060">
        <v>757.89</v>
      </c>
      <c r="G1060">
        <v>758.85553300000004</v>
      </c>
      <c r="H1060">
        <v>1</v>
      </c>
      <c r="I1060">
        <v>1</v>
      </c>
      <c r="J1060">
        <v>-0.96553299999999997</v>
      </c>
      <c r="K1060">
        <f t="shared" si="53"/>
        <v>0.96553299999999997</v>
      </c>
      <c r="L1060">
        <f t="shared" si="52"/>
        <v>0.9322539740889999</v>
      </c>
      <c r="M1060">
        <f t="shared" si="54"/>
        <v>0.9322539740889999</v>
      </c>
    </row>
    <row r="1061" spans="1:13" x14ac:dyDescent="0.25">
      <c r="A1061" t="s">
        <v>70</v>
      </c>
      <c r="B1061">
        <v>7337</v>
      </c>
      <c r="C1061">
        <v>396063.33</v>
      </c>
      <c r="D1061">
        <v>7408150.4199999999</v>
      </c>
      <c r="E1061">
        <v>2</v>
      </c>
      <c r="F1061">
        <v>758.89</v>
      </c>
      <c r="G1061">
        <v>758.86069899999995</v>
      </c>
      <c r="H1061">
        <v>1</v>
      </c>
      <c r="I1061">
        <v>1</v>
      </c>
      <c r="J1061">
        <v>2.9301000000000001E-2</v>
      </c>
      <c r="K1061">
        <f t="shared" si="53"/>
        <v>2.9301000000000001E-2</v>
      </c>
      <c r="L1061">
        <f t="shared" si="52"/>
        <v>8.5854860100000009E-4</v>
      </c>
      <c r="M1061">
        <f t="shared" si="54"/>
        <v>8.5854860100000009E-4</v>
      </c>
    </row>
    <row r="1062" spans="1:13" x14ac:dyDescent="0.25">
      <c r="A1062" t="s">
        <v>70</v>
      </c>
      <c r="B1062">
        <v>7365</v>
      </c>
      <c r="C1062">
        <v>396063.33</v>
      </c>
      <c r="D1062">
        <v>7408150.4199999999</v>
      </c>
      <c r="E1062">
        <v>2</v>
      </c>
      <c r="F1062">
        <v>758.89</v>
      </c>
      <c r="G1062">
        <v>758.86543500000005</v>
      </c>
      <c r="H1062">
        <v>1</v>
      </c>
      <c r="I1062">
        <v>1</v>
      </c>
      <c r="J1062">
        <v>2.4565E-2</v>
      </c>
      <c r="K1062">
        <f t="shared" si="53"/>
        <v>2.4565E-2</v>
      </c>
      <c r="L1062">
        <f t="shared" si="52"/>
        <v>6.0343922499999996E-4</v>
      </c>
      <c r="M1062">
        <f t="shared" si="54"/>
        <v>6.0343922499999996E-4</v>
      </c>
    </row>
    <row r="1063" spans="1:13" x14ac:dyDescent="0.25">
      <c r="A1063" t="s">
        <v>70</v>
      </c>
      <c r="B1063">
        <v>7396</v>
      </c>
      <c r="C1063">
        <v>396063.33</v>
      </c>
      <c r="D1063">
        <v>7408150.4199999999</v>
      </c>
      <c r="E1063">
        <v>2</v>
      </c>
      <c r="F1063">
        <v>758.89</v>
      </c>
      <c r="G1063">
        <v>758.870724</v>
      </c>
      <c r="H1063">
        <v>1</v>
      </c>
      <c r="I1063">
        <v>1</v>
      </c>
      <c r="J1063">
        <v>1.9276000000000001E-2</v>
      </c>
      <c r="K1063">
        <f t="shared" si="53"/>
        <v>1.9276000000000001E-2</v>
      </c>
      <c r="L1063">
        <f t="shared" si="52"/>
        <v>3.7156417600000006E-4</v>
      </c>
      <c r="M1063">
        <f t="shared" si="54"/>
        <v>3.7156417600000006E-4</v>
      </c>
    </row>
    <row r="1064" spans="1:13" x14ac:dyDescent="0.25">
      <c r="A1064" t="s">
        <v>70</v>
      </c>
      <c r="B1064">
        <v>7426</v>
      </c>
      <c r="C1064">
        <v>396063.33</v>
      </c>
      <c r="D1064">
        <v>7408150.4199999999</v>
      </c>
      <c r="E1064">
        <v>2</v>
      </c>
      <c r="F1064">
        <v>758.49</v>
      </c>
      <c r="G1064">
        <v>758.87591999999995</v>
      </c>
      <c r="H1064">
        <v>1</v>
      </c>
      <c r="I1064">
        <v>1</v>
      </c>
      <c r="J1064">
        <v>-0.38591999999999999</v>
      </c>
      <c r="K1064">
        <f t="shared" si="53"/>
        <v>0.38591999999999999</v>
      </c>
      <c r="L1064">
        <f t="shared" si="52"/>
        <v>0.1489342464</v>
      </c>
      <c r="M1064">
        <f t="shared" si="54"/>
        <v>0.1489342464</v>
      </c>
    </row>
    <row r="1065" spans="1:13" x14ac:dyDescent="0.25">
      <c r="A1065" t="s">
        <v>70</v>
      </c>
      <c r="B1065">
        <v>7457</v>
      </c>
      <c r="C1065">
        <v>396063.33</v>
      </c>
      <c r="D1065">
        <v>7408150.4199999999</v>
      </c>
      <c r="E1065">
        <v>2</v>
      </c>
      <c r="F1065">
        <v>759.39</v>
      </c>
      <c r="G1065">
        <v>758.88132800000005</v>
      </c>
      <c r="H1065">
        <v>1</v>
      </c>
      <c r="I1065">
        <v>1</v>
      </c>
      <c r="J1065">
        <v>0.50867200000000001</v>
      </c>
      <c r="K1065">
        <f t="shared" si="53"/>
        <v>0.50867200000000001</v>
      </c>
      <c r="L1065">
        <f t="shared" si="52"/>
        <v>0.258747203584</v>
      </c>
      <c r="M1065">
        <f t="shared" si="54"/>
        <v>0.258747203584</v>
      </c>
    </row>
    <row r="1066" spans="1:13" x14ac:dyDescent="0.25">
      <c r="A1066" t="s">
        <v>70</v>
      </c>
      <c r="B1066">
        <v>7487</v>
      </c>
      <c r="C1066">
        <v>396063.33</v>
      </c>
      <c r="D1066">
        <v>7408150.4199999999</v>
      </c>
      <c r="E1066">
        <v>2</v>
      </c>
      <c r="F1066">
        <v>757.89</v>
      </c>
      <c r="G1066">
        <v>758.88655900000003</v>
      </c>
      <c r="H1066">
        <v>1</v>
      </c>
      <c r="I1066">
        <v>1</v>
      </c>
      <c r="J1066">
        <v>-0.99655899999999997</v>
      </c>
      <c r="K1066">
        <f t="shared" si="53"/>
        <v>0.99655899999999997</v>
      </c>
      <c r="L1066">
        <f t="shared" si="52"/>
        <v>0.99312984048099995</v>
      </c>
      <c r="M1066">
        <f t="shared" si="54"/>
        <v>0.99312984048099995</v>
      </c>
    </row>
    <row r="1067" spans="1:13" x14ac:dyDescent="0.25">
      <c r="A1067" t="s">
        <v>70</v>
      </c>
      <c r="B1067">
        <v>7518</v>
      </c>
      <c r="C1067">
        <v>396063.33</v>
      </c>
      <c r="D1067">
        <v>7408150.4199999999</v>
      </c>
      <c r="E1067">
        <v>2</v>
      </c>
      <c r="F1067">
        <v>758.89</v>
      </c>
      <c r="G1067">
        <v>758.89209100000005</v>
      </c>
      <c r="H1067">
        <v>1</v>
      </c>
      <c r="I1067">
        <v>1</v>
      </c>
      <c r="J1067">
        <v>-2.091E-3</v>
      </c>
      <c r="K1067">
        <f t="shared" si="53"/>
        <v>2.091E-3</v>
      </c>
      <c r="L1067">
        <f t="shared" si="52"/>
        <v>4.3722810000000002E-6</v>
      </c>
      <c r="M1067">
        <f t="shared" si="54"/>
        <v>4.3722810000000002E-6</v>
      </c>
    </row>
    <row r="1068" spans="1:13" x14ac:dyDescent="0.25">
      <c r="A1068" t="s">
        <v>70</v>
      </c>
      <c r="B1068">
        <v>7549</v>
      </c>
      <c r="C1068">
        <v>396063.33</v>
      </c>
      <c r="D1068">
        <v>7408150.4199999999</v>
      </c>
      <c r="E1068">
        <v>2</v>
      </c>
      <c r="F1068">
        <v>758.89</v>
      </c>
      <c r="G1068">
        <v>758.89768300000003</v>
      </c>
      <c r="H1068">
        <v>1</v>
      </c>
      <c r="I1068">
        <v>1</v>
      </c>
      <c r="J1068">
        <v>-7.6829999999999997E-3</v>
      </c>
      <c r="K1068">
        <f t="shared" si="53"/>
        <v>7.6829999999999997E-3</v>
      </c>
      <c r="L1068">
        <f t="shared" si="52"/>
        <v>5.9028488999999996E-5</v>
      </c>
      <c r="M1068">
        <f t="shared" si="54"/>
        <v>5.9028488999999996E-5</v>
      </c>
    </row>
    <row r="1069" spans="1:13" x14ac:dyDescent="0.25">
      <c r="A1069" t="s">
        <v>70</v>
      </c>
      <c r="B1069">
        <v>7579</v>
      </c>
      <c r="C1069">
        <v>396063.33</v>
      </c>
      <c r="D1069">
        <v>7408150.4199999999</v>
      </c>
      <c r="E1069">
        <v>2</v>
      </c>
      <c r="F1069">
        <v>759.29</v>
      </c>
      <c r="G1069">
        <v>758.903097</v>
      </c>
      <c r="H1069">
        <v>1</v>
      </c>
      <c r="I1069">
        <v>1</v>
      </c>
      <c r="J1069">
        <v>0.386903</v>
      </c>
      <c r="K1069">
        <f t="shared" si="53"/>
        <v>0.386903</v>
      </c>
      <c r="L1069">
        <f t="shared" si="52"/>
        <v>0.149693931409</v>
      </c>
      <c r="M1069">
        <f t="shared" si="54"/>
        <v>0.149693931409</v>
      </c>
    </row>
    <row r="1070" spans="1:13" x14ac:dyDescent="0.25">
      <c r="A1070" t="s">
        <v>70</v>
      </c>
      <c r="B1070">
        <v>7610</v>
      </c>
      <c r="C1070">
        <v>396063.33</v>
      </c>
      <c r="D1070">
        <v>7408150.4199999999</v>
      </c>
      <c r="E1070">
        <v>2</v>
      </c>
      <c r="F1070">
        <v>759.39</v>
      </c>
      <c r="G1070">
        <v>758.90880900000002</v>
      </c>
      <c r="H1070">
        <v>1</v>
      </c>
      <c r="I1070">
        <v>1</v>
      </c>
      <c r="J1070">
        <v>0.48119099999999998</v>
      </c>
      <c r="K1070">
        <f t="shared" si="53"/>
        <v>0.48119099999999998</v>
      </c>
      <c r="L1070">
        <f t="shared" si="52"/>
        <v>0.23154477848099997</v>
      </c>
      <c r="M1070">
        <f t="shared" si="54"/>
        <v>0.23154477848099997</v>
      </c>
    </row>
    <row r="1071" spans="1:13" x14ac:dyDescent="0.25">
      <c r="A1071" t="s">
        <v>70</v>
      </c>
      <c r="B1071">
        <v>7640</v>
      </c>
      <c r="C1071">
        <v>396063.33</v>
      </c>
      <c r="D1071">
        <v>7408150.4199999999</v>
      </c>
      <c r="E1071">
        <v>2</v>
      </c>
      <c r="F1071">
        <v>759.29</v>
      </c>
      <c r="G1071">
        <v>758.91434200000003</v>
      </c>
      <c r="H1071">
        <v>1</v>
      </c>
      <c r="I1071">
        <v>1</v>
      </c>
      <c r="J1071">
        <v>0.37565799999999999</v>
      </c>
      <c r="K1071">
        <f t="shared" si="53"/>
        <v>0.37565799999999999</v>
      </c>
      <c r="L1071">
        <f t="shared" si="52"/>
        <v>0.14111893296399999</v>
      </c>
      <c r="M1071">
        <f t="shared" si="54"/>
        <v>0.14111893296399999</v>
      </c>
    </row>
    <row r="1072" spans="1:13" x14ac:dyDescent="0.25">
      <c r="A1072" t="s">
        <v>70</v>
      </c>
      <c r="B1072">
        <v>7671</v>
      </c>
      <c r="C1072">
        <v>396063.33</v>
      </c>
      <c r="D1072">
        <v>7408150.4199999999</v>
      </c>
      <c r="E1072">
        <v>2</v>
      </c>
      <c r="F1072">
        <v>758.59</v>
      </c>
      <c r="G1072">
        <v>758.92012199999999</v>
      </c>
      <c r="H1072">
        <v>1</v>
      </c>
      <c r="I1072">
        <v>1</v>
      </c>
      <c r="J1072">
        <v>-0.33012200000000003</v>
      </c>
      <c r="K1072">
        <f t="shared" si="53"/>
        <v>0.33012200000000003</v>
      </c>
      <c r="L1072">
        <f t="shared" si="52"/>
        <v>0.10898053488400002</v>
      </c>
      <c r="M1072">
        <f t="shared" si="54"/>
        <v>0.10898053488400002</v>
      </c>
    </row>
    <row r="1073" spans="1:13" x14ac:dyDescent="0.25">
      <c r="A1073" t="s">
        <v>70</v>
      </c>
      <c r="B1073">
        <v>7702</v>
      </c>
      <c r="C1073">
        <v>396063.33</v>
      </c>
      <c r="D1073">
        <v>7408150.4199999999</v>
      </c>
      <c r="E1073">
        <v>2</v>
      </c>
      <c r="F1073">
        <v>759.69</v>
      </c>
      <c r="G1073">
        <v>758.92598799999996</v>
      </c>
      <c r="H1073">
        <v>1</v>
      </c>
      <c r="I1073">
        <v>1</v>
      </c>
      <c r="J1073">
        <v>0.76401200000000002</v>
      </c>
      <c r="K1073">
        <f t="shared" si="53"/>
        <v>0.76401200000000002</v>
      </c>
      <c r="L1073">
        <f t="shared" si="52"/>
        <v>0.58371433614400003</v>
      </c>
      <c r="M1073">
        <f t="shared" si="54"/>
        <v>0.58371433614400003</v>
      </c>
    </row>
    <row r="1074" spans="1:13" x14ac:dyDescent="0.25">
      <c r="A1074" t="s">
        <v>70</v>
      </c>
      <c r="B1074">
        <v>7731</v>
      </c>
      <c r="C1074">
        <v>396063.33</v>
      </c>
      <c r="D1074">
        <v>7408150.4199999999</v>
      </c>
      <c r="E1074">
        <v>2</v>
      </c>
      <c r="F1074">
        <v>759.49</v>
      </c>
      <c r="G1074">
        <v>758.93149400000004</v>
      </c>
      <c r="H1074">
        <v>1</v>
      </c>
      <c r="I1074">
        <v>1</v>
      </c>
      <c r="J1074">
        <v>0.55850599999999995</v>
      </c>
      <c r="K1074">
        <f t="shared" si="53"/>
        <v>0.55850599999999995</v>
      </c>
      <c r="L1074">
        <f t="shared" si="52"/>
        <v>0.31192895203599996</v>
      </c>
      <c r="M1074">
        <f t="shared" si="54"/>
        <v>0.31192895203599996</v>
      </c>
    </row>
    <row r="1075" spans="1:13" x14ac:dyDescent="0.25">
      <c r="A1075" t="s">
        <v>70</v>
      </c>
      <c r="B1075">
        <v>7762</v>
      </c>
      <c r="C1075">
        <v>396063.33</v>
      </c>
      <c r="D1075">
        <v>7408150.4199999999</v>
      </c>
      <c r="E1075">
        <v>2</v>
      </c>
      <c r="F1075">
        <v>759.89</v>
      </c>
      <c r="G1075">
        <v>758.937455</v>
      </c>
      <c r="H1075">
        <v>1</v>
      </c>
      <c r="I1075">
        <v>1</v>
      </c>
      <c r="J1075">
        <v>0.95254499999999998</v>
      </c>
      <c r="K1075">
        <f t="shared" si="53"/>
        <v>0.95254499999999998</v>
      </c>
      <c r="L1075">
        <f t="shared" si="52"/>
        <v>0.90734197702499997</v>
      </c>
      <c r="M1075">
        <f t="shared" si="54"/>
        <v>0.90734197702499997</v>
      </c>
    </row>
    <row r="1076" spans="1:13" x14ac:dyDescent="0.25">
      <c r="A1076" t="s">
        <v>70</v>
      </c>
      <c r="B1076">
        <v>7792</v>
      </c>
      <c r="C1076">
        <v>396063.33</v>
      </c>
      <c r="D1076">
        <v>7408150.4199999999</v>
      </c>
      <c r="E1076">
        <v>2</v>
      </c>
      <c r="F1076">
        <v>759.79</v>
      </c>
      <c r="G1076">
        <v>758.94329300000004</v>
      </c>
      <c r="H1076">
        <v>1</v>
      </c>
      <c r="I1076">
        <v>1</v>
      </c>
      <c r="J1076">
        <v>0.84670699999999999</v>
      </c>
      <c r="K1076">
        <f t="shared" si="53"/>
        <v>0.84670699999999999</v>
      </c>
      <c r="L1076">
        <f t="shared" si="52"/>
        <v>0.71691274384899994</v>
      </c>
      <c r="M1076">
        <f t="shared" si="54"/>
        <v>0.71691274384899994</v>
      </c>
    </row>
    <row r="1077" spans="1:13" x14ac:dyDescent="0.25">
      <c r="A1077" t="s">
        <v>70</v>
      </c>
      <c r="B1077">
        <v>7823</v>
      </c>
      <c r="C1077">
        <v>396063.33</v>
      </c>
      <c r="D1077">
        <v>7408150.4199999999</v>
      </c>
      <c r="E1077">
        <v>2</v>
      </c>
      <c r="F1077">
        <v>759.79</v>
      </c>
      <c r="G1077">
        <v>758.94937400000003</v>
      </c>
      <c r="H1077">
        <v>1</v>
      </c>
      <c r="I1077">
        <v>1</v>
      </c>
      <c r="J1077">
        <v>0.84062599999999998</v>
      </c>
      <c r="K1077">
        <f t="shared" si="53"/>
        <v>0.84062599999999998</v>
      </c>
      <c r="L1077">
        <f t="shared" si="52"/>
        <v>0.70665207187599999</v>
      </c>
      <c r="M1077">
        <f t="shared" si="54"/>
        <v>0.70665207187599999</v>
      </c>
    </row>
    <row r="1078" spans="1:13" x14ac:dyDescent="0.25">
      <c r="A1078" t="s">
        <v>70</v>
      </c>
      <c r="B1078">
        <v>7853</v>
      </c>
      <c r="C1078">
        <v>396063.33</v>
      </c>
      <c r="D1078">
        <v>7408150.4199999999</v>
      </c>
      <c r="E1078">
        <v>2</v>
      </c>
      <c r="F1078">
        <v>760.09</v>
      </c>
      <c r="G1078">
        <v>758.95527500000003</v>
      </c>
      <c r="H1078">
        <v>1</v>
      </c>
      <c r="I1078">
        <v>1</v>
      </c>
      <c r="J1078">
        <v>1.134725</v>
      </c>
      <c r="K1078">
        <f t="shared" si="53"/>
        <v>1.134725</v>
      </c>
      <c r="L1078">
        <f t="shared" si="52"/>
        <v>1.287600825625</v>
      </c>
      <c r="M1078">
        <f t="shared" si="54"/>
        <v>1.287600825625</v>
      </c>
    </row>
    <row r="1079" spans="1:13" x14ac:dyDescent="0.25">
      <c r="A1079" t="s">
        <v>70</v>
      </c>
      <c r="B1079">
        <v>7884</v>
      </c>
      <c r="C1079">
        <v>396063.33</v>
      </c>
      <c r="D1079">
        <v>7408150.4199999999</v>
      </c>
      <c r="E1079">
        <v>2</v>
      </c>
      <c r="F1079">
        <v>760.19</v>
      </c>
      <c r="G1079">
        <v>758.96145000000001</v>
      </c>
      <c r="H1079">
        <v>1</v>
      </c>
      <c r="I1079">
        <v>1</v>
      </c>
      <c r="J1079">
        <v>1.22855</v>
      </c>
      <c r="K1079">
        <f t="shared" si="53"/>
        <v>1.22855</v>
      </c>
      <c r="L1079">
        <f t="shared" si="52"/>
        <v>1.5093351025000001</v>
      </c>
      <c r="M1079">
        <f t="shared" si="54"/>
        <v>1.5093351025000001</v>
      </c>
    </row>
    <row r="1080" spans="1:13" x14ac:dyDescent="0.25">
      <c r="A1080" t="s">
        <v>70</v>
      </c>
      <c r="B1080">
        <v>7915</v>
      </c>
      <c r="C1080">
        <v>396063.33</v>
      </c>
      <c r="D1080">
        <v>7408150.4199999999</v>
      </c>
      <c r="E1080">
        <v>2</v>
      </c>
      <c r="F1080">
        <v>760.19</v>
      </c>
      <c r="G1080">
        <v>758.96768699999996</v>
      </c>
      <c r="H1080">
        <v>1</v>
      </c>
      <c r="I1080">
        <v>1</v>
      </c>
      <c r="J1080">
        <v>1.222313</v>
      </c>
      <c r="K1080">
        <f t="shared" si="53"/>
        <v>1.222313</v>
      </c>
      <c r="L1080">
        <f t="shared" si="52"/>
        <v>1.4940490699689999</v>
      </c>
      <c r="M1080">
        <f t="shared" si="54"/>
        <v>1.4940490699689999</v>
      </c>
    </row>
    <row r="1081" spans="1:13" x14ac:dyDescent="0.25">
      <c r="A1081" t="s">
        <v>70</v>
      </c>
      <c r="B1081">
        <v>7945</v>
      </c>
      <c r="C1081">
        <v>396063.33</v>
      </c>
      <c r="D1081">
        <v>7408150.4199999999</v>
      </c>
      <c r="E1081">
        <v>2</v>
      </c>
      <c r="F1081">
        <v>760.39</v>
      </c>
      <c r="G1081">
        <v>758.97376899999995</v>
      </c>
      <c r="H1081">
        <v>1</v>
      </c>
      <c r="I1081">
        <v>1</v>
      </c>
      <c r="J1081">
        <v>1.416231</v>
      </c>
      <c r="K1081">
        <f t="shared" si="53"/>
        <v>1.416231</v>
      </c>
      <c r="L1081">
        <f t="shared" si="52"/>
        <v>2.0057102453610001</v>
      </c>
      <c r="M1081">
        <f t="shared" si="54"/>
        <v>2.0057102453610001</v>
      </c>
    </row>
    <row r="1082" spans="1:13" x14ac:dyDescent="0.25">
      <c r="A1082" t="s">
        <v>70</v>
      </c>
      <c r="B1082">
        <v>7976</v>
      </c>
      <c r="C1082">
        <v>396063.33</v>
      </c>
      <c r="D1082">
        <v>7408150.4199999999</v>
      </c>
      <c r="E1082">
        <v>2</v>
      </c>
      <c r="F1082">
        <v>760.29</v>
      </c>
      <c r="G1082">
        <v>758.98006899999996</v>
      </c>
      <c r="H1082">
        <v>1</v>
      </c>
      <c r="I1082">
        <v>1</v>
      </c>
      <c r="J1082">
        <v>1.309931</v>
      </c>
      <c r="K1082">
        <f t="shared" si="53"/>
        <v>1.309931</v>
      </c>
      <c r="L1082">
        <f t="shared" si="52"/>
        <v>1.7159192247609998</v>
      </c>
      <c r="M1082">
        <f t="shared" si="54"/>
        <v>1.7159192247609998</v>
      </c>
    </row>
    <row r="1083" spans="1:13" x14ac:dyDescent="0.25">
      <c r="A1083" t="s">
        <v>70</v>
      </c>
      <c r="B1083">
        <v>8006</v>
      </c>
      <c r="C1083">
        <v>396063.33</v>
      </c>
      <c r="D1083">
        <v>7408150.4199999999</v>
      </c>
      <c r="E1083">
        <v>2</v>
      </c>
      <c r="F1083">
        <v>760.39</v>
      </c>
      <c r="G1083">
        <v>758.98627399999998</v>
      </c>
      <c r="H1083">
        <v>1</v>
      </c>
      <c r="I1083">
        <v>1</v>
      </c>
      <c r="J1083">
        <v>1.403726</v>
      </c>
      <c r="K1083">
        <f t="shared" si="53"/>
        <v>1.403726</v>
      </c>
      <c r="L1083">
        <f t="shared" si="52"/>
        <v>1.9704466830760001</v>
      </c>
      <c r="M1083">
        <f t="shared" si="54"/>
        <v>1.9704466830760001</v>
      </c>
    </row>
    <row r="1084" spans="1:13" x14ac:dyDescent="0.25">
      <c r="A1084" t="s">
        <v>70</v>
      </c>
      <c r="B1084">
        <v>8037</v>
      </c>
      <c r="C1084">
        <v>396063.33</v>
      </c>
      <c r="D1084">
        <v>7408150.4199999999</v>
      </c>
      <c r="E1084">
        <v>2</v>
      </c>
      <c r="F1084">
        <v>760.79</v>
      </c>
      <c r="G1084">
        <v>758.99272499999995</v>
      </c>
      <c r="H1084">
        <v>1</v>
      </c>
      <c r="I1084">
        <v>1</v>
      </c>
      <c r="J1084">
        <v>1.797275</v>
      </c>
      <c r="K1084">
        <f t="shared" si="53"/>
        <v>1.797275</v>
      </c>
      <c r="L1084">
        <f t="shared" si="52"/>
        <v>3.2301974256249997</v>
      </c>
      <c r="M1084">
        <f t="shared" si="54"/>
        <v>3.2301974256249997</v>
      </c>
    </row>
    <row r="1085" spans="1:13" x14ac:dyDescent="0.25">
      <c r="A1085" t="s">
        <v>70</v>
      </c>
      <c r="B1085">
        <v>8068</v>
      </c>
      <c r="C1085">
        <v>396063.33</v>
      </c>
      <c r="D1085">
        <v>7408150.4199999999</v>
      </c>
      <c r="E1085">
        <v>2</v>
      </c>
      <c r="F1085">
        <v>760.59</v>
      </c>
      <c r="G1085">
        <v>758.999236</v>
      </c>
      <c r="H1085">
        <v>1</v>
      </c>
      <c r="I1085">
        <v>1</v>
      </c>
      <c r="J1085">
        <v>1.5907640000000001</v>
      </c>
      <c r="K1085">
        <f t="shared" si="53"/>
        <v>1.5907640000000001</v>
      </c>
      <c r="L1085">
        <f t="shared" si="52"/>
        <v>2.5305301036960004</v>
      </c>
      <c r="M1085">
        <f t="shared" si="54"/>
        <v>2.5305301036960004</v>
      </c>
    </row>
    <row r="1086" spans="1:13" x14ac:dyDescent="0.25">
      <c r="A1086" t="s">
        <v>70</v>
      </c>
      <c r="B1086">
        <v>8096</v>
      </c>
      <c r="C1086">
        <v>396063.33</v>
      </c>
      <c r="D1086">
        <v>7408150.4199999999</v>
      </c>
      <c r="E1086">
        <v>2</v>
      </c>
      <c r="F1086">
        <v>760.49</v>
      </c>
      <c r="G1086">
        <v>759.00516600000003</v>
      </c>
      <c r="H1086">
        <v>1</v>
      </c>
      <c r="I1086">
        <v>1</v>
      </c>
      <c r="J1086">
        <v>1.484834</v>
      </c>
      <c r="K1086">
        <f t="shared" si="53"/>
        <v>1.484834</v>
      </c>
      <c r="L1086">
        <f t="shared" si="52"/>
        <v>2.2047320075560002</v>
      </c>
      <c r="M1086">
        <f t="shared" si="54"/>
        <v>2.2047320075560002</v>
      </c>
    </row>
    <row r="1087" spans="1:13" x14ac:dyDescent="0.25">
      <c r="A1087" t="s">
        <v>70</v>
      </c>
      <c r="B1087">
        <v>8127</v>
      </c>
      <c r="C1087">
        <v>396063.33</v>
      </c>
      <c r="D1087">
        <v>7408150.4199999999</v>
      </c>
      <c r="E1087">
        <v>2</v>
      </c>
      <c r="F1087">
        <v>759.99</v>
      </c>
      <c r="G1087">
        <v>759.011799</v>
      </c>
      <c r="H1087">
        <v>1</v>
      </c>
      <c r="I1087">
        <v>1</v>
      </c>
      <c r="J1087">
        <v>0.97820099999999999</v>
      </c>
      <c r="K1087">
        <f t="shared" si="53"/>
        <v>0.97820099999999999</v>
      </c>
      <c r="L1087">
        <f t="shared" si="52"/>
        <v>0.956877196401</v>
      </c>
      <c r="M1087">
        <f t="shared" si="54"/>
        <v>0.956877196401</v>
      </c>
    </row>
    <row r="1088" spans="1:13" x14ac:dyDescent="0.25">
      <c r="A1088" t="s">
        <v>70</v>
      </c>
      <c r="B1088">
        <v>8157</v>
      </c>
      <c r="C1088">
        <v>396063.33</v>
      </c>
      <c r="D1088">
        <v>7408150.4199999999</v>
      </c>
      <c r="E1088">
        <v>2</v>
      </c>
      <c r="F1088">
        <v>760.69</v>
      </c>
      <c r="G1088">
        <v>759.01824899999997</v>
      </c>
      <c r="H1088">
        <v>1</v>
      </c>
      <c r="I1088">
        <v>1</v>
      </c>
      <c r="J1088">
        <v>1.671751</v>
      </c>
      <c r="K1088">
        <f t="shared" si="53"/>
        <v>1.671751</v>
      </c>
      <c r="L1088">
        <f t="shared" ref="L1088:L1110" si="55">K1088^2</f>
        <v>2.7947514060010001</v>
      </c>
      <c r="M1088">
        <f t="shared" si="54"/>
        <v>2.7947514060010001</v>
      </c>
    </row>
    <row r="1089" spans="1:13" x14ac:dyDescent="0.25">
      <c r="A1089" t="s">
        <v>70</v>
      </c>
      <c r="B1089">
        <v>8188</v>
      </c>
      <c r="C1089">
        <v>396063.33</v>
      </c>
      <c r="D1089">
        <v>7408150.4199999999</v>
      </c>
      <c r="E1089">
        <v>2</v>
      </c>
      <c r="F1089">
        <v>760.69</v>
      </c>
      <c r="G1089">
        <v>759.02494799999999</v>
      </c>
      <c r="H1089">
        <v>1</v>
      </c>
      <c r="I1089">
        <v>1</v>
      </c>
      <c r="J1089">
        <v>1.665052</v>
      </c>
      <c r="K1089">
        <f t="shared" ref="K1089:K1110" si="56">+ABS(J1089)</f>
        <v>1.665052</v>
      </c>
      <c r="L1089">
        <f t="shared" si="55"/>
        <v>2.772398162704</v>
      </c>
      <c r="M1089">
        <f t="shared" ref="M1089:M1110" si="57">L1089*H1089</f>
        <v>2.772398162704</v>
      </c>
    </row>
    <row r="1090" spans="1:13" x14ac:dyDescent="0.25">
      <c r="A1090" t="s">
        <v>70</v>
      </c>
      <c r="B1090">
        <v>8218</v>
      </c>
      <c r="C1090">
        <v>396063.33</v>
      </c>
      <c r="D1090">
        <v>7408150.4199999999</v>
      </c>
      <c r="E1090">
        <v>2</v>
      </c>
      <c r="F1090">
        <v>760.89</v>
      </c>
      <c r="G1090">
        <v>759.03151800000001</v>
      </c>
      <c r="H1090">
        <v>1</v>
      </c>
      <c r="I1090">
        <v>1</v>
      </c>
      <c r="J1090">
        <v>1.858482</v>
      </c>
      <c r="K1090">
        <f t="shared" si="56"/>
        <v>1.858482</v>
      </c>
      <c r="L1090">
        <f t="shared" si="55"/>
        <v>3.4539553443240001</v>
      </c>
      <c r="M1090">
        <f t="shared" si="57"/>
        <v>3.4539553443240001</v>
      </c>
    </row>
    <row r="1091" spans="1:13" x14ac:dyDescent="0.25">
      <c r="A1091" t="s">
        <v>70</v>
      </c>
      <c r="B1091">
        <v>8249</v>
      </c>
      <c r="C1091">
        <v>396063.33</v>
      </c>
      <c r="D1091">
        <v>7408150.4199999999</v>
      </c>
      <c r="E1091">
        <v>2</v>
      </c>
      <c r="F1091">
        <v>760.89</v>
      </c>
      <c r="G1091">
        <v>759.03830800000003</v>
      </c>
      <c r="H1091">
        <v>1</v>
      </c>
      <c r="I1091">
        <v>1</v>
      </c>
      <c r="J1091">
        <v>1.8516919999999999</v>
      </c>
      <c r="K1091">
        <f t="shared" si="56"/>
        <v>1.8516919999999999</v>
      </c>
      <c r="L1091">
        <f t="shared" si="55"/>
        <v>3.4287632628639995</v>
      </c>
      <c r="M1091">
        <f t="shared" si="57"/>
        <v>3.4287632628639995</v>
      </c>
    </row>
    <row r="1092" spans="1:13" x14ac:dyDescent="0.25">
      <c r="A1092" t="s">
        <v>70</v>
      </c>
      <c r="B1092">
        <v>8280</v>
      </c>
      <c r="C1092">
        <v>396063.33</v>
      </c>
      <c r="D1092">
        <v>7408150.4199999999</v>
      </c>
      <c r="E1092">
        <v>2</v>
      </c>
      <c r="F1092">
        <v>761.09</v>
      </c>
      <c r="G1092">
        <v>759.04521399999999</v>
      </c>
      <c r="H1092">
        <v>1</v>
      </c>
      <c r="I1092">
        <v>1</v>
      </c>
      <c r="J1092">
        <v>2.0447860000000002</v>
      </c>
      <c r="K1092">
        <f t="shared" si="56"/>
        <v>2.0447860000000002</v>
      </c>
      <c r="L1092">
        <f t="shared" si="55"/>
        <v>4.1811497857960012</v>
      </c>
      <c r="M1092">
        <f t="shared" si="57"/>
        <v>4.1811497857960012</v>
      </c>
    </row>
    <row r="1093" spans="1:13" x14ac:dyDescent="0.25">
      <c r="A1093" t="s">
        <v>70</v>
      </c>
      <c r="B1093">
        <v>8310</v>
      </c>
      <c r="C1093">
        <v>396063.33</v>
      </c>
      <c r="D1093">
        <v>7408150.4199999999</v>
      </c>
      <c r="E1093">
        <v>2</v>
      </c>
      <c r="F1093">
        <v>761.19</v>
      </c>
      <c r="G1093">
        <v>759.05191200000002</v>
      </c>
      <c r="H1093">
        <v>1</v>
      </c>
      <c r="I1093">
        <v>1</v>
      </c>
      <c r="J1093">
        <v>2.1380880000000002</v>
      </c>
      <c r="K1093">
        <f t="shared" si="56"/>
        <v>2.1380880000000002</v>
      </c>
      <c r="L1093">
        <f t="shared" si="55"/>
        <v>4.5714202957440007</v>
      </c>
      <c r="M1093">
        <f t="shared" si="57"/>
        <v>4.5714202957440007</v>
      </c>
    </row>
    <row r="1094" spans="1:13" x14ac:dyDescent="0.25">
      <c r="A1094" t="s">
        <v>70</v>
      </c>
      <c r="B1094">
        <v>8341</v>
      </c>
      <c r="C1094">
        <v>396063.33</v>
      </c>
      <c r="D1094">
        <v>7408150.4199999999</v>
      </c>
      <c r="E1094">
        <v>2</v>
      </c>
      <c r="F1094">
        <v>761.39</v>
      </c>
      <c r="G1094">
        <v>759.05891099999997</v>
      </c>
      <c r="H1094">
        <v>1</v>
      </c>
      <c r="I1094">
        <v>1</v>
      </c>
      <c r="J1094">
        <v>2.331089</v>
      </c>
      <c r="K1094">
        <f t="shared" si="56"/>
        <v>2.331089</v>
      </c>
      <c r="L1094">
        <f t="shared" si="55"/>
        <v>5.4339759259209997</v>
      </c>
      <c r="M1094">
        <f t="shared" si="57"/>
        <v>5.4339759259209997</v>
      </c>
    </row>
    <row r="1095" spans="1:13" x14ac:dyDescent="0.25">
      <c r="A1095" t="s">
        <v>70</v>
      </c>
      <c r="B1095">
        <v>8371</v>
      </c>
      <c r="C1095">
        <v>396063.33</v>
      </c>
      <c r="D1095">
        <v>7408150.4199999999</v>
      </c>
      <c r="E1095">
        <v>2</v>
      </c>
      <c r="F1095">
        <v>761.09</v>
      </c>
      <c r="G1095">
        <v>759.065699</v>
      </c>
      <c r="H1095">
        <v>1</v>
      </c>
      <c r="I1095">
        <v>1</v>
      </c>
      <c r="J1095">
        <v>2.0243009999999999</v>
      </c>
      <c r="K1095">
        <f t="shared" si="56"/>
        <v>2.0243009999999999</v>
      </c>
      <c r="L1095">
        <f t="shared" si="55"/>
        <v>4.0977945386009997</v>
      </c>
      <c r="M1095">
        <f t="shared" si="57"/>
        <v>4.0977945386009997</v>
      </c>
    </row>
    <row r="1096" spans="1:13" x14ac:dyDescent="0.25">
      <c r="A1096" t="s">
        <v>70</v>
      </c>
      <c r="B1096">
        <v>8402</v>
      </c>
      <c r="C1096">
        <v>396063.33</v>
      </c>
      <c r="D1096">
        <v>7408150.4199999999</v>
      </c>
      <c r="E1096">
        <v>2</v>
      </c>
      <c r="F1096">
        <v>761.69</v>
      </c>
      <c r="G1096">
        <v>759.07279200000005</v>
      </c>
      <c r="H1096">
        <v>1</v>
      </c>
      <c r="I1096">
        <v>1</v>
      </c>
      <c r="J1096">
        <v>2.6172080000000002</v>
      </c>
      <c r="K1096">
        <f t="shared" si="56"/>
        <v>2.6172080000000002</v>
      </c>
      <c r="L1096">
        <f t="shared" si="55"/>
        <v>6.8497777152640014</v>
      </c>
      <c r="M1096">
        <f t="shared" si="57"/>
        <v>6.8497777152640014</v>
      </c>
    </row>
    <row r="1097" spans="1:13" x14ac:dyDescent="0.25">
      <c r="A1097" t="s">
        <v>70</v>
      </c>
      <c r="B1097">
        <v>8433</v>
      </c>
      <c r="C1097">
        <v>396063.33</v>
      </c>
      <c r="D1097">
        <v>7408150.4199999999</v>
      </c>
      <c r="E1097">
        <v>2</v>
      </c>
      <c r="F1097">
        <v>761.89</v>
      </c>
      <c r="G1097">
        <v>759.07994299999996</v>
      </c>
      <c r="H1097">
        <v>1</v>
      </c>
      <c r="I1097">
        <v>1</v>
      </c>
      <c r="J1097">
        <v>2.810057</v>
      </c>
      <c r="K1097">
        <f t="shared" si="56"/>
        <v>2.810057</v>
      </c>
      <c r="L1097">
        <f t="shared" si="55"/>
        <v>7.8964203432489999</v>
      </c>
      <c r="M1097">
        <f t="shared" si="57"/>
        <v>7.8964203432489999</v>
      </c>
    </row>
    <row r="1098" spans="1:13" x14ac:dyDescent="0.25">
      <c r="A1098" t="s">
        <v>70</v>
      </c>
      <c r="B1098">
        <v>8461</v>
      </c>
      <c r="C1098">
        <v>396063.33</v>
      </c>
      <c r="D1098">
        <v>7408150.4199999999</v>
      </c>
      <c r="E1098">
        <v>2</v>
      </c>
      <c r="F1098">
        <v>762.29</v>
      </c>
      <c r="G1098">
        <v>759.08639600000004</v>
      </c>
      <c r="H1098">
        <v>1</v>
      </c>
      <c r="I1098">
        <v>1</v>
      </c>
      <c r="J1098">
        <v>3.2036039999999999</v>
      </c>
      <c r="K1098">
        <f t="shared" si="56"/>
        <v>3.2036039999999999</v>
      </c>
      <c r="L1098">
        <f t="shared" si="55"/>
        <v>10.263078588815999</v>
      </c>
      <c r="M1098">
        <f t="shared" si="57"/>
        <v>10.263078588815999</v>
      </c>
    </row>
    <row r="1099" spans="1:13" x14ac:dyDescent="0.25">
      <c r="A1099" t="s">
        <v>70</v>
      </c>
      <c r="B1099">
        <v>8492</v>
      </c>
      <c r="C1099">
        <v>396063.33</v>
      </c>
      <c r="D1099">
        <v>7408150.4199999999</v>
      </c>
      <c r="E1099">
        <v>2</v>
      </c>
      <c r="F1099">
        <v>762.59</v>
      </c>
      <c r="G1099">
        <v>759.09364100000005</v>
      </c>
      <c r="H1099">
        <v>1</v>
      </c>
      <c r="I1099">
        <v>1</v>
      </c>
      <c r="J1099">
        <v>3.496359</v>
      </c>
      <c r="K1099">
        <f t="shared" si="56"/>
        <v>3.496359</v>
      </c>
      <c r="L1099">
        <f t="shared" si="55"/>
        <v>12.224526256880999</v>
      </c>
      <c r="M1099">
        <f t="shared" si="57"/>
        <v>12.224526256880999</v>
      </c>
    </row>
    <row r="1100" spans="1:13" x14ac:dyDescent="0.25">
      <c r="A1100" t="s">
        <v>70</v>
      </c>
      <c r="B1100">
        <v>8522</v>
      </c>
      <c r="C1100">
        <v>396063.33</v>
      </c>
      <c r="D1100">
        <v>7408150.4199999999</v>
      </c>
      <c r="E1100">
        <v>2</v>
      </c>
      <c r="F1100">
        <v>762.99</v>
      </c>
      <c r="G1100">
        <v>759.10067400000003</v>
      </c>
      <c r="H1100">
        <v>1</v>
      </c>
      <c r="I1100">
        <v>1</v>
      </c>
      <c r="J1100">
        <v>3.8893260000000001</v>
      </c>
      <c r="K1100">
        <f t="shared" si="56"/>
        <v>3.8893260000000001</v>
      </c>
      <c r="L1100">
        <f t="shared" si="55"/>
        <v>15.126856734276</v>
      </c>
      <c r="M1100">
        <f t="shared" si="57"/>
        <v>15.126856734276</v>
      </c>
    </row>
    <row r="1101" spans="1:13" x14ac:dyDescent="0.25">
      <c r="A1101" t="s">
        <v>70</v>
      </c>
      <c r="B1101">
        <v>8553</v>
      </c>
      <c r="C1101">
        <v>396063.33</v>
      </c>
      <c r="D1101">
        <v>7408150.4199999999</v>
      </c>
      <c r="E1101">
        <v>2</v>
      </c>
      <c r="F1101">
        <v>763.69</v>
      </c>
      <c r="G1101">
        <v>759.10801000000004</v>
      </c>
      <c r="H1101">
        <v>1</v>
      </c>
      <c r="I1101">
        <v>1</v>
      </c>
      <c r="J1101">
        <v>4.5819900000000002</v>
      </c>
      <c r="K1101">
        <f t="shared" si="56"/>
        <v>4.5819900000000002</v>
      </c>
      <c r="L1101">
        <f t="shared" si="55"/>
        <v>20.994632360100002</v>
      </c>
      <c r="M1101">
        <f t="shared" si="57"/>
        <v>20.994632360100002</v>
      </c>
    </row>
    <row r="1102" spans="1:13" x14ac:dyDescent="0.25">
      <c r="A1102" t="s">
        <v>70</v>
      </c>
      <c r="B1102">
        <v>8583</v>
      </c>
      <c r="C1102">
        <v>396063.33</v>
      </c>
      <c r="D1102">
        <v>7408150.4199999999</v>
      </c>
      <c r="E1102">
        <v>2</v>
      </c>
      <c r="F1102">
        <v>763.59</v>
      </c>
      <c r="G1102">
        <v>759.11516300000005</v>
      </c>
      <c r="H1102">
        <v>1</v>
      </c>
      <c r="I1102">
        <v>1</v>
      </c>
      <c r="J1102">
        <v>4.474837</v>
      </c>
      <c r="K1102">
        <f t="shared" si="56"/>
        <v>4.474837</v>
      </c>
      <c r="L1102">
        <f t="shared" si="55"/>
        <v>20.024166176569</v>
      </c>
      <c r="M1102">
        <f t="shared" si="57"/>
        <v>20.024166176569</v>
      </c>
    </row>
    <row r="1103" spans="1:13" x14ac:dyDescent="0.25">
      <c r="A1103" t="s">
        <v>70</v>
      </c>
      <c r="B1103">
        <v>8614</v>
      </c>
      <c r="C1103">
        <v>396063.33</v>
      </c>
      <c r="D1103">
        <v>7408150.4199999999</v>
      </c>
      <c r="E1103">
        <v>2</v>
      </c>
      <c r="F1103">
        <v>763.79</v>
      </c>
      <c r="G1103">
        <v>759.12256400000001</v>
      </c>
      <c r="H1103">
        <v>1</v>
      </c>
      <c r="I1103">
        <v>1</v>
      </c>
      <c r="J1103">
        <v>4.6674360000000004</v>
      </c>
      <c r="K1103">
        <f t="shared" si="56"/>
        <v>4.6674360000000004</v>
      </c>
      <c r="L1103">
        <f t="shared" si="55"/>
        <v>21.784958814096004</v>
      </c>
      <c r="M1103">
        <f t="shared" si="57"/>
        <v>21.784958814096004</v>
      </c>
    </row>
    <row r="1104" spans="1:13" x14ac:dyDescent="0.25">
      <c r="A1104" t="s">
        <v>70</v>
      </c>
      <c r="B1104">
        <v>8645</v>
      </c>
      <c r="C1104">
        <v>396063.33</v>
      </c>
      <c r="D1104">
        <v>7408150.4199999999</v>
      </c>
      <c r="E1104">
        <v>2</v>
      </c>
      <c r="F1104">
        <v>764.09</v>
      </c>
      <c r="G1104">
        <v>759.13005299999998</v>
      </c>
      <c r="H1104">
        <v>1</v>
      </c>
      <c r="I1104">
        <v>1</v>
      </c>
      <c r="J1104">
        <v>4.9599469999999997</v>
      </c>
      <c r="K1104">
        <f t="shared" si="56"/>
        <v>4.9599469999999997</v>
      </c>
      <c r="L1104">
        <f t="shared" si="55"/>
        <v>24.601074242808998</v>
      </c>
      <c r="M1104">
        <f t="shared" si="57"/>
        <v>24.601074242808998</v>
      </c>
    </row>
    <row r="1105" spans="1:13" x14ac:dyDescent="0.25">
      <c r="A1105" t="s">
        <v>70</v>
      </c>
      <c r="B1105">
        <v>8675</v>
      </c>
      <c r="C1105">
        <v>396063.33</v>
      </c>
      <c r="D1105">
        <v>7408150.4199999999</v>
      </c>
      <c r="E1105">
        <v>2</v>
      </c>
      <c r="F1105">
        <v>764.59</v>
      </c>
      <c r="G1105">
        <v>759.13732800000002</v>
      </c>
      <c r="H1105">
        <v>1</v>
      </c>
      <c r="I1105">
        <v>1</v>
      </c>
      <c r="J1105">
        <v>5.4526719999999997</v>
      </c>
      <c r="K1105">
        <f t="shared" si="56"/>
        <v>5.4526719999999997</v>
      </c>
      <c r="L1105">
        <f t="shared" si="55"/>
        <v>29.731631939583998</v>
      </c>
      <c r="M1105">
        <f t="shared" si="57"/>
        <v>29.731631939583998</v>
      </c>
    </row>
    <row r="1106" spans="1:13" x14ac:dyDescent="0.25">
      <c r="A1106" t="s">
        <v>70</v>
      </c>
      <c r="B1106">
        <v>8706</v>
      </c>
      <c r="C1106">
        <v>396063.33</v>
      </c>
      <c r="D1106">
        <v>7408150.4199999999</v>
      </c>
      <c r="E1106">
        <v>2</v>
      </c>
      <c r="F1106">
        <v>764.69</v>
      </c>
      <c r="G1106">
        <v>759.14488100000005</v>
      </c>
      <c r="H1106">
        <v>1</v>
      </c>
      <c r="I1106">
        <v>1</v>
      </c>
      <c r="J1106">
        <v>5.5451189999999997</v>
      </c>
      <c r="K1106">
        <f t="shared" si="56"/>
        <v>5.5451189999999997</v>
      </c>
      <c r="L1106">
        <f t="shared" si="55"/>
        <v>30.748344724160997</v>
      </c>
      <c r="M1106">
        <f t="shared" si="57"/>
        <v>30.748344724160997</v>
      </c>
    </row>
    <row r="1107" spans="1:13" x14ac:dyDescent="0.25">
      <c r="A1107" t="s">
        <v>70</v>
      </c>
      <c r="B1107">
        <v>8736</v>
      </c>
      <c r="C1107">
        <v>396063.33</v>
      </c>
      <c r="D1107">
        <v>7408150.4199999999</v>
      </c>
      <c r="E1107">
        <v>2</v>
      </c>
      <c r="F1107">
        <v>764.79</v>
      </c>
      <c r="G1107">
        <v>759.15224899999998</v>
      </c>
      <c r="H1107">
        <v>1</v>
      </c>
      <c r="I1107">
        <v>1</v>
      </c>
      <c r="J1107">
        <v>5.6377509999999997</v>
      </c>
      <c r="K1107">
        <f t="shared" si="56"/>
        <v>5.6377509999999997</v>
      </c>
      <c r="L1107">
        <f t="shared" si="55"/>
        <v>31.784236338000998</v>
      </c>
      <c r="M1107">
        <f t="shared" si="57"/>
        <v>31.784236338000998</v>
      </c>
    </row>
    <row r="1108" spans="1:13" x14ac:dyDescent="0.25">
      <c r="A1108" t="s">
        <v>70</v>
      </c>
      <c r="B1108">
        <v>8768</v>
      </c>
      <c r="C1108">
        <v>396063.33</v>
      </c>
      <c r="D1108">
        <v>7408150.4199999999</v>
      </c>
      <c r="E1108">
        <v>2</v>
      </c>
      <c r="F1108">
        <v>764.99</v>
      </c>
      <c r="G1108">
        <v>759.16014099999995</v>
      </c>
      <c r="H1108">
        <v>1</v>
      </c>
      <c r="I1108">
        <v>1</v>
      </c>
      <c r="J1108">
        <v>5.8298589999999999</v>
      </c>
      <c r="K1108">
        <f t="shared" si="56"/>
        <v>5.8298589999999999</v>
      </c>
      <c r="L1108">
        <f t="shared" si="55"/>
        <v>33.987255959880997</v>
      </c>
      <c r="M1108">
        <f t="shared" si="57"/>
        <v>33.987255959880997</v>
      </c>
    </row>
    <row r="1109" spans="1:13" x14ac:dyDescent="0.25">
      <c r="A1109" t="s">
        <v>70</v>
      </c>
      <c r="B1109">
        <v>8803</v>
      </c>
      <c r="C1109">
        <v>396063.33</v>
      </c>
      <c r="D1109">
        <v>7408150.4199999999</v>
      </c>
      <c r="E1109">
        <v>2</v>
      </c>
      <c r="F1109">
        <v>764.94</v>
      </c>
      <c r="G1109">
        <v>759.16883900000005</v>
      </c>
      <c r="H1109">
        <v>1</v>
      </c>
      <c r="I1109">
        <v>1</v>
      </c>
      <c r="J1109">
        <v>5.7711610000000002</v>
      </c>
      <c r="K1109">
        <f t="shared" si="56"/>
        <v>5.7711610000000002</v>
      </c>
      <c r="L1109">
        <f t="shared" si="55"/>
        <v>33.306299287921</v>
      </c>
      <c r="M1109">
        <f t="shared" si="57"/>
        <v>33.306299287921</v>
      </c>
    </row>
    <row r="1110" spans="1:13" x14ac:dyDescent="0.25">
      <c r="A1110" t="s">
        <v>70</v>
      </c>
      <c r="B1110">
        <v>8829</v>
      </c>
      <c r="C1110">
        <v>396063.33</v>
      </c>
      <c r="D1110">
        <v>7408150.4199999999</v>
      </c>
      <c r="E1110">
        <v>2</v>
      </c>
      <c r="F1110">
        <v>765.79</v>
      </c>
      <c r="G1110">
        <v>759.17531699999995</v>
      </c>
      <c r="H1110">
        <v>1</v>
      </c>
      <c r="I1110">
        <v>1</v>
      </c>
      <c r="J1110">
        <v>6.6146830000000003</v>
      </c>
      <c r="K1110">
        <f t="shared" si="56"/>
        <v>6.6146830000000003</v>
      </c>
      <c r="L1110">
        <f t="shared" si="55"/>
        <v>43.754031190489002</v>
      </c>
      <c r="M1110">
        <f t="shared" si="57"/>
        <v>43.754031190489002</v>
      </c>
    </row>
    <row r="43270" spans="14:14" x14ac:dyDescent="0.25">
      <c r="N43270" s="5"/>
    </row>
  </sheetData>
  <mergeCells count="10">
    <mergeCell ref="O36:Q36"/>
    <mergeCell ref="O37:Q37"/>
    <mergeCell ref="O38:Q38"/>
    <mergeCell ref="O39:Q39"/>
    <mergeCell ref="O30:Q30"/>
    <mergeCell ref="O31:Q31"/>
    <mergeCell ref="O32:Q32"/>
    <mergeCell ref="O33:Q33"/>
    <mergeCell ref="O34:Q34"/>
    <mergeCell ref="O35:Q3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BBDB-D009-4DEC-B79E-DFB7491660D5}">
  <sheetPr codeName="Hoja4"/>
  <dimension ref="A1:AB43274"/>
  <sheetViews>
    <sheetView topLeftCell="A28" zoomScale="85" zoomScaleNormal="85" workbookViewId="0">
      <selection activeCell="A2" sqref="A2:J476"/>
    </sheetView>
  </sheetViews>
  <sheetFormatPr baseColWidth="10" defaultRowHeight="15" x14ac:dyDescent="0.25"/>
  <cols>
    <col min="28" max="28" width="14.42578125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18</v>
      </c>
      <c r="L1" t="s">
        <v>19</v>
      </c>
      <c r="M1" t="s">
        <v>28</v>
      </c>
    </row>
    <row r="2" spans="1:28" x14ac:dyDescent="0.25">
      <c r="A2" t="s">
        <v>35</v>
      </c>
      <c r="B2">
        <v>9880</v>
      </c>
      <c r="C2">
        <v>393190</v>
      </c>
      <c r="D2">
        <v>7406585</v>
      </c>
      <c r="E2">
        <v>2</v>
      </c>
      <c r="F2">
        <v>804.13</v>
      </c>
      <c r="G2">
        <v>802.95703100000003</v>
      </c>
      <c r="H2">
        <v>1</v>
      </c>
      <c r="I2">
        <v>1</v>
      </c>
      <c r="J2">
        <v>1.1729689999999999</v>
      </c>
      <c r="K2">
        <f>+ABS(J2)</f>
        <v>1.1729689999999999</v>
      </c>
      <c r="L2">
        <f>K2^2</f>
        <v>1.3758562749609999</v>
      </c>
      <c r="M2">
        <f>L2*H2</f>
        <v>1.3758562749609999</v>
      </c>
      <c r="O2">
        <v>2100</v>
      </c>
      <c r="P2">
        <v>2700</v>
      </c>
    </row>
    <row r="3" spans="1:28" x14ac:dyDescent="0.25">
      <c r="A3" t="s">
        <v>35</v>
      </c>
      <c r="B3">
        <v>9921</v>
      </c>
      <c r="C3">
        <v>393190</v>
      </c>
      <c r="D3">
        <v>7406585</v>
      </c>
      <c r="E3">
        <v>2</v>
      </c>
      <c r="F3">
        <v>804.15</v>
      </c>
      <c r="G3">
        <v>802.79976199999999</v>
      </c>
      <c r="H3">
        <v>1</v>
      </c>
      <c r="I3">
        <v>1</v>
      </c>
      <c r="J3">
        <v>1.350238</v>
      </c>
      <c r="K3">
        <f t="shared" ref="K3:K66" si="0">+ABS(J3)</f>
        <v>1.350238</v>
      </c>
      <c r="L3">
        <f t="shared" ref="L3:L66" si="1">K3^2</f>
        <v>1.8231426566440001</v>
      </c>
      <c r="M3">
        <f t="shared" ref="M3:M66" si="2">L3*H3</f>
        <v>1.8231426566440001</v>
      </c>
    </row>
    <row r="4" spans="1:28" x14ac:dyDescent="0.25">
      <c r="A4" t="s">
        <v>35</v>
      </c>
      <c r="B4">
        <v>9952</v>
      </c>
      <c r="C4">
        <v>393190</v>
      </c>
      <c r="D4">
        <v>7406585</v>
      </c>
      <c r="E4">
        <v>2</v>
      </c>
      <c r="F4">
        <v>804.16</v>
      </c>
      <c r="G4">
        <v>802.683899</v>
      </c>
      <c r="H4">
        <v>1</v>
      </c>
      <c r="I4">
        <v>1</v>
      </c>
      <c r="J4">
        <v>1.4761010000000001</v>
      </c>
      <c r="K4">
        <f t="shared" si="0"/>
        <v>1.4761010000000001</v>
      </c>
      <c r="L4">
        <f t="shared" si="1"/>
        <v>2.1788741622010002</v>
      </c>
      <c r="M4">
        <f t="shared" si="2"/>
        <v>2.1788741622010002</v>
      </c>
      <c r="X4" t="s">
        <v>23</v>
      </c>
      <c r="Y4" t="s">
        <v>21</v>
      </c>
      <c r="Z4" t="s">
        <v>22</v>
      </c>
      <c r="AA4" t="s">
        <v>24</v>
      </c>
      <c r="AB4" t="s">
        <v>25</v>
      </c>
    </row>
    <row r="5" spans="1:28" x14ac:dyDescent="0.25">
      <c r="A5" t="s">
        <v>35</v>
      </c>
      <c r="B5">
        <v>10071</v>
      </c>
      <c r="C5">
        <v>393190</v>
      </c>
      <c r="D5">
        <v>7406585</v>
      </c>
      <c r="E5">
        <v>2</v>
      </c>
      <c r="F5">
        <v>804.19</v>
      </c>
      <c r="G5">
        <v>802.20994499999995</v>
      </c>
      <c r="H5">
        <v>1</v>
      </c>
      <c r="I5">
        <v>1</v>
      </c>
      <c r="J5">
        <v>1.9800549999999999</v>
      </c>
      <c r="K5">
        <f t="shared" si="0"/>
        <v>1.9800549999999999</v>
      </c>
      <c r="L5">
        <f t="shared" si="1"/>
        <v>3.9206178030249994</v>
      </c>
      <c r="M5">
        <f t="shared" si="2"/>
        <v>3.9206178030249994</v>
      </c>
      <c r="X5" t="str">
        <f>CONCATENATE("[",Y5,",",Z5,")")</f>
        <v>[-50,-20)</v>
      </c>
      <c r="Y5">
        <v>-50</v>
      </c>
      <c r="Z5">
        <v>-20</v>
      </c>
      <c r="AA5">
        <f t="shared" ref="AA5:AA17" si="3">COUNTIFS(J:J,CONCATENATE("&gt;=",Y5),J:J,CONCATENATE("&lt;=",Z5))</f>
        <v>0</v>
      </c>
      <c r="AB5" s="7">
        <f t="shared" ref="AB5:AB17" si="4">AA5/$AA$19</f>
        <v>0</v>
      </c>
    </row>
    <row r="6" spans="1:28" x14ac:dyDescent="0.25">
      <c r="A6" t="s">
        <v>36</v>
      </c>
      <c r="B6">
        <v>9985</v>
      </c>
      <c r="C6">
        <v>391841</v>
      </c>
      <c r="D6">
        <v>7406850</v>
      </c>
      <c r="E6">
        <v>2</v>
      </c>
      <c r="F6">
        <v>818.59</v>
      </c>
      <c r="G6">
        <v>816.35664799999995</v>
      </c>
      <c r="H6">
        <v>1</v>
      </c>
      <c r="I6">
        <v>1</v>
      </c>
      <c r="J6">
        <v>2.233352</v>
      </c>
      <c r="K6">
        <f t="shared" si="0"/>
        <v>2.233352</v>
      </c>
      <c r="L6">
        <f t="shared" si="1"/>
        <v>4.9878611559039996</v>
      </c>
      <c r="M6">
        <f t="shared" si="2"/>
        <v>4.9878611559039996</v>
      </c>
      <c r="X6" t="str">
        <f t="shared" ref="X6:X16" si="5">CONCATENATE("[",Y6,",",Z6,")")</f>
        <v>[-20,-15)</v>
      </c>
      <c r="Y6">
        <f>Z5</f>
        <v>-20</v>
      </c>
      <c r="Z6">
        <v>-15</v>
      </c>
      <c r="AA6">
        <f t="shared" si="3"/>
        <v>0</v>
      </c>
      <c r="AB6" s="7">
        <f t="shared" si="4"/>
        <v>0</v>
      </c>
    </row>
    <row r="7" spans="1:28" x14ac:dyDescent="0.25">
      <c r="A7" t="s">
        <v>36</v>
      </c>
      <c r="B7">
        <v>9985</v>
      </c>
      <c r="C7">
        <v>391841</v>
      </c>
      <c r="D7">
        <v>7406850</v>
      </c>
      <c r="E7">
        <v>2</v>
      </c>
      <c r="F7">
        <v>818.59</v>
      </c>
      <c r="G7">
        <v>816.35664799999995</v>
      </c>
      <c r="H7">
        <v>1</v>
      </c>
      <c r="I7">
        <v>1</v>
      </c>
      <c r="J7">
        <v>2.233352</v>
      </c>
      <c r="K7">
        <f t="shared" si="0"/>
        <v>2.233352</v>
      </c>
      <c r="L7">
        <f t="shared" si="1"/>
        <v>4.9878611559039996</v>
      </c>
      <c r="M7">
        <f t="shared" si="2"/>
        <v>4.9878611559039996</v>
      </c>
      <c r="X7" t="str">
        <f t="shared" si="5"/>
        <v>[-15,-10)</v>
      </c>
      <c r="Y7">
        <f t="shared" ref="Y7:Y17" si="6">Z6</f>
        <v>-15</v>
      </c>
      <c r="Z7">
        <v>-10</v>
      </c>
      <c r="AA7">
        <f t="shared" si="3"/>
        <v>0</v>
      </c>
      <c r="AB7" s="7">
        <f t="shared" si="4"/>
        <v>0</v>
      </c>
    </row>
    <row r="8" spans="1:28" x14ac:dyDescent="0.25">
      <c r="A8" t="s">
        <v>36</v>
      </c>
      <c r="B8">
        <v>9989</v>
      </c>
      <c r="C8">
        <v>391841</v>
      </c>
      <c r="D8">
        <v>7406850</v>
      </c>
      <c r="E8">
        <v>2</v>
      </c>
      <c r="F8">
        <v>818.59</v>
      </c>
      <c r="G8">
        <v>816.29428600000006</v>
      </c>
      <c r="H8">
        <v>1</v>
      </c>
      <c r="I8">
        <v>1</v>
      </c>
      <c r="J8">
        <v>2.2957139999999998</v>
      </c>
      <c r="K8">
        <f t="shared" si="0"/>
        <v>2.2957139999999998</v>
      </c>
      <c r="L8">
        <f t="shared" si="1"/>
        <v>5.2703027697959994</v>
      </c>
      <c r="M8">
        <f t="shared" si="2"/>
        <v>5.2703027697959994</v>
      </c>
      <c r="X8" t="str">
        <f t="shared" si="5"/>
        <v>[-10,-5)</v>
      </c>
      <c r="Y8">
        <f t="shared" si="6"/>
        <v>-10</v>
      </c>
      <c r="Z8">
        <v>-5</v>
      </c>
      <c r="AA8">
        <f t="shared" si="3"/>
        <v>43</v>
      </c>
      <c r="AB8" s="7">
        <f t="shared" si="4"/>
        <v>9.0526315789473691E-2</v>
      </c>
    </row>
    <row r="9" spans="1:28" x14ac:dyDescent="0.25">
      <c r="A9" t="s">
        <v>36</v>
      </c>
      <c r="B9">
        <v>9989</v>
      </c>
      <c r="C9">
        <v>391841</v>
      </c>
      <c r="D9">
        <v>7406850</v>
      </c>
      <c r="E9">
        <v>2</v>
      </c>
      <c r="F9">
        <v>818.59</v>
      </c>
      <c r="G9">
        <v>816.29428600000006</v>
      </c>
      <c r="H9">
        <v>1</v>
      </c>
      <c r="I9">
        <v>1</v>
      </c>
      <c r="J9">
        <v>2.2957139999999998</v>
      </c>
      <c r="K9">
        <f t="shared" si="0"/>
        <v>2.2957139999999998</v>
      </c>
      <c r="L9">
        <f t="shared" si="1"/>
        <v>5.2703027697959994</v>
      </c>
      <c r="M9">
        <f t="shared" si="2"/>
        <v>5.2703027697959994</v>
      </c>
      <c r="X9" t="str">
        <f t="shared" si="5"/>
        <v>[-5,-3)</v>
      </c>
      <c r="Y9">
        <f t="shared" si="6"/>
        <v>-5</v>
      </c>
      <c r="Z9">
        <v>-3</v>
      </c>
      <c r="AA9">
        <f t="shared" si="3"/>
        <v>4</v>
      </c>
      <c r="AB9" s="7">
        <f t="shared" si="4"/>
        <v>8.4210526315789472E-3</v>
      </c>
    </row>
    <row r="10" spans="1:28" x14ac:dyDescent="0.25">
      <c r="A10" t="s">
        <v>36</v>
      </c>
      <c r="B10">
        <v>9992</v>
      </c>
      <c r="C10">
        <v>391841</v>
      </c>
      <c r="D10">
        <v>7406850</v>
      </c>
      <c r="E10">
        <v>2</v>
      </c>
      <c r="F10">
        <v>818.58</v>
      </c>
      <c r="G10">
        <v>816.24751500000002</v>
      </c>
      <c r="H10">
        <v>1</v>
      </c>
      <c r="I10">
        <v>1</v>
      </c>
      <c r="J10">
        <v>2.3324850000000001</v>
      </c>
      <c r="K10">
        <f t="shared" si="0"/>
        <v>2.3324850000000001</v>
      </c>
      <c r="L10">
        <f t="shared" si="1"/>
        <v>5.4404862752250009</v>
      </c>
      <c r="M10">
        <f t="shared" si="2"/>
        <v>5.4404862752250009</v>
      </c>
      <c r="X10" t="str">
        <f t="shared" si="5"/>
        <v>[-3,-1)</v>
      </c>
      <c r="Y10">
        <f t="shared" si="6"/>
        <v>-3</v>
      </c>
      <c r="Z10">
        <v>-1</v>
      </c>
      <c r="AA10">
        <f t="shared" si="3"/>
        <v>74</v>
      </c>
      <c r="AB10" s="7">
        <f t="shared" si="4"/>
        <v>0.15578947368421053</v>
      </c>
    </row>
    <row r="11" spans="1:28" x14ac:dyDescent="0.25">
      <c r="A11" t="s">
        <v>36</v>
      </c>
      <c r="B11">
        <v>9992</v>
      </c>
      <c r="C11">
        <v>391841</v>
      </c>
      <c r="D11">
        <v>7406850</v>
      </c>
      <c r="E11">
        <v>2</v>
      </c>
      <c r="F11">
        <v>818.58</v>
      </c>
      <c r="G11">
        <v>816.24751500000002</v>
      </c>
      <c r="H11">
        <v>1</v>
      </c>
      <c r="I11">
        <v>1</v>
      </c>
      <c r="J11">
        <v>2.3324850000000001</v>
      </c>
      <c r="K11">
        <f t="shared" si="0"/>
        <v>2.3324850000000001</v>
      </c>
      <c r="L11">
        <f t="shared" si="1"/>
        <v>5.4404862752250009</v>
      </c>
      <c r="M11">
        <f t="shared" si="2"/>
        <v>5.4404862752250009</v>
      </c>
      <c r="X11" t="str">
        <f t="shared" si="5"/>
        <v>[-1,1)</v>
      </c>
      <c r="Y11">
        <f t="shared" si="6"/>
        <v>-1</v>
      </c>
      <c r="Z11">
        <v>1</v>
      </c>
      <c r="AA11">
        <f t="shared" si="3"/>
        <v>103</v>
      </c>
      <c r="AB11" s="7">
        <f t="shared" si="4"/>
        <v>0.21684210526315789</v>
      </c>
    </row>
    <row r="12" spans="1:28" x14ac:dyDescent="0.25">
      <c r="A12" t="s">
        <v>36</v>
      </c>
      <c r="B12">
        <v>9997</v>
      </c>
      <c r="C12">
        <v>391841</v>
      </c>
      <c r="D12">
        <v>7406850</v>
      </c>
      <c r="E12">
        <v>2</v>
      </c>
      <c r="F12">
        <v>818.55</v>
      </c>
      <c r="G12">
        <v>816.16956300000004</v>
      </c>
      <c r="H12">
        <v>1</v>
      </c>
      <c r="I12">
        <v>1</v>
      </c>
      <c r="J12">
        <v>2.3804370000000001</v>
      </c>
      <c r="K12">
        <f t="shared" si="0"/>
        <v>2.3804370000000001</v>
      </c>
      <c r="L12">
        <f t="shared" si="1"/>
        <v>5.6664803109690007</v>
      </c>
      <c r="M12">
        <f t="shared" si="2"/>
        <v>5.6664803109690007</v>
      </c>
      <c r="X12" t="str">
        <f t="shared" si="5"/>
        <v>[1,3)</v>
      </c>
      <c r="Y12">
        <f t="shared" si="6"/>
        <v>1</v>
      </c>
      <c r="Z12">
        <v>3</v>
      </c>
      <c r="AA12">
        <f t="shared" si="3"/>
        <v>51</v>
      </c>
      <c r="AB12" s="7">
        <f t="shared" si="4"/>
        <v>0.10736842105263159</v>
      </c>
    </row>
    <row r="13" spans="1:28" x14ac:dyDescent="0.25">
      <c r="A13" t="s">
        <v>36</v>
      </c>
      <c r="B13">
        <v>9997</v>
      </c>
      <c r="C13">
        <v>391841</v>
      </c>
      <c r="D13">
        <v>7406850</v>
      </c>
      <c r="E13">
        <v>2</v>
      </c>
      <c r="F13">
        <v>818.55</v>
      </c>
      <c r="G13">
        <v>816.16956300000004</v>
      </c>
      <c r="H13">
        <v>1</v>
      </c>
      <c r="I13">
        <v>1</v>
      </c>
      <c r="J13">
        <v>2.3804370000000001</v>
      </c>
      <c r="K13">
        <f t="shared" si="0"/>
        <v>2.3804370000000001</v>
      </c>
      <c r="L13">
        <f t="shared" si="1"/>
        <v>5.6664803109690007</v>
      </c>
      <c r="M13">
        <f t="shared" si="2"/>
        <v>5.6664803109690007</v>
      </c>
      <c r="X13" t="str">
        <f t="shared" si="5"/>
        <v>[3,5)</v>
      </c>
      <c r="Y13">
        <f t="shared" si="6"/>
        <v>3</v>
      </c>
      <c r="Z13">
        <v>5</v>
      </c>
      <c r="AA13">
        <f t="shared" si="3"/>
        <v>46</v>
      </c>
      <c r="AB13" s="7">
        <f t="shared" si="4"/>
        <v>9.6842105263157896E-2</v>
      </c>
    </row>
    <row r="14" spans="1:28" x14ac:dyDescent="0.25">
      <c r="A14" t="s">
        <v>36</v>
      </c>
      <c r="B14">
        <v>10003</v>
      </c>
      <c r="C14">
        <v>391841</v>
      </c>
      <c r="D14">
        <v>7406850</v>
      </c>
      <c r="E14">
        <v>2</v>
      </c>
      <c r="F14">
        <v>818.5</v>
      </c>
      <c r="G14">
        <v>816.07601999999997</v>
      </c>
      <c r="H14">
        <v>1</v>
      </c>
      <c r="I14">
        <v>1</v>
      </c>
      <c r="J14">
        <v>2.4239799999999998</v>
      </c>
      <c r="K14">
        <f t="shared" si="0"/>
        <v>2.4239799999999998</v>
      </c>
      <c r="L14">
        <f t="shared" si="1"/>
        <v>5.8756790403999988</v>
      </c>
      <c r="M14">
        <f t="shared" si="2"/>
        <v>5.8756790403999988</v>
      </c>
      <c r="X14" t="str">
        <f t="shared" si="5"/>
        <v>[5,10)</v>
      </c>
      <c r="Y14">
        <f t="shared" si="6"/>
        <v>5</v>
      </c>
      <c r="Z14">
        <v>10</v>
      </c>
      <c r="AA14">
        <f t="shared" si="3"/>
        <v>95</v>
      </c>
      <c r="AB14" s="7">
        <f t="shared" si="4"/>
        <v>0.2</v>
      </c>
    </row>
    <row r="15" spans="1:28" x14ac:dyDescent="0.25">
      <c r="A15" t="s">
        <v>36</v>
      </c>
      <c r="B15">
        <v>10003</v>
      </c>
      <c r="C15">
        <v>391841</v>
      </c>
      <c r="D15">
        <v>7406850</v>
      </c>
      <c r="E15">
        <v>2</v>
      </c>
      <c r="F15">
        <v>818.5</v>
      </c>
      <c r="G15">
        <v>816.07601999999997</v>
      </c>
      <c r="H15">
        <v>1</v>
      </c>
      <c r="I15">
        <v>1</v>
      </c>
      <c r="J15">
        <v>2.4239799999999998</v>
      </c>
      <c r="K15">
        <f t="shared" si="0"/>
        <v>2.4239799999999998</v>
      </c>
      <c r="L15">
        <f t="shared" si="1"/>
        <v>5.8756790403999988</v>
      </c>
      <c r="M15">
        <f t="shared" si="2"/>
        <v>5.8756790403999988</v>
      </c>
      <c r="X15" t="str">
        <f t="shared" si="5"/>
        <v>[10,15)</v>
      </c>
      <c r="Y15">
        <f t="shared" si="6"/>
        <v>10</v>
      </c>
      <c r="Z15">
        <v>15</v>
      </c>
      <c r="AA15">
        <f t="shared" si="3"/>
        <v>53</v>
      </c>
      <c r="AB15" s="7">
        <f t="shared" si="4"/>
        <v>0.11157894736842106</v>
      </c>
    </row>
    <row r="16" spans="1:28" x14ac:dyDescent="0.25">
      <c r="A16" t="s">
        <v>36</v>
      </c>
      <c r="B16">
        <v>10005</v>
      </c>
      <c r="C16">
        <v>391841</v>
      </c>
      <c r="D16">
        <v>7406850</v>
      </c>
      <c r="E16">
        <v>2</v>
      </c>
      <c r="F16">
        <v>818.55</v>
      </c>
      <c r="G16">
        <v>816.04484000000002</v>
      </c>
      <c r="H16">
        <v>1</v>
      </c>
      <c r="I16">
        <v>1</v>
      </c>
      <c r="J16">
        <v>2.5051600000000001</v>
      </c>
      <c r="K16">
        <f t="shared" si="0"/>
        <v>2.5051600000000001</v>
      </c>
      <c r="L16">
        <f t="shared" si="1"/>
        <v>6.2758266256000006</v>
      </c>
      <c r="M16">
        <f t="shared" si="2"/>
        <v>6.2758266256000006</v>
      </c>
      <c r="X16" t="str">
        <f t="shared" si="5"/>
        <v>[15,20)</v>
      </c>
      <c r="Y16">
        <f t="shared" si="6"/>
        <v>15</v>
      </c>
      <c r="Z16">
        <v>20</v>
      </c>
      <c r="AA16">
        <f t="shared" si="3"/>
        <v>6</v>
      </c>
      <c r="AB16" s="7">
        <f t="shared" si="4"/>
        <v>1.2631578947368421E-2</v>
      </c>
    </row>
    <row r="17" spans="1:28" x14ac:dyDescent="0.25">
      <c r="A17" t="s">
        <v>36</v>
      </c>
      <c r="B17">
        <v>10005</v>
      </c>
      <c r="C17">
        <v>391841</v>
      </c>
      <c r="D17">
        <v>7406850</v>
      </c>
      <c r="E17">
        <v>2</v>
      </c>
      <c r="F17">
        <v>818.55</v>
      </c>
      <c r="G17">
        <v>816.04484000000002</v>
      </c>
      <c r="H17">
        <v>1</v>
      </c>
      <c r="I17">
        <v>1</v>
      </c>
      <c r="J17">
        <v>2.5051600000000001</v>
      </c>
      <c r="K17">
        <f t="shared" si="0"/>
        <v>2.5051600000000001</v>
      </c>
      <c r="L17">
        <f t="shared" si="1"/>
        <v>6.2758266256000006</v>
      </c>
      <c r="M17">
        <f t="shared" si="2"/>
        <v>6.2758266256000006</v>
      </c>
      <c r="X17" t="str">
        <f>CONCATENATE("[",Y17,",",Z17,"]")</f>
        <v>[20,50]</v>
      </c>
      <c r="Y17">
        <f t="shared" si="6"/>
        <v>20</v>
      </c>
      <c r="Z17">
        <v>50</v>
      </c>
      <c r="AA17">
        <f t="shared" si="3"/>
        <v>0</v>
      </c>
      <c r="AB17" s="7">
        <f t="shared" si="4"/>
        <v>0</v>
      </c>
    </row>
    <row r="18" spans="1:28" x14ac:dyDescent="0.25">
      <c r="A18" t="s">
        <v>36</v>
      </c>
      <c r="B18">
        <v>10008</v>
      </c>
      <c r="C18">
        <v>391841</v>
      </c>
      <c r="D18">
        <v>7406850</v>
      </c>
      <c r="E18">
        <v>2</v>
      </c>
      <c r="F18">
        <v>818.41</v>
      </c>
      <c r="G18">
        <v>815.99806799999999</v>
      </c>
      <c r="H18">
        <v>1</v>
      </c>
      <c r="I18">
        <v>1</v>
      </c>
      <c r="J18">
        <v>2.4119320000000002</v>
      </c>
      <c r="K18">
        <f t="shared" si="0"/>
        <v>2.4119320000000002</v>
      </c>
      <c r="L18">
        <f t="shared" si="1"/>
        <v>5.8174159726240013</v>
      </c>
      <c r="M18">
        <f t="shared" si="2"/>
        <v>5.8174159726240013</v>
      </c>
    </row>
    <row r="19" spans="1:28" x14ac:dyDescent="0.25">
      <c r="A19" t="s">
        <v>36</v>
      </c>
      <c r="B19">
        <v>10008</v>
      </c>
      <c r="C19">
        <v>391841</v>
      </c>
      <c r="D19">
        <v>7406850</v>
      </c>
      <c r="E19">
        <v>2</v>
      </c>
      <c r="F19">
        <v>818.41</v>
      </c>
      <c r="G19">
        <v>815.99806799999999</v>
      </c>
      <c r="H19">
        <v>1</v>
      </c>
      <c r="I19">
        <v>1</v>
      </c>
      <c r="J19">
        <v>2.4119320000000002</v>
      </c>
      <c r="K19">
        <f t="shared" si="0"/>
        <v>2.4119320000000002</v>
      </c>
      <c r="L19">
        <f t="shared" si="1"/>
        <v>5.8174159726240013</v>
      </c>
      <c r="M19">
        <f t="shared" si="2"/>
        <v>5.8174159726240013</v>
      </c>
      <c r="AA19">
        <f>SUM(AA5:AA17)</f>
        <v>475</v>
      </c>
    </row>
    <row r="20" spans="1:28" x14ac:dyDescent="0.25">
      <c r="A20" t="s">
        <v>36</v>
      </c>
      <c r="B20">
        <v>10011</v>
      </c>
      <c r="C20">
        <v>391841</v>
      </c>
      <c r="D20">
        <v>7406850</v>
      </c>
      <c r="E20">
        <v>2</v>
      </c>
      <c r="F20">
        <v>818.35</v>
      </c>
      <c r="G20">
        <v>815.95129699999995</v>
      </c>
      <c r="H20">
        <v>1</v>
      </c>
      <c r="I20">
        <v>1</v>
      </c>
      <c r="J20">
        <v>2.3987029999999998</v>
      </c>
      <c r="K20">
        <f t="shared" si="0"/>
        <v>2.3987029999999998</v>
      </c>
      <c r="L20">
        <f t="shared" si="1"/>
        <v>5.7537760822089989</v>
      </c>
      <c r="M20">
        <f t="shared" si="2"/>
        <v>5.7537760822089989</v>
      </c>
    </row>
    <row r="21" spans="1:28" x14ac:dyDescent="0.25">
      <c r="A21" t="s">
        <v>36</v>
      </c>
      <c r="B21">
        <v>10011</v>
      </c>
      <c r="C21">
        <v>391841</v>
      </c>
      <c r="D21">
        <v>7406850</v>
      </c>
      <c r="E21">
        <v>2</v>
      </c>
      <c r="F21">
        <v>818.35</v>
      </c>
      <c r="G21">
        <v>815.95129699999995</v>
      </c>
      <c r="H21">
        <v>1</v>
      </c>
      <c r="I21">
        <v>1</v>
      </c>
      <c r="J21">
        <v>2.3987029999999998</v>
      </c>
      <c r="K21">
        <f t="shared" si="0"/>
        <v>2.3987029999999998</v>
      </c>
      <c r="L21">
        <f t="shared" si="1"/>
        <v>5.7537760822089989</v>
      </c>
      <c r="M21">
        <f t="shared" si="2"/>
        <v>5.7537760822089989</v>
      </c>
    </row>
    <row r="22" spans="1:28" x14ac:dyDescent="0.25">
      <c r="A22" t="s">
        <v>36</v>
      </c>
      <c r="B22">
        <v>10013</v>
      </c>
      <c r="C22">
        <v>391841</v>
      </c>
      <c r="D22">
        <v>7406850</v>
      </c>
      <c r="E22">
        <v>2</v>
      </c>
      <c r="F22">
        <v>818.77</v>
      </c>
      <c r="G22">
        <v>815.92011600000001</v>
      </c>
      <c r="H22">
        <v>1</v>
      </c>
      <c r="I22">
        <v>1</v>
      </c>
      <c r="J22">
        <v>2.8498839999999999</v>
      </c>
      <c r="K22">
        <f t="shared" si="0"/>
        <v>2.8498839999999999</v>
      </c>
      <c r="L22">
        <f t="shared" si="1"/>
        <v>8.1218388134559998</v>
      </c>
      <c r="M22">
        <f t="shared" si="2"/>
        <v>8.1218388134559998</v>
      </c>
    </row>
    <row r="23" spans="1:28" x14ac:dyDescent="0.25">
      <c r="A23" t="s">
        <v>36</v>
      </c>
      <c r="B23">
        <v>10013</v>
      </c>
      <c r="C23">
        <v>391841</v>
      </c>
      <c r="D23">
        <v>7406850</v>
      </c>
      <c r="E23">
        <v>2</v>
      </c>
      <c r="F23">
        <v>818.77</v>
      </c>
      <c r="G23">
        <v>815.92011600000001</v>
      </c>
      <c r="H23">
        <v>1</v>
      </c>
      <c r="I23">
        <v>1</v>
      </c>
      <c r="J23">
        <v>2.8498839999999999</v>
      </c>
      <c r="K23">
        <f t="shared" si="0"/>
        <v>2.8498839999999999</v>
      </c>
      <c r="L23">
        <f t="shared" si="1"/>
        <v>8.1218388134559998</v>
      </c>
      <c r="M23">
        <f t="shared" si="2"/>
        <v>8.1218388134559998</v>
      </c>
    </row>
    <row r="24" spans="1:28" x14ac:dyDescent="0.25">
      <c r="A24" t="s">
        <v>36</v>
      </c>
      <c r="B24">
        <v>10014</v>
      </c>
      <c r="C24">
        <v>391841</v>
      </c>
      <c r="D24">
        <v>7406850</v>
      </c>
      <c r="E24">
        <v>2</v>
      </c>
      <c r="F24">
        <v>818.72</v>
      </c>
      <c r="G24">
        <v>815.89475200000004</v>
      </c>
      <c r="H24">
        <v>1</v>
      </c>
      <c r="I24">
        <v>1</v>
      </c>
      <c r="J24">
        <v>2.8252480000000002</v>
      </c>
      <c r="K24">
        <f t="shared" si="0"/>
        <v>2.8252480000000002</v>
      </c>
      <c r="L24">
        <f t="shared" si="1"/>
        <v>7.982026261504001</v>
      </c>
      <c r="M24">
        <f t="shared" si="2"/>
        <v>7.982026261504001</v>
      </c>
    </row>
    <row r="25" spans="1:28" x14ac:dyDescent="0.25">
      <c r="A25" t="s">
        <v>36</v>
      </c>
      <c r="B25">
        <v>10014</v>
      </c>
      <c r="C25">
        <v>391841</v>
      </c>
      <c r="D25">
        <v>7406850</v>
      </c>
      <c r="E25">
        <v>2</v>
      </c>
      <c r="F25">
        <v>818.72</v>
      </c>
      <c r="G25">
        <v>815.89475200000004</v>
      </c>
      <c r="H25">
        <v>1</v>
      </c>
      <c r="I25">
        <v>1</v>
      </c>
      <c r="J25">
        <v>2.8252480000000002</v>
      </c>
      <c r="K25">
        <f t="shared" si="0"/>
        <v>2.8252480000000002</v>
      </c>
      <c r="L25">
        <f t="shared" si="1"/>
        <v>7.982026261504001</v>
      </c>
      <c r="M25">
        <f t="shared" si="2"/>
        <v>7.982026261504001</v>
      </c>
    </row>
    <row r="26" spans="1:28" x14ac:dyDescent="0.25">
      <c r="A26" t="s">
        <v>36</v>
      </c>
      <c r="B26">
        <v>10015</v>
      </c>
      <c r="C26">
        <v>391841</v>
      </c>
      <c r="D26">
        <v>7406850</v>
      </c>
      <c r="E26">
        <v>2</v>
      </c>
      <c r="F26">
        <v>818.79</v>
      </c>
      <c r="G26">
        <v>815.86938699999996</v>
      </c>
      <c r="H26">
        <v>1</v>
      </c>
      <c r="I26">
        <v>1</v>
      </c>
      <c r="J26">
        <v>2.9206129999999999</v>
      </c>
      <c r="K26">
        <f t="shared" si="0"/>
        <v>2.9206129999999999</v>
      </c>
      <c r="L26">
        <f t="shared" si="1"/>
        <v>8.5299802957689987</v>
      </c>
      <c r="M26">
        <f t="shared" si="2"/>
        <v>8.5299802957689987</v>
      </c>
    </row>
    <row r="27" spans="1:28" x14ac:dyDescent="0.25">
      <c r="A27" t="s">
        <v>36</v>
      </c>
      <c r="B27">
        <v>10015</v>
      </c>
      <c r="C27">
        <v>391841</v>
      </c>
      <c r="D27">
        <v>7406850</v>
      </c>
      <c r="E27">
        <v>2</v>
      </c>
      <c r="F27">
        <v>818.79</v>
      </c>
      <c r="G27">
        <v>815.86938699999996</v>
      </c>
      <c r="H27">
        <v>1</v>
      </c>
      <c r="I27">
        <v>1</v>
      </c>
      <c r="J27">
        <v>2.9206129999999999</v>
      </c>
      <c r="K27">
        <f t="shared" si="0"/>
        <v>2.9206129999999999</v>
      </c>
      <c r="L27">
        <f t="shared" si="1"/>
        <v>8.5299802957689987</v>
      </c>
      <c r="M27">
        <f t="shared" si="2"/>
        <v>8.5299802957689987</v>
      </c>
    </row>
    <row r="28" spans="1:28" x14ac:dyDescent="0.25">
      <c r="A28" t="s">
        <v>36</v>
      </c>
      <c r="B28">
        <v>10017</v>
      </c>
      <c r="C28">
        <v>391841</v>
      </c>
      <c r="D28">
        <v>7406850</v>
      </c>
      <c r="E28">
        <v>2</v>
      </c>
      <c r="F28">
        <v>818.77</v>
      </c>
      <c r="G28">
        <v>815.81865800000003</v>
      </c>
      <c r="H28">
        <v>1</v>
      </c>
      <c r="I28">
        <v>1</v>
      </c>
      <c r="J28">
        <v>2.9513419999999999</v>
      </c>
      <c r="K28">
        <f t="shared" si="0"/>
        <v>2.9513419999999999</v>
      </c>
      <c r="L28">
        <f t="shared" si="1"/>
        <v>8.7104196009640003</v>
      </c>
      <c r="M28">
        <f t="shared" si="2"/>
        <v>8.7104196009640003</v>
      </c>
    </row>
    <row r="29" spans="1:28" x14ac:dyDescent="0.25">
      <c r="A29" t="s">
        <v>36</v>
      </c>
      <c r="B29">
        <v>10017</v>
      </c>
      <c r="C29">
        <v>391841</v>
      </c>
      <c r="D29">
        <v>7406850</v>
      </c>
      <c r="E29">
        <v>2</v>
      </c>
      <c r="F29">
        <v>818.77</v>
      </c>
      <c r="G29">
        <v>815.81865800000003</v>
      </c>
      <c r="H29">
        <v>1</v>
      </c>
      <c r="I29">
        <v>1</v>
      </c>
      <c r="J29">
        <v>2.9513419999999999</v>
      </c>
      <c r="K29">
        <f t="shared" si="0"/>
        <v>2.9513419999999999</v>
      </c>
      <c r="L29">
        <f t="shared" si="1"/>
        <v>8.7104196009640003</v>
      </c>
      <c r="M29">
        <f t="shared" si="2"/>
        <v>8.7104196009640003</v>
      </c>
    </row>
    <row r="30" spans="1:28" x14ac:dyDescent="0.25">
      <c r="A30" t="s">
        <v>36</v>
      </c>
      <c r="B30">
        <v>10019</v>
      </c>
      <c r="C30">
        <v>391841</v>
      </c>
      <c r="D30">
        <v>7406850</v>
      </c>
      <c r="E30">
        <v>2</v>
      </c>
      <c r="F30">
        <v>818.72</v>
      </c>
      <c r="G30">
        <v>815.76792799999998</v>
      </c>
      <c r="H30">
        <v>1</v>
      </c>
      <c r="I30">
        <v>1</v>
      </c>
      <c r="J30">
        <v>2.9520719999999998</v>
      </c>
      <c r="K30">
        <f t="shared" si="0"/>
        <v>2.9520719999999998</v>
      </c>
      <c r="L30">
        <f t="shared" si="1"/>
        <v>8.7147290931839994</v>
      </c>
      <c r="M30">
        <f t="shared" si="2"/>
        <v>8.7147290931839994</v>
      </c>
      <c r="O30" s="16" t="s">
        <v>20</v>
      </c>
      <c r="P30" s="16"/>
      <c r="Q30" s="16"/>
      <c r="R30" s="6">
        <f>COUNT(J:J)</f>
        <v>475</v>
      </c>
      <c r="T30" s="10"/>
    </row>
    <row r="31" spans="1:28" x14ac:dyDescent="0.25">
      <c r="A31" t="s">
        <v>36</v>
      </c>
      <c r="B31">
        <v>10019</v>
      </c>
      <c r="C31">
        <v>391841</v>
      </c>
      <c r="D31">
        <v>7406850</v>
      </c>
      <c r="E31">
        <v>2</v>
      </c>
      <c r="F31">
        <v>818.72</v>
      </c>
      <c r="G31">
        <v>815.76792799999998</v>
      </c>
      <c r="H31">
        <v>1</v>
      </c>
      <c r="I31">
        <v>1</v>
      </c>
      <c r="J31">
        <v>2.9520719999999998</v>
      </c>
      <c r="K31">
        <f t="shared" si="0"/>
        <v>2.9520719999999998</v>
      </c>
      <c r="L31">
        <f t="shared" si="1"/>
        <v>8.7147290931839994</v>
      </c>
      <c r="M31">
        <f t="shared" si="2"/>
        <v>8.7147290931839994</v>
      </c>
      <c r="O31" s="15" t="s">
        <v>10</v>
      </c>
      <c r="P31" s="15"/>
      <c r="Q31" s="15"/>
      <c r="R31" s="1">
        <f>RSQ(G:G,F:F)</f>
        <v>0.97817652056759741</v>
      </c>
      <c r="T31" s="10"/>
    </row>
    <row r="32" spans="1:28" x14ac:dyDescent="0.25">
      <c r="A32" t="s">
        <v>39</v>
      </c>
      <c r="B32">
        <v>9630</v>
      </c>
      <c r="C32">
        <v>395531</v>
      </c>
      <c r="D32">
        <v>7407064</v>
      </c>
      <c r="E32">
        <v>2</v>
      </c>
      <c r="F32">
        <v>758.53</v>
      </c>
      <c r="G32">
        <v>758.82460200000003</v>
      </c>
      <c r="H32">
        <v>1</v>
      </c>
      <c r="I32">
        <v>1</v>
      </c>
      <c r="J32">
        <v>-0.29460199999999997</v>
      </c>
      <c r="K32">
        <f t="shared" si="0"/>
        <v>0.29460199999999997</v>
      </c>
      <c r="L32">
        <f t="shared" si="1"/>
        <v>8.6790338403999981E-2</v>
      </c>
      <c r="M32">
        <f t="shared" si="2"/>
        <v>8.6790338403999981E-2</v>
      </c>
      <c r="O32" s="15" t="s">
        <v>11</v>
      </c>
      <c r="P32" s="15"/>
      <c r="Q32" s="15"/>
      <c r="R32" s="2">
        <f>SUM(J:J)/COUNT(J:J)</f>
        <v>2.8098945621052644</v>
      </c>
    </row>
    <row r="33" spans="1:20" x14ac:dyDescent="0.25">
      <c r="A33" t="s">
        <v>39</v>
      </c>
      <c r="B33">
        <v>9834</v>
      </c>
      <c r="C33">
        <v>395531</v>
      </c>
      <c r="D33">
        <v>7407064</v>
      </c>
      <c r="E33">
        <v>2</v>
      </c>
      <c r="F33">
        <v>758.54</v>
      </c>
      <c r="G33">
        <v>758.84000900000001</v>
      </c>
      <c r="H33">
        <v>1</v>
      </c>
      <c r="I33">
        <v>1</v>
      </c>
      <c r="J33">
        <v>-0.30000900000000003</v>
      </c>
      <c r="K33">
        <f t="shared" si="0"/>
        <v>0.30000900000000003</v>
      </c>
      <c r="L33">
        <f t="shared" si="1"/>
        <v>9.0005400081000012E-2</v>
      </c>
      <c r="M33">
        <f t="shared" si="2"/>
        <v>9.0005400081000012E-2</v>
      </c>
      <c r="O33" s="15" t="s">
        <v>12</v>
      </c>
      <c r="P33" s="15"/>
      <c r="Q33" s="15"/>
      <c r="R33" s="3">
        <f>SUM(K:K)/COUNT(K:K)</f>
        <v>4.6469516821052617</v>
      </c>
      <c r="T33" s="11">
        <f>R30/target_total!$R$30</f>
        <v>0.29987373737373735</v>
      </c>
    </row>
    <row r="34" spans="1:20" x14ac:dyDescent="0.25">
      <c r="A34" t="s">
        <v>39</v>
      </c>
      <c r="B34">
        <v>9946</v>
      </c>
      <c r="C34">
        <v>395531</v>
      </c>
      <c r="D34">
        <v>7407064</v>
      </c>
      <c r="E34">
        <v>2</v>
      </c>
      <c r="F34">
        <v>758.61</v>
      </c>
      <c r="G34">
        <v>758.84865400000001</v>
      </c>
      <c r="H34">
        <v>1</v>
      </c>
      <c r="I34">
        <v>1</v>
      </c>
      <c r="J34">
        <v>-0.23865400000000001</v>
      </c>
      <c r="K34">
        <f t="shared" si="0"/>
        <v>0.23865400000000001</v>
      </c>
      <c r="L34">
        <f t="shared" si="1"/>
        <v>5.6955731716000005E-2</v>
      </c>
      <c r="M34">
        <f t="shared" si="2"/>
        <v>5.6955731716000005E-2</v>
      </c>
      <c r="O34" s="15" t="s">
        <v>13</v>
      </c>
      <c r="P34" s="15"/>
      <c r="Q34" s="15"/>
      <c r="R34" s="3">
        <f>MAX(J:J)</f>
        <v>18.102571999999999</v>
      </c>
    </row>
    <row r="35" spans="1:20" x14ac:dyDescent="0.25">
      <c r="A35" t="s">
        <v>39</v>
      </c>
      <c r="B35">
        <v>10035</v>
      </c>
      <c r="C35">
        <v>395531</v>
      </c>
      <c r="D35">
        <v>7407064</v>
      </c>
      <c r="E35">
        <v>2</v>
      </c>
      <c r="F35">
        <v>758.64</v>
      </c>
      <c r="G35">
        <v>758.85558800000001</v>
      </c>
      <c r="H35">
        <v>1</v>
      </c>
      <c r="I35">
        <v>1</v>
      </c>
      <c r="J35">
        <v>-0.215588</v>
      </c>
      <c r="K35">
        <f t="shared" si="0"/>
        <v>0.215588</v>
      </c>
      <c r="L35">
        <f t="shared" si="1"/>
        <v>4.6478185743999999E-2</v>
      </c>
      <c r="M35">
        <f t="shared" si="2"/>
        <v>4.6478185743999999E-2</v>
      </c>
      <c r="O35" s="15" t="s">
        <v>14</v>
      </c>
      <c r="P35" s="15"/>
      <c r="Q35" s="15"/>
      <c r="R35" s="3">
        <f>MIN(J:J)</f>
        <v>-9.3377230000000004</v>
      </c>
    </row>
    <row r="36" spans="1:20" x14ac:dyDescent="0.25">
      <c r="A36" t="s">
        <v>40</v>
      </c>
      <c r="B36">
        <v>9648</v>
      </c>
      <c r="C36">
        <v>395668.26</v>
      </c>
      <c r="D36">
        <v>7406644.9800000004</v>
      </c>
      <c r="E36">
        <v>2</v>
      </c>
      <c r="F36">
        <v>759.37</v>
      </c>
      <c r="G36">
        <v>762.80504099999996</v>
      </c>
      <c r="H36">
        <v>1</v>
      </c>
      <c r="I36">
        <v>1</v>
      </c>
      <c r="J36">
        <v>-3.435041</v>
      </c>
      <c r="K36">
        <f t="shared" si="0"/>
        <v>3.435041</v>
      </c>
      <c r="L36">
        <f t="shared" si="1"/>
        <v>11.799506671681</v>
      </c>
      <c r="M36">
        <f t="shared" si="2"/>
        <v>11.799506671681</v>
      </c>
      <c r="O36" s="15" t="s">
        <v>26</v>
      </c>
      <c r="P36" s="15"/>
      <c r="Q36" s="15"/>
      <c r="R36" s="3">
        <f>STDEV(J:J)</f>
        <v>5.5577374348829087</v>
      </c>
    </row>
    <row r="37" spans="1:20" x14ac:dyDescent="0.25">
      <c r="A37" t="s">
        <v>40</v>
      </c>
      <c r="B37">
        <v>9764</v>
      </c>
      <c r="C37">
        <v>395668.26</v>
      </c>
      <c r="D37">
        <v>7406644.9800000004</v>
      </c>
      <c r="E37">
        <v>2</v>
      </c>
      <c r="F37">
        <v>759.34</v>
      </c>
      <c r="G37">
        <v>762.81615599999998</v>
      </c>
      <c r="H37">
        <v>1</v>
      </c>
      <c r="I37">
        <v>1</v>
      </c>
      <c r="J37">
        <v>-3.476156</v>
      </c>
      <c r="K37">
        <f t="shared" si="0"/>
        <v>3.476156</v>
      </c>
      <c r="L37">
        <f t="shared" si="1"/>
        <v>12.083660536336</v>
      </c>
      <c r="M37">
        <f t="shared" si="2"/>
        <v>12.083660536336</v>
      </c>
      <c r="O37" s="15" t="s">
        <v>15</v>
      </c>
      <c r="P37" s="15"/>
      <c r="Q37" s="15"/>
      <c r="R37" s="3">
        <f>SQRT(SUM(L:L)/COUNT(L:L))</f>
        <v>6.2224532572894953</v>
      </c>
    </row>
    <row r="38" spans="1:20" x14ac:dyDescent="0.25">
      <c r="A38" t="s">
        <v>40</v>
      </c>
      <c r="B38">
        <v>9834</v>
      </c>
      <c r="C38">
        <v>395668.26</v>
      </c>
      <c r="D38">
        <v>7406644.9800000004</v>
      </c>
      <c r="E38">
        <v>2</v>
      </c>
      <c r="F38">
        <v>759.39</v>
      </c>
      <c r="G38">
        <v>762.82249100000001</v>
      </c>
      <c r="H38">
        <v>1</v>
      </c>
      <c r="I38">
        <v>1</v>
      </c>
      <c r="J38">
        <v>-3.4324910000000002</v>
      </c>
      <c r="K38">
        <f t="shared" si="0"/>
        <v>3.4324910000000002</v>
      </c>
      <c r="L38">
        <f t="shared" si="1"/>
        <v>11.781994465081</v>
      </c>
      <c r="M38">
        <f t="shared" si="2"/>
        <v>11.781994465081</v>
      </c>
      <c r="O38" s="15" t="s">
        <v>16</v>
      </c>
      <c r="P38" s="15"/>
      <c r="Q38" s="15"/>
      <c r="R38" s="4">
        <f>R37/(MAX(F:F)-MIN(F:F))</f>
        <v>4.2427746197255534E-2</v>
      </c>
      <c r="T38">
        <f>MAX(B:B)</f>
        <v>10072</v>
      </c>
    </row>
    <row r="39" spans="1:20" x14ac:dyDescent="0.25">
      <c r="A39" t="s">
        <v>41</v>
      </c>
      <c r="B39">
        <v>9644</v>
      </c>
      <c r="C39">
        <v>394991</v>
      </c>
      <c r="D39">
        <v>7407558</v>
      </c>
      <c r="E39">
        <v>2</v>
      </c>
      <c r="F39">
        <v>761.02</v>
      </c>
      <c r="G39">
        <v>761.788949</v>
      </c>
      <c r="H39">
        <v>1</v>
      </c>
      <c r="I39">
        <v>1</v>
      </c>
      <c r="J39">
        <v>-0.76894899999999999</v>
      </c>
      <c r="K39">
        <f t="shared" si="0"/>
        <v>0.76894899999999999</v>
      </c>
      <c r="L39">
        <f t="shared" si="1"/>
        <v>0.59128256460100004</v>
      </c>
      <c r="M39">
        <f t="shared" si="2"/>
        <v>0.59128256460100004</v>
      </c>
      <c r="O39" s="15" t="s">
        <v>17</v>
      </c>
      <c r="P39" s="15"/>
      <c r="Q39" s="15"/>
      <c r="R39" s="4">
        <f>R33/(MAX(F:F)-MIN(F:F))</f>
        <v>3.1685201705340671E-2</v>
      </c>
      <c r="T39" s="10">
        <v>34700</v>
      </c>
    </row>
    <row r="40" spans="1:20" x14ac:dyDescent="0.25">
      <c r="A40" t="s">
        <v>41</v>
      </c>
      <c r="B40">
        <v>9767</v>
      </c>
      <c r="C40">
        <v>394991</v>
      </c>
      <c r="D40">
        <v>7407558</v>
      </c>
      <c r="E40">
        <v>2</v>
      </c>
      <c r="F40">
        <v>761.44</v>
      </c>
      <c r="G40">
        <v>761.88181299999997</v>
      </c>
      <c r="H40">
        <v>1</v>
      </c>
      <c r="I40">
        <v>1</v>
      </c>
      <c r="J40">
        <v>-0.44181300000000001</v>
      </c>
      <c r="K40">
        <f t="shared" si="0"/>
        <v>0.44181300000000001</v>
      </c>
      <c r="L40">
        <f t="shared" si="1"/>
        <v>0.19519872696900001</v>
      </c>
      <c r="M40">
        <f t="shared" si="2"/>
        <v>0.19519872696900001</v>
      </c>
      <c r="T40" s="10">
        <f>T39+T38</f>
        <v>44772</v>
      </c>
    </row>
    <row r="41" spans="1:20" x14ac:dyDescent="0.25">
      <c r="A41" t="s">
        <v>41</v>
      </c>
      <c r="B41">
        <v>9835</v>
      </c>
      <c r="C41">
        <v>394991</v>
      </c>
      <c r="D41">
        <v>7407558</v>
      </c>
      <c r="E41">
        <v>2</v>
      </c>
      <c r="F41">
        <v>761.72</v>
      </c>
      <c r="G41">
        <v>761.93207099999995</v>
      </c>
      <c r="H41">
        <v>1</v>
      </c>
      <c r="I41">
        <v>1</v>
      </c>
      <c r="J41">
        <v>-0.21207100000000001</v>
      </c>
      <c r="K41">
        <f t="shared" si="0"/>
        <v>0.21207100000000001</v>
      </c>
      <c r="L41">
        <f t="shared" si="1"/>
        <v>4.4974109041000007E-2</v>
      </c>
      <c r="M41">
        <f t="shared" si="2"/>
        <v>4.4974109041000007E-2</v>
      </c>
    </row>
    <row r="42" spans="1:20" x14ac:dyDescent="0.25">
      <c r="A42" t="s">
        <v>43</v>
      </c>
      <c r="B42">
        <v>9692</v>
      </c>
      <c r="C42">
        <v>393947.45</v>
      </c>
      <c r="D42">
        <v>7406426.6200000001</v>
      </c>
      <c r="E42">
        <v>2</v>
      </c>
      <c r="F42">
        <v>793.63</v>
      </c>
      <c r="G42">
        <v>785.71390699999995</v>
      </c>
      <c r="H42">
        <v>1</v>
      </c>
      <c r="I42">
        <v>1</v>
      </c>
      <c r="J42">
        <v>7.916093</v>
      </c>
      <c r="K42">
        <f t="shared" si="0"/>
        <v>7.916093</v>
      </c>
      <c r="L42">
        <f t="shared" si="1"/>
        <v>62.664528384649003</v>
      </c>
      <c r="M42">
        <f t="shared" si="2"/>
        <v>62.664528384649003</v>
      </c>
      <c r="Q42" s="8" t="s">
        <v>27</v>
      </c>
      <c r="R42" s="9">
        <f>SUM(L:L)</f>
        <v>18391.489156097508</v>
      </c>
    </row>
    <row r="43" spans="1:20" x14ac:dyDescent="0.25">
      <c r="A43" t="s">
        <v>43</v>
      </c>
      <c r="B43">
        <v>9763</v>
      </c>
      <c r="C43">
        <v>393947.45</v>
      </c>
      <c r="D43">
        <v>7406426.6200000001</v>
      </c>
      <c r="E43">
        <v>2</v>
      </c>
      <c r="F43">
        <v>793.56</v>
      </c>
      <c r="G43">
        <v>785.652424</v>
      </c>
      <c r="H43">
        <v>1</v>
      </c>
      <c r="I43">
        <v>1</v>
      </c>
      <c r="J43">
        <v>7.9075759999999997</v>
      </c>
      <c r="K43">
        <f t="shared" si="0"/>
        <v>7.9075759999999997</v>
      </c>
      <c r="L43">
        <f t="shared" si="1"/>
        <v>62.529758195775997</v>
      </c>
      <c r="M43">
        <f t="shared" si="2"/>
        <v>62.529758195775997</v>
      </c>
      <c r="Q43" s="8" t="s">
        <v>29</v>
      </c>
      <c r="R43" s="9">
        <f>SUM(M:M)</f>
        <v>18391.489156097508</v>
      </c>
    </row>
    <row r="44" spans="1:20" x14ac:dyDescent="0.25">
      <c r="A44" t="s">
        <v>43</v>
      </c>
      <c r="B44">
        <v>9833</v>
      </c>
      <c r="C44">
        <v>393947.45</v>
      </c>
      <c r="D44">
        <v>7406426.6200000001</v>
      </c>
      <c r="E44">
        <v>2</v>
      </c>
      <c r="F44">
        <v>793.45</v>
      </c>
      <c r="G44">
        <v>785.58566299999995</v>
      </c>
      <c r="H44">
        <v>1</v>
      </c>
      <c r="I44">
        <v>1</v>
      </c>
      <c r="J44">
        <v>7.8643369999999999</v>
      </c>
      <c r="K44">
        <f t="shared" si="0"/>
        <v>7.8643369999999999</v>
      </c>
      <c r="L44">
        <f t="shared" si="1"/>
        <v>61.847796449568996</v>
      </c>
      <c r="M44">
        <f t="shared" si="2"/>
        <v>61.847796449568996</v>
      </c>
    </row>
    <row r="45" spans="1:20" x14ac:dyDescent="0.25">
      <c r="A45" t="s">
        <v>43</v>
      </c>
      <c r="B45">
        <v>9946</v>
      </c>
      <c r="C45">
        <v>393947.45</v>
      </c>
      <c r="D45">
        <v>7406426.6200000001</v>
      </c>
      <c r="E45">
        <v>2</v>
      </c>
      <c r="F45">
        <v>793.57</v>
      </c>
      <c r="G45">
        <v>785.46418100000005</v>
      </c>
      <c r="H45">
        <v>1</v>
      </c>
      <c r="I45">
        <v>1</v>
      </c>
      <c r="J45">
        <v>8.1058190000000003</v>
      </c>
      <c r="K45">
        <f t="shared" si="0"/>
        <v>8.1058190000000003</v>
      </c>
      <c r="L45">
        <f t="shared" si="1"/>
        <v>65.704301660761004</v>
      </c>
      <c r="M45">
        <f t="shared" si="2"/>
        <v>65.704301660761004</v>
      </c>
    </row>
    <row r="46" spans="1:20" x14ac:dyDescent="0.25">
      <c r="A46" t="s">
        <v>44</v>
      </c>
      <c r="B46">
        <v>9692</v>
      </c>
      <c r="C46">
        <v>393844.12</v>
      </c>
      <c r="D46">
        <v>7406556.4400000004</v>
      </c>
      <c r="E46">
        <v>2</v>
      </c>
      <c r="F46">
        <v>793.12</v>
      </c>
      <c r="G46">
        <v>789.11247500000002</v>
      </c>
      <c r="H46">
        <v>1</v>
      </c>
      <c r="I46">
        <v>1</v>
      </c>
      <c r="J46">
        <v>4.0075250000000002</v>
      </c>
      <c r="K46">
        <f t="shared" si="0"/>
        <v>4.0075250000000002</v>
      </c>
      <c r="L46">
        <f t="shared" si="1"/>
        <v>16.060256625625001</v>
      </c>
      <c r="M46">
        <f t="shared" si="2"/>
        <v>16.060256625625001</v>
      </c>
    </row>
    <row r="47" spans="1:20" x14ac:dyDescent="0.25">
      <c r="A47" t="s">
        <v>44</v>
      </c>
      <c r="B47">
        <v>9764</v>
      </c>
      <c r="C47">
        <v>393844.12</v>
      </c>
      <c r="D47">
        <v>7406556.4400000004</v>
      </c>
      <c r="E47">
        <v>2</v>
      </c>
      <c r="F47">
        <v>793.23</v>
      </c>
      <c r="G47">
        <v>789.03726300000005</v>
      </c>
      <c r="H47">
        <v>1</v>
      </c>
      <c r="I47">
        <v>1</v>
      </c>
      <c r="J47">
        <v>4.1927370000000002</v>
      </c>
      <c r="K47">
        <f t="shared" si="0"/>
        <v>4.1927370000000002</v>
      </c>
      <c r="L47">
        <f t="shared" si="1"/>
        <v>17.579043551169001</v>
      </c>
      <c r="M47">
        <f t="shared" si="2"/>
        <v>17.579043551169001</v>
      </c>
    </row>
    <row r="48" spans="1:20" x14ac:dyDescent="0.25">
      <c r="A48" t="s">
        <v>44</v>
      </c>
      <c r="B48">
        <v>9833</v>
      </c>
      <c r="C48">
        <v>393844.12</v>
      </c>
      <c r="D48">
        <v>7406556.4400000004</v>
      </c>
      <c r="E48">
        <v>2</v>
      </c>
      <c r="F48">
        <v>793.3</v>
      </c>
      <c r="G48">
        <v>788.95807500000001</v>
      </c>
      <c r="H48">
        <v>1</v>
      </c>
      <c r="I48">
        <v>1</v>
      </c>
      <c r="J48">
        <v>4.3419249999999998</v>
      </c>
      <c r="K48">
        <f t="shared" si="0"/>
        <v>4.3419249999999998</v>
      </c>
      <c r="L48">
        <f t="shared" si="1"/>
        <v>18.852312705625</v>
      </c>
      <c r="M48">
        <f t="shared" si="2"/>
        <v>18.852312705625</v>
      </c>
    </row>
    <row r="49" spans="1:13" x14ac:dyDescent="0.25">
      <c r="A49" t="s">
        <v>44</v>
      </c>
      <c r="B49">
        <v>9946</v>
      </c>
      <c r="C49">
        <v>393844.12</v>
      </c>
      <c r="D49">
        <v>7406556.4400000004</v>
      </c>
      <c r="E49">
        <v>2</v>
      </c>
      <c r="F49">
        <v>793.55</v>
      </c>
      <c r="G49">
        <v>788.81282299999998</v>
      </c>
      <c r="H49">
        <v>1</v>
      </c>
      <c r="I49">
        <v>1</v>
      </c>
      <c r="J49">
        <v>4.737177</v>
      </c>
      <c r="K49">
        <f t="shared" si="0"/>
        <v>4.737177</v>
      </c>
      <c r="L49">
        <f t="shared" si="1"/>
        <v>22.440845929329001</v>
      </c>
      <c r="M49">
        <f t="shared" si="2"/>
        <v>22.440845929329001</v>
      </c>
    </row>
    <row r="50" spans="1:13" x14ac:dyDescent="0.25">
      <c r="A50" t="s">
        <v>44</v>
      </c>
      <c r="B50">
        <v>10034</v>
      </c>
      <c r="C50">
        <v>393844.12</v>
      </c>
      <c r="D50">
        <v>7406556.4400000004</v>
      </c>
      <c r="E50">
        <v>2</v>
      </c>
      <c r="F50">
        <v>793.71</v>
      </c>
      <c r="G50">
        <v>788.68577500000004</v>
      </c>
      <c r="H50">
        <v>1</v>
      </c>
      <c r="I50">
        <v>1</v>
      </c>
      <c r="J50">
        <v>5.0242250000000004</v>
      </c>
      <c r="K50">
        <f t="shared" si="0"/>
        <v>5.0242250000000004</v>
      </c>
      <c r="L50">
        <f t="shared" si="1"/>
        <v>25.242836850625004</v>
      </c>
      <c r="M50">
        <f t="shared" si="2"/>
        <v>25.242836850625004</v>
      </c>
    </row>
    <row r="51" spans="1:13" x14ac:dyDescent="0.25">
      <c r="A51" t="s">
        <v>45</v>
      </c>
      <c r="B51">
        <v>9692</v>
      </c>
      <c r="C51">
        <v>393316.55</v>
      </c>
      <c r="D51">
        <v>7406311.1399999997</v>
      </c>
      <c r="E51">
        <v>2</v>
      </c>
      <c r="F51">
        <v>799.15</v>
      </c>
      <c r="G51">
        <v>795.17128200000002</v>
      </c>
      <c r="H51">
        <v>1</v>
      </c>
      <c r="I51">
        <v>1</v>
      </c>
      <c r="J51">
        <v>3.9787180000000002</v>
      </c>
      <c r="K51">
        <f t="shared" si="0"/>
        <v>3.9787180000000002</v>
      </c>
      <c r="L51">
        <f t="shared" si="1"/>
        <v>15.830196923524001</v>
      </c>
      <c r="M51">
        <f t="shared" si="2"/>
        <v>15.830196923524001</v>
      </c>
    </row>
    <row r="52" spans="1:13" x14ac:dyDescent="0.25">
      <c r="A52" t="s">
        <v>45</v>
      </c>
      <c r="B52">
        <v>9763</v>
      </c>
      <c r="C52">
        <v>393316.55</v>
      </c>
      <c r="D52">
        <v>7406311.1399999997</v>
      </c>
      <c r="E52">
        <v>2</v>
      </c>
      <c r="F52">
        <v>798.45</v>
      </c>
      <c r="G52">
        <v>795.03002700000002</v>
      </c>
      <c r="H52">
        <v>1</v>
      </c>
      <c r="I52">
        <v>1</v>
      </c>
      <c r="J52">
        <v>3.4199730000000002</v>
      </c>
      <c r="K52">
        <f t="shared" si="0"/>
        <v>3.4199730000000002</v>
      </c>
      <c r="L52">
        <f t="shared" si="1"/>
        <v>11.696215320729001</v>
      </c>
      <c r="M52">
        <f t="shared" si="2"/>
        <v>11.696215320729001</v>
      </c>
    </row>
    <row r="53" spans="1:13" x14ac:dyDescent="0.25">
      <c r="A53" t="s">
        <v>45</v>
      </c>
      <c r="B53">
        <v>9833</v>
      </c>
      <c r="C53">
        <v>393316.55</v>
      </c>
      <c r="D53">
        <v>7406311.1399999997</v>
      </c>
      <c r="E53">
        <v>2</v>
      </c>
      <c r="F53">
        <v>798.48</v>
      </c>
      <c r="G53">
        <v>794.88586499999997</v>
      </c>
      <c r="H53">
        <v>1</v>
      </c>
      <c r="I53">
        <v>1</v>
      </c>
      <c r="J53">
        <v>3.5941350000000001</v>
      </c>
      <c r="K53">
        <f t="shared" si="0"/>
        <v>3.5941350000000001</v>
      </c>
      <c r="L53">
        <f t="shared" si="1"/>
        <v>12.917806398225</v>
      </c>
      <c r="M53">
        <f t="shared" si="2"/>
        <v>12.917806398225</v>
      </c>
    </row>
    <row r="54" spans="1:13" x14ac:dyDescent="0.25">
      <c r="A54" t="s">
        <v>45</v>
      </c>
      <c r="B54">
        <v>9946</v>
      </c>
      <c r="C54">
        <v>393316.55</v>
      </c>
      <c r="D54">
        <v>7406311.1399999997</v>
      </c>
      <c r="E54">
        <v>2</v>
      </c>
      <c r="F54">
        <v>798.58</v>
      </c>
      <c r="G54">
        <v>794.63665200000003</v>
      </c>
      <c r="H54">
        <v>1</v>
      </c>
      <c r="I54">
        <v>1</v>
      </c>
      <c r="J54">
        <v>3.9433479999999999</v>
      </c>
      <c r="K54">
        <f t="shared" si="0"/>
        <v>3.9433479999999999</v>
      </c>
      <c r="L54">
        <f t="shared" si="1"/>
        <v>15.549993449103999</v>
      </c>
      <c r="M54">
        <f t="shared" si="2"/>
        <v>15.549993449103999</v>
      </c>
    </row>
    <row r="55" spans="1:13" x14ac:dyDescent="0.25">
      <c r="A55" t="s">
        <v>45</v>
      </c>
      <c r="B55">
        <v>9947</v>
      </c>
      <c r="C55">
        <v>393316.55</v>
      </c>
      <c r="D55">
        <v>7406311.1399999997</v>
      </c>
      <c r="E55">
        <v>2</v>
      </c>
      <c r="F55">
        <v>798.58</v>
      </c>
      <c r="G55">
        <v>794.634367</v>
      </c>
      <c r="H55">
        <v>1</v>
      </c>
      <c r="I55">
        <v>1</v>
      </c>
      <c r="J55">
        <v>3.9456329999999999</v>
      </c>
      <c r="K55">
        <f t="shared" si="0"/>
        <v>3.9456329999999999</v>
      </c>
      <c r="L55">
        <f t="shared" si="1"/>
        <v>15.568019770689</v>
      </c>
      <c r="M55">
        <f t="shared" si="2"/>
        <v>15.568019770689</v>
      </c>
    </row>
    <row r="56" spans="1:13" x14ac:dyDescent="0.25">
      <c r="A56" t="s">
        <v>45</v>
      </c>
      <c r="B56">
        <v>10034</v>
      </c>
      <c r="C56">
        <v>393316.55</v>
      </c>
      <c r="D56">
        <v>7406311.1399999997</v>
      </c>
      <c r="E56">
        <v>2</v>
      </c>
      <c r="F56">
        <v>798.31</v>
      </c>
      <c r="G56">
        <v>794.45014500000002</v>
      </c>
      <c r="H56">
        <v>1</v>
      </c>
      <c r="I56">
        <v>1</v>
      </c>
      <c r="J56">
        <v>3.859855</v>
      </c>
      <c r="K56">
        <f t="shared" si="0"/>
        <v>3.859855</v>
      </c>
      <c r="L56">
        <f t="shared" si="1"/>
        <v>14.898480621025</v>
      </c>
      <c r="M56">
        <f t="shared" si="2"/>
        <v>14.898480621025</v>
      </c>
    </row>
    <row r="57" spans="1:13" x14ac:dyDescent="0.25">
      <c r="A57" t="s">
        <v>50</v>
      </c>
      <c r="B57">
        <v>9692</v>
      </c>
      <c r="C57">
        <v>389466.26</v>
      </c>
      <c r="D57">
        <v>7405700.7300000004</v>
      </c>
      <c r="E57">
        <v>2</v>
      </c>
      <c r="F57">
        <v>770.75</v>
      </c>
      <c r="G57">
        <v>759.66700600000001</v>
      </c>
      <c r="H57">
        <v>1</v>
      </c>
      <c r="I57">
        <v>1</v>
      </c>
      <c r="J57">
        <v>11.082993999999999</v>
      </c>
      <c r="K57">
        <f t="shared" si="0"/>
        <v>11.082993999999999</v>
      </c>
      <c r="L57">
        <f t="shared" si="1"/>
        <v>122.83275600403599</v>
      </c>
      <c r="M57">
        <f t="shared" si="2"/>
        <v>122.83275600403599</v>
      </c>
    </row>
    <row r="58" spans="1:13" x14ac:dyDescent="0.25">
      <c r="A58" t="s">
        <v>50</v>
      </c>
      <c r="B58">
        <v>9832</v>
      </c>
      <c r="C58">
        <v>389466.26</v>
      </c>
      <c r="D58">
        <v>7405700.7300000004</v>
      </c>
      <c r="E58">
        <v>2</v>
      </c>
      <c r="F58">
        <v>771.01</v>
      </c>
      <c r="G58">
        <v>759.73629200000005</v>
      </c>
      <c r="H58">
        <v>1</v>
      </c>
      <c r="I58">
        <v>1</v>
      </c>
      <c r="J58">
        <v>11.273707999999999</v>
      </c>
      <c r="K58">
        <f t="shared" si="0"/>
        <v>11.273707999999999</v>
      </c>
      <c r="L58">
        <f t="shared" si="1"/>
        <v>127.09649206926399</v>
      </c>
      <c r="M58">
        <f t="shared" si="2"/>
        <v>127.09649206926399</v>
      </c>
    </row>
    <row r="59" spans="1:13" x14ac:dyDescent="0.25">
      <c r="A59" t="s">
        <v>50</v>
      </c>
      <c r="B59">
        <v>9947</v>
      </c>
      <c r="C59">
        <v>389466.26</v>
      </c>
      <c r="D59">
        <v>7405700.7300000004</v>
      </c>
      <c r="E59">
        <v>2</v>
      </c>
      <c r="F59">
        <v>771.09</v>
      </c>
      <c r="G59">
        <v>759.78868499999999</v>
      </c>
      <c r="H59">
        <v>1</v>
      </c>
      <c r="I59">
        <v>1</v>
      </c>
      <c r="J59">
        <v>11.301315000000001</v>
      </c>
      <c r="K59">
        <f t="shared" si="0"/>
        <v>11.301315000000001</v>
      </c>
      <c r="L59">
        <f t="shared" si="1"/>
        <v>127.71972072922502</v>
      </c>
      <c r="M59">
        <f t="shared" si="2"/>
        <v>127.71972072922502</v>
      </c>
    </row>
    <row r="60" spans="1:13" x14ac:dyDescent="0.25">
      <c r="A60" t="s">
        <v>50</v>
      </c>
      <c r="B60">
        <v>10036</v>
      </c>
      <c r="C60">
        <v>389466.26</v>
      </c>
      <c r="D60">
        <v>7405700.7300000004</v>
      </c>
      <c r="E60">
        <v>2</v>
      </c>
      <c r="F60">
        <v>771.19</v>
      </c>
      <c r="G60">
        <v>759.82673499999999</v>
      </c>
      <c r="H60">
        <v>1</v>
      </c>
      <c r="I60">
        <v>1</v>
      </c>
      <c r="J60">
        <v>11.363265</v>
      </c>
      <c r="K60">
        <f t="shared" si="0"/>
        <v>11.363265</v>
      </c>
      <c r="L60">
        <f t="shared" si="1"/>
        <v>129.12379146022499</v>
      </c>
      <c r="M60">
        <f t="shared" si="2"/>
        <v>129.12379146022499</v>
      </c>
    </row>
    <row r="61" spans="1:13" x14ac:dyDescent="0.25">
      <c r="A61" t="s">
        <v>52</v>
      </c>
      <c r="B61">
        <v>9692</v>
      </c>
      <c r="C61">
        <v>391255.6</v>
      </c>
      <c r="D61">
        <v>7405507.1900000004</v>
      </c>
      <c r="E61">
        <v>2</v>
      </c>
      <c r="F61">
        <v>784.26</v>
      </c>
      <c r="G61">
        <v>770.54472199999998</v>
      </c>
      <c r="H61">
        <v>1</v>
      </c>
      <c r="I61">
        <v>1</v>
      </c>
      <c r="J61">
        <v>13.715278</v>
      </c>
      <c r="K61">
        <f t="shared" si="0"/>
        <v>13.715278</v>
      </c>
      <c r="L61">
        <f t="shared" si="1"/>
        <v>188.10885061728399</v>
      </c>
      <c r="M61">
        <f t="shared" si="2"/>
        <v>188.10885061728399</v>
      </c>
    </row>
    <row r="62" spans="1:13" x14ac:dyDescent="0.25">
      <c r="A62" t="s">
        <v>52</v>
      </c>
      <c r="B62">
        <v>9764</v>
      </c>
      <c r="C62">
        <v>391255.6</v>
      </c>
      <c r="D62">
        <v>7405507.1900000004</v>
      </c>
      <c r="E62">
        <v>2</v>
      </c>
      <c r="F62">
        <v>784.47</v>
      </c>
      <c r="G62">
        <v>770.57168100000001</v>
      </c>
      <c r="H62">
        <v>1</v>
      </c>
      <c r="I62">
        <v>1</v>
      </c>
      <c r="J62">
        <v>13.898319000000001</v>
      </c>
      <c r="K62">
        <f t="shared" si="0"/>
        <v>13.898319000000001</v>
      </c>
      <c r="L62">
        <f t="shared" si="1"/>
        <v>193.16327102576102</v>
      </c>
      <c r="M62">
        <f t="shared" si="2"/>
        <v>193.16327102576102</v>
      </c>
    </row>
    <row r="63" spans="1:13" x14ac:dyDescent="0.25">
      <c r="A63" t="s">
        <v>52</v>
      </c>
      <c r="B63">
        <v>9835</v>
      </c>
      <c r="C63">
        <v>391255.6</v>
      </c>
      <c r="D63">
        <v>7405507.1900000004</v>
      </c>
      <c r="E63">
        <v>2</v>
      </c>
      <c r="F63">
        <v>784.54</v>
      </c>
      <c r="G63">
        <v>770.59612700000002</v>
      </c>
      <c r="H63">
        <v>1</v>
      </c>
      <c r="I63">
        <v>1</v>
      </c>
      <c r="J63">
        <v>13.943873</v>
      </c>
      <c r="K63">
        <f t="shared" si="0"/>
        <v>13.943873</v>
      </c>
      <c r="L63">
        <f t="shared" si="1"/>
        <v>194.43159424012899</v>
      </c>
      <c r="M63">
        <f t="shared" si="2"/>
        <v>194.43159424012899</v>
      </c>
    </row>
    <row r="64" spans="1:13" x14ac:dyDescent="0.25">
      <c r="A64" t="s">
        <v>55</v>
      </c>
      <c r="B64">
        <v>8892</v>
      </c>
      <c r="C64">
        <v>390022.74</v>
      </c>
      <c r="D64">
        <v>7406662.6100000003</v>
      </c>
      <c r="E64">
        <v>2</v>
      </c>
      <c r="F64">
        <v>774.45</v>
      </c>
      <c r="G64">
        <v>765.79037500000004</v>
      </c>
      <c r="H64">
        <v>1</v>
      </c>
      <c r="I64">
        <v>1</v>
      </c>
      <c r="J64">
        <v>8.6596250000000001</v>
      </c>
      <c r="K64">
        <f t="shared" si="0"/>
        <v>8.6596250000000001</v>
      </c>
      <c r="L64">
        <f t="shared" si="1"/>
        <v>74.989105140625</v>
      </c>
      <c r="M64">
        <f t="shared" si="2"/>
        <v>74.989105140625</v>
      </c>
    </row>
    <row r="65" spans="1:13" x14ac:dyDescent="0.25">
      <c r="A65" t="s">
        <v>55</v>
      </c>
      <c r="B65">
        <v>8930</v>
      </c>
      <c r="C65">
        <v>390022.74</v>
      </c>
      <c r="D65">
        <v>7406662.6100000003</v>
      </c>
      <c r="E65">
        <v>2</v>
      </c>
      <c r="F65">
        <v>775.85</v>
      </c>
      <c r="G65">
        <v>765.83054300000003</v>
      </c>
      <c r="H65">
        <v>1</v>
      </c>
      <c r="I65">
        <v>1</v>
      </c>
      <c r="J65">
        <v>10.019456999999999</v>
      </c>
      <c r="K65">
        <f t="shared" si="0"/>
        <v>10.019456999999999</v>
      </c>
      <c r="L65">
        <f t="shared" si="1"/>
        <v>100.38951857484898</v>
      </c>
      <c r="M65">
        <f t="shared" si="2"/>
        <v>100.38951857484898</v>
      </c>
    </row>
    <row r="66" spans="1:13" x14ac:dyDescent="0.25">
      <c r="A66" t="s">
        <v>55</v>
      </c>
      <c r="B66">
        <v>8956</v>
      </c>
      <c r="C66">
        <v>390022.74</v>
      </c>
      <c r="D66">
        <v>7406662.6100000003</v>
      </c>
      <c r="E66">
        <v>2</v>
      </c>
      <c r="F66">
        <v>775.95</v>
      </c>
      <c r="G66">
        <v>765.85760900000002</v>
      </c>
      <c r="H66">
        <v>1</v>
      </c>
      <c r="I66">
        <v>1</v>
      </c>
      <c r="J66">
        <v>10.092390999999999</v>
      </c>
      <c r="K66">
        <f t="shared" si="0"/>
        <v>10.092390999999999</v>
      </c>
      <c r="L66">
        <f t="shared" si="1"/>
        <v>101.85635609688099</v>
      </c>
      <c r="M66">
        <f t="shared" si="2"/>
        <v>101.85635609688099</v>
      </c>
    </row>
    <row r="67" spans="1:13" x14ac:dyDescent="0.25">
      <c r="A67" t="s">
        <v>55</v>
      </c>
      <c r="B67">
        <v>8986</v>
      </c>
      <c r="C67">
        <v>390022.74</v>
      </c>
      <c r="D67">
        <v>7406662.6100000003</v>
      </c>
      <c r="E67">
        <v>2</v>
      </c>
      <c r="F67">
        <v>776.4</v>
      </c>
      <c r="G67">
        <v>765.88847299999998</v>
      </c>
      <c r="H67">
        <v>1</v>
      </c>
      <c r="I67">
        <v>1</v>
      </c>
      <c r="J67">
        <v>10.511526999999999</v>
      </c>
      <c r="K67">
        <f t="shared" ref="K67:K130" si="7">+ABS(J67)</f>
        <v>10.511526999999999</v>
      </c>
      <c r="L67">
        <f t="shared" ref="L67:L130" si="8">K67^2</f>
        <v>110.49219987172899</v>
      </c>
      <c r="M67">
        <f t="shared" ref="M67:M130" si="9">L67*H67</f>
        <v>110.49219987172899</v>
      </c>
    </row>
    <row r="68" spans="1:13" x14ac:dyDescent="0.25">
      <c r="A68" t="s">
        <v>55</v>
      </c>
      <c r="B68">
        <v>9020</v>
      </c>
      <c r="C68">
        <v>390022.74</v>
      </c>
      <c r="D68">
        <v>7406662.6100000003</v>
      </c>
      <c r="E68">
        <v>2</v>
      </c>
      <c r="F68">
        <v>776.47</v>
      </c>
      <c r="G68">
        <v>765.92286300000001</v>
      </c>
      <c r="H68">
        <v>1</v>
      </c>
      <c r="I68">
        <v>1</v>
      </c>
      <c r="J68">
        <v>10.547136999999999</v>
      </c>
      <c r="K68">
        <f t="shared" si="7"/>
        <v>10.547136999999999</v>
      </c>
      <c r="L68">
        <f t="shared" si="8"/>
        <v>111.24209889676898</v>
      </c>
      <c r="M68">
        <f t="shared" si="9"/>
        <v>111.24209889676898</v>
      </c>
    </row>
    <row r="69" spans="1:13" x14ac:dyDescent="0.25">
      <c r="A69" t="s">
        <v>55</v>
      </c>
      <c r="B69">
        <v>9047</v>
      </c>
      <c r="C69">
        <v>390022.74</v>
      </c>
      <c r="D69">
        <v>7406662.6100000003</v>
      </c>
      <c r="E69">
        <v>2</v>
      </c>
      <c r="F69">
        <v>776.78</v>
      </c>
      <c r="G69">
        <v>765.94977700000004</v>
      </c>
      <c r="H69">
        <v>1</v>
      </c>
      <c r="I69">
        <v>1</v>
      </c>
      <c r="J69">
        <v>10.830223</v>
      </c>
      <c r="K69">
        <f t="shared" si="7"/>
        <v>10.830223</v>
      </c>
      <c r="L69">
        <f t="shared" si="8"/>
        <v>117.29373022972901</v>
      </c>
      <c r="M69">
        <f t="shared" si="9"/>
        <v>117.29373022972901</v>
      </c>
    </row>
    <row r="70" spans="1:13" x14ac:dyDescent="0.25">
      <c r="A70" t="s">
        <v>55</v>
      </c>
      <c r="B70">
        <v>9090</v>
      </c>
      <c r="C70">
        <v>390022.74</v>
      </c>
      <c r="D70">
        <v>7406662.6100000003</v>
      </c>
      <c r="E70">
        <v>2</v>
      </c>
      <c r="F70">
        <v>776.62</v>
      </c>
      <c r="G70">
        <v>765.99186199999997</v>
      </c>
      <c r="H70">
        <v>1</v>
      </c>
      <c r="I70">
        <v>1</v>
      </c>
      <c r="J70">
        <v>10.628138</v>
      </c>
      <c r="K70">
        <f t="shared" si="7"/>
        <v>10.628138</v>
      </c>
      <c r="L70">
        <f t="shared" si="8"/>
        <v>112.957317347044</v>
      </c>
      <c r="M70">
        <f t="shared" si="9"/>
        <v>112.957317347044</v>
      </c>
    </row>
    <row r="71" spans="1:13" x14ac:dyDescent="0.25">
      <c r="A71" t="s">
        <v>55</v>
      </c>
      <c r="B71">
        <v>9117</v>
      </c>
      <c r="C71">
        <v>390022.74</v>
      </c>
      <c r="D71">
        <v>7406662.6100000003</v>
      </c>
      <c r="E71">
        <v>2</v>
      </c>
      <c r="F71">
        <v>777.29</v>
      </c>
      <c r="G71">
        <v>766.01780799999995</v>
      </c>
      <c r="H71">
        <v>1</v>
      </c>
      <c r="I71">
        <v>1</v>
      </c>
      <c r="J71">
        <v>11.272192</v>
      </c>
      <c r="K71">
        <f t="shared" si="7"/>
        <v>11.272192</v>
      </c>
      <c r="L71">
        <f t="shared" si="8"/>
        <v>127.06231248486401</v>
      </c>
      <c r="M71">
        <f t="shared" si="9"/>
        <v>127.06231248486401</v>
      </c>
    </row>
    <row r="72" spans="1:13" x14ac:dyDescent="0.25">
      <c r="A72" t="s">
        <v>55</v>
      </c>
      <c r="B72">
        <v>9155</v>
      </c>
      <c r="C72">
        <v>390022.74</v>
      </c>
      <c r="D72">
        <v>7406662.6100000003</v>
      </c>
      <c r="E72">
        <v>2</v>
      </c>
      <c r="F72">
        <v>777.51</v>
      </c>
      <c r="G72">
        <v>766.05379400000004</v>
      </c>
      <c r="H72">
        <v>1</v>
      </c>
      <c r="I72">
        <v>1</v>
      </c>
      <c r="J72">
        <v>11.456206</v>
      </c>
      <c r="K72">
        <f t="shared" si="7"/>
        <v>11.456206</v>
      </c>
      <c r="L72">
        <f t="shared" si="8"/>
        <v>131.24465591443601</v>
      </c>
      <c r="M72">
        <f t="shared" si="9"/>
        <v>131.24465591443601</v>
      </c>
    </row>
    <row r="73" spans="1:13" x14ac:dyDescent="0.25">
      <c r="A73" t="s">
        <v>55</v>
      </c>
      <c r="B73">
        <v>9179</v>
      </c>
      <c r="C73">
        <v>390022.74</v>
      </c>
      <c r="D73">
        <v>7406662.6100000003</v>
      </c>
      <c r="E73">
        <v>2</v>
      </c>
      <c r="F73">
        <v>777.68</v>
      </c>
      <c r="G73">
        <v>766.07613800000001</v>
      </c>
      <c r="H73">
        <v>1</v>
      </c>
      <c r="I73">
        <v>1</v>
      </c>
      <c r="J73">
        <v>11.603861999999999</v>
      </c>
      <c r="K73">
        <f t="shared" si="7"/>
        <v>11.603861999999999</v>
      </c>
      <c r="L73">
        <f t="shared" si="8"/>
        <v>134.64961331504398</v>
      </c>
      <c r="M73">
        <f t="shared" si="9"/>
        <v>134.64961331504398</v>
      </c>
    </row>
    <row r="74" spans="1:13" x14ac:dyDescent="0.25">
      <c r="A74" t="s">
        <v>55</v>
      </c>
      <c r="B74">
        <v>9201</v>
      </c>
      <c r="C74">
        <v>390022.74</v>
      </c>
      <c r="D74">
        <v>7406662.6100000003</v>
      </c>
      <c r="E74">
        <v>2</v>
      </c>
      <c r="F74">
        <v>777.68</v>
      </c>
      <c r="G74">
        <v>766.09638700000005</v>
      </c>
      <c r="H74">
        <v>1</v>
      </c>
      <c r="I74">
        <v>1</v>
      </c>
      <c r="J74">
        <v>11.583613</v>
      </c>
      <c r="K74">
        <f t="shared" si="7"/>
        <v>11.583613</v>
      </c>
      <c r="L74">
        <f t="shared" si="8"/>
        <v>134.180090133769</v>
      </c>
      <c r="M74">
        <f t="shared" si="9"/>
        <v>134.180090133769</v>
      </c>
    </row>
    <row r="75" spans="1:13" x14ac:dyDescent="0.25">
      <c r="A75" t="s">
        <v>55</v>
      </c>
      <c r="B75">
        <v>9230</v>
      </c>
      <c r="C75">
        <v>390022.74</v>
      </c>
      <c r="D75">
        <v>7406662.6100000003</v>
      </c>
      <c r="E75">
        <v>2</v>
      </c>
      <c r="F75">
        <v>777.96</v>
      </c>
      <c r="G75">
        <v>766.12276899999995</v>
      </c>
      <c r="H75">
        <v>1</v>
      </c>
      <c r="I75">
        <v>1</v>
      </c>
      <c r="J75">
        <v>11.837230999999999</v>
      </c>
      <c r="K75">
        <f t="shared" si="7"/>
        <v>11.837230999999999</v>
      </c>
      <c r="L75">
        <f t="shared" si="8"/>
        <v>140.12003774736098</v>
      </c>
      <c r="M75">
        <f t="shared" si="9"/>
        <v>140.12003774736098</v>
      </c>
    </row>
    <row r="76" spans="1:13" x14ac:dyDescent="0.25">
      <c r="A76" t="s">
        <v>55</v>
      </c>
      <c r="B76">
        <v>9280</v>
      </c>
      <c r="C76">
        <v>390022.74</v>
      </c>
      <c r="D76">
        <v>7406662.6100000003</v>
      </c>
      <c r="E76">
        <v>2</v>
      </c>
      <c r="F76">
        <v>778.22</v>
      </c>
      <c r="G76">
        <v>766.16738299999997</v>
      </c>
      <c r="H76">
        <v>1</v>
      </c>
      <c r="I76">
        <v>1</v>
      </c>
      <c r="J76">
        <v>12.052617</v>
      </c>
      <c r="K76">
        <f t="shared" si="7"/>
        <v>12.052617</v>
      </c>
      <c r="L76">
        <f t="shared" si="8"/>
        <v>145.26557654868898</v>
      </c>
      <c r="M76">
        <f t="shared" si="9"/>
        <v>145.26557654868898</v>
      </c>
    </row>
    <row r="77" spans="1:13" x14ac:dyDescent="0.25">
      <c r="A77" t="s">
        <v>55</v>
      </c>
      <c r="B77">
        <v>9287</v>
      </c>
      <c r="C77">
        <v>390022.74</v>
      </c>
      <c r="D77">
        <v>7406662.6100000003</v>
      </c>
      <c r="E77">
        <v>2</v>
      </c>
      <c r="F77">
        <v>778.24</v>
      </c>
      <c r="G77">
        <v>766.17353300000002</v>
      </c>
      <c r="H77">
        <v>1</v>
      </c>
      <c r="I77">
        <v>1</v>
      </c>
      <c r="J77">
        <v>12.066466999999999</v>
      </c>
      <c r="K77">
        <f t="shared" si="7"/>
        <v>12.066466999999999</v>
      </c>
      <c r="L77">
        <f t="shared" si="8"/>
        <v>145.599625862089</v>
      </c>
      <c r="M77">
        <f t="shared" si="9"/>
        <v>145.599625862089</v>
      </c>
    </row>
    <row r="78" spans="1:13" x14ac:dyDescent="0.25">
      <c r="A78" t="s">
        <v>55</v>
      </c>
      <c r="B78">
        <v>9333</v>
      </c>
      <c r="C78">
        <v>390022.74</v>
      </c>
      <c r="D78">
        <v>7406662.6100000003</v>
      </c>
      <c r="E78">
        <v>2</v>
      </c>
      <c r="F78">
        <v>778.45</v>
      </c>
      <c r="G78">
        <v>766.21339399999999</v>
      </c>
      <c r="H78">
        <v>1</v>
      </c>
      <c r="I78">
        <v>1</v>
      </c>
      <c r="J78">
        <v>12.236606</v>
      </c>
      <c r="K78">
        <f t="shared" si="7"/>
        <v>12.236606</v>
      </c>
      <c r="L78">
        <f t="shared" si="8"/>
        <v>149.73452639923599</v>
      </c>
      <c r="M78">
        <f t="shared" si="9"/>
        <v>149.73452639923599</v>
      </c>
    </row>
    <row r="79" spans="1:13" x14ac:dyDescent="0.25">
      <c r="A79" t="s">
        <v>55</v>
      </c>
      <c r="B79">
        <v>9372</v>
      </c>
      <c r="C79">
        <v>390022.74</v>
      </c>
      <c r="D79">
        <v>7406662.6100000003</v>
      </c>
      <c r="E79">
        <v>2</v>
      </c>
      <c r="F79">
        <v>778.71</v>
      </c>
      <c r="G79">
        <v>766.24653599999999</v>
      </c>
      <c r="H79">
        <v>1</v>
      </c>
      <c r="I79">
        <v>1</v>
      </c>
      <c r="J79">
        <v>12.463464</v>
      </c>
      <c r="K79">
        <f t="shared" si="7"/>
        <v>12.463464</v>
      </c>
      <c r="L79">
        <f t="shared" si="8"/>
        <v>155.337934879296</v>
      </c>
      <c r="M79">
        <f t="shared" si="9"/>
        <v>155.337934879296</v>
      </c>
    </row>
    <row r="80" spans="1:13" x14ac:dyDescent="0.25">
      <c r="A80" t="s">
        <v>55</v>
      </c>
      <c r="B80">
        <v>9405</v>
      </c>
      <c r="C80">
        <v>390022.74</v>
      </c>
      <c r="D80">
        <v>7406662.6100000003</v>
      </c>
      <c r="E80">
        <v>2</v>
      </c>
      <c r="F80">
        <v>778.34</v>
      </c>
      <c r="G80">
        <v>766.27408800000001</v>
      </c>
      <c r="H80">
        <v>1</v>
      </c>
      <c r="I80">
        <v>1</v>
      </c>
      <c r="J80">
        <v>12.065912000000001</v>
      </c>
      <c r="K80">
        <f t="shared" si="7"/>
        <v>12.065912000000001</v>
      </c>
      <c r="L80">
        <f t="shared" si="8"/>
        <v>145.58623239174403</v>
      </c>
      <c r="M80">
        <f t="shared" si="9"/>
        <v>145.58623239174403</v>
      </c>
    </row>
    <row r="81" spans="1:13" x14ac:dyDescent="0.25">
      <c r="A81" t="s">
        <v>55</v>
      </c>
      <c r="B81">
        <v>9428</v>
      </c>
      <c r="C81">
        <v>390022.74</v>
      </c>
      <c r="D81">
        <v>7406662.6100000003</v>
      </c>
      <c r="E81">
        <v>2</v>
      </c>
      <c r="F81">
        <v>778.36</v>
      </c>
      <c r="G81">
        <v>766.29296199999999</v>
      </c>
      <c r="H81">
        <v>1</v>
      </c>
      <c r="I81">
        <v>1</v>
      </c>
      <c r="J81">
        <v>12.067038</v>
      </c>
      <c r="K81">
        <f t="shared" si="7"/>
        <v>12.067038</v>
      </c>
      <c r="L81">
        <f t="shared" si="8"/>
        <v>145.61340609344401</v>
      </c>
      <c r="M81">
        <f t="shared" si="9"/>
        <v>145.61340609344401</v>
      </c>
    </row>
    <row r="82" spans="1:13" x14ac:dyDescent="0.25">
      <c r="A82" t="s">
        <v>55</v>
      </c>
      <c r="B82">
        <v>9454</v>
      </c>
      <c r="C82">
        <v>390022.74</v>
      </c>
      <c r="D82">
        <v>7406662.6100000003</v>
      </c>
      <c r="E82">
        <v>2</v>
      </c>
      <c r="F82">
        <v>778.26</v>
      </c>
      <c r="G82">
        <v>766.31406600000003</v>
      </c>
      <c r="H82">
        <v>1</v>
      </c>
      <c r="I82">
        <v>1</v>
      </c>
      <c r="J82">
        <v>11.945933999999999</v>
      </c>
      <c r="K82">
        <f t="shared" si="7"/>
        <v>11.945933999999999</v>
      </c>
      <c r="L82">
        <f t="shared" si="8"/>
        <v>142.70533913235599</v>
      </c>
      <c r="M82">
        <f t="shared" si="9"/>
        <v>142.70533913235599</v>
      </c>
    </row>
    <row r="83" spans="1:13" x14ac:dyDescent="0.25">
      <c r="A83" t="s">
        <v>55</v>
      </c>
      <c r="B83">
        <v>9468</v>
      </c>
      <c r="C83">
        <v>390022.74</v>
      </c>
      <c r="D83">
        <v>7406662.6100000003</v>
      </c>
      <c r="E83">
        <v>2</v>
      </c>
      <c r="F83">
        <v>779.37</v>
      </c>
      <c r="G83">
        <v>766.32534799999996</v>
      </c>
      <c r="H83">
        <v>1</v>
      </c>
      <c r="I83">
        <v>1</v>
      </c>
      <c r="J83">
        <v>13.044651999999999</v>
      </c>
      <c r="K83">
        <f t="shared" si="7"/>
        <v>13.044651999999999</v>
      </c>
      <c r="L83">
        <f t="shared" si="8"/>
        <v>170.16294580110397</v>
      </c>
      <c r="M83">
        <f t="shared" si="9"/>
        <v>170.16294580110397</v>
      </c>
    </row>
    <row r="84" spans="1:13" x14ac:dyDescent="0.25">
      <c r="A84" t="s">
        <v>55</v>
      </c>
      <c r="B84">
        <v>9505</v>
      </c>
      <c r="C84">
        <v>390022.74</v>
      </c>
      <c r="D84">
        <v>7406662.6100000003</v>
      </c>
      <c r="E84">
        <v>2</v>
      </c>
      <c r="F84">
        <v>779.3</v>
      </c>
      <c r="G84">
        <v>766.35464899999999</v>
      </c>
      <c r="H84">
        <v>1</v>
      </c>
      <c r="I84">
        <v>1</v>
      </c>
      <c r="J84">
        <v>12.945351</v>
      </c>
      <c r="K84">
        <f t="shared" si="7"/>
        <v>12.945351</v>
      </c>
      <c r="L84">
        <f t="shared" si="8"/>
        <v>167.58211251320103</v>
      </c>
      <c r="M84">
        <f t="shared" si="9"/>
        <v>167.58211251320103</v>
      </c>
    </row>
    <row r="85" spans="1:13" x14ac:dyDescent="0.25">
      <c r="A85" t="s">
        <v>55</v>
      </c>
      <c r="B85">
        <v>9541</v>
      </c>
      <c r="C85">
        <v>390022.74</v>
      </c>
      <c r="D85">
        <v>7406662.6100000003</v>
      </c>
      <c r="E85">
        <v>2</v>
      </c>
      <c r="F85">
        <v>779.39</v>
      </c>
      <c r="G85">
        <v>766.38262199999997</v>
      </c>
      <c r="H85">
        <v>1</v>
      </c>
      <c r="I85">
        <v>1</v>
      </c>
      <c r="J85">
        <v>13.007377999999999</v>
      </c>
      <c r="K85">
        <f t="shared" si="7"/>
        <v>13.007377999999999</v>
      </c>
      <c r="L85">
        <f t="shared" si="8"/>
        <v>169.19188243488398</v>
      </c>
      <c r="M85">
        <f t="shared" si="9"/>
        <v>169.19188243488398</v>
      </c>
    </row>
    <row r="86" spans="1:13" x14ac:dyDescent="0.25">
      <c r="A86" t="s">
        <v>55</v>
      </c>
      <c r="B86">
        <v>9568</v>
      </c>
      <c r="C86">
        <v>390022.74</v>
      </c>
      <c r="D86">
        <v>7406662.6100000003</v>
      </c>
      <c r="E86">
        <v>2</v>
      </c>
      <c r="F86">
        <v>778.5</v>
      </c>
      <c r="G86">
        <v>766.40326500000003</v>
      </c>
      <c r="H86">
        <v>1</v>
      </c>
      <c r="I86">
        <v>1</v>
      </c>
      <c r="J86">
        <v>12.096735000000001</v>
      </c>
      <c r="K86">
        <f t="shared" si="7"/>
        <v>12.096735000000001</v>
      </c>
      <c r="L86">
        <f t="shared" si="8"/>
        <v>146.33099766022502</v>
      </c>
      <c r="M86">
        <f t="shared" si="9"/>
        <v>146.33099766022502</v>
      </c>
    </row>
    <row r="87" spans="1:13" x14ac:dyDescent="0.25">
      <c r="A87" t="s">
        <v>55</v>
      </c>
      <c r="B87">
        <v>9616</v>
      </c>
      <c r="C87">
        <v>390022.74</v>
      </c>
      <c r="D87">
        <v>7406662.6100000003</v>
      </c>
      <c r="E87">
        <v>2</v>
      </c>
      <c r="F87">
        <v>778.3</v>
      </c>
      <c r="G87">
        <v>766.43930499999999</v>
      </c>
      <c r="H87">
        <v>1</v>
      </c>
      <c r="I87">
        <v>1</v>
      </c>
      <c r="J87">
        <v>11.860695</v>
      </c>
      <c r="K87">
        <f t="shared" si="7"/>
        <v>11.860695</v>
      </c>
      <c r="L87">
        <f t="shared" si="8"/>
        <v>140.676085883025</v>
      </c>
      <c r="M87">
        <f t="shared" si="9"/>
        <v>140.676085883025</v>
      </c>
    </row>
    <row r="88" spans="1:13" x14ac:dyDescent="0.25">
      <c r="A88" t="s">
        <v>55</v>
      </c>
      <c r="B88">
        <v>9645</v>
      </c>
      <c r="C88">
        <v>390022.74</v>
      </c>
      <c r="D88">
        <v>7406662.6100000003</v>
      </c>
      <c r="E88">
        <v>2</v>
      </c>
      <c r="F88">
        <v>780.35</v>
      </c>
      <c r="G88">
        <v>766.46051</v>
      </c>
      <c r="H88">
        <v>1</v>
      </c>
      <c r="I88">
        <v>1</v>
      </c>
      <c r="J88">
        <v>13.88949</v>
      </c>
      <c r="K88">
        <f t="shared" si="7"/>
        <v>13.88949</v>
      </c>
      <c r="L88">
        <f t="shared" si="8"/>
        <v>192.91793246010002</v>
      </c>
      <c r="M88">
        <f t="shared" si="9"/>
        <v>192.91793246010002</v>
      </c>
    </row>
    <row r="89" spans="1:13" x14ac:dyDescent="0.25">
      <c r="A89" t="s">
        <v>55</v>
      </c>
      <c r="B89">
        <v>9656</v>
      </c>
      <c r="C89">
        <v>390022.74</v>
      </c>
      <c r="D89">
        <v>7406662.6100000003</v>
      </c>
      <c r="E89">
        <v>2</v>
      </c>
      <c r="F89">
        <v>780.31</v>
      </c>
      <c r="G89">
        <v>766.46842400000003</v>
      </c>
      <c r="H89">
        <v>1</v>
      </c>
      <c r="I89">
        <v>1</v>
      </c>
      <c r="J89">
        <v>13.841576</v>
      </c>
      <c r="K89">
        <f t="shared" si="7"/>
        <v>13.841576</v>
      </c>
      <c r="L89">
        <f t="shared" si="8"/>
        <v>191.589226163776</v>
      </c>
      <c r="M89">
        <f t="shared" si="9"/>
        <v>191.589226163776</v>
      </c>
    </row>
    <row r="90" spans="1:13" x14ac:dyDescent="0.25">
      <c r="A90" t="s">
        <v>55</v>
      </c>
      <c r="B90">
        <v>9664</v>
      </c>
      <c r="C90">
        <v>390022.74</v>
      </c>
      <c r="D90">
        <v>7406662.6100000003</v>
      </c>
      <c r="E90">
        <v>2</v>
      </c>
      <c r="F90">
        <v>780.24</v>
      </c>
      <c r="G90">
        <v>766.47414500000002</v>
      </c>
      <c r="H90">
        <v>1</v>
      </c>
      <c r="I90">
        <v>1</v>
      </c>
      <c r="J90">
        <v>13.765855</v>
      </c>
      <c r="K90">
        <f t="shared" si="7"/>
        <v>13.765855</v>
      </c>
      <c r="L90">
        <f t="shared" si="8"/>
        <v>189.49876388102501</v>
      </c>
      <c r="M90">
        <f t="shared" si="9"/>
        <v>189.49876388102501</v>
      </c>
    </row>
    <row r="91" spans="1:13" x14ac:dyDescent="0.25">
      <c r="A91" t="s">
        <v>55</v>
      </c>
      <c r="B91">
        <v>9693</v>
      </c>
      <c r="C91">
        <v>390022.74</v>
      </c>
      <c r="D91">
        <v>7406662.6100000003</v>
      </c>
      <c r="E91">
        <v>2</v>
      </c>
      <c r="F91">
        <v>780.11</v>
      </c>
      <c r="G91">
        <v>766.49476000000004</v>
      </c>
      <c r="H91">
        <v>1</v>
      </c>
      <c r="I91">
        <v>1</v>
      </c>
      <c r="J91">
        <v>13.61524</v>
      </c>
      <c r="K91">
        <f t="shared" si="7"/>
        <v>13.61524</v>
      </c>
      <c r="L91">
        <f t="shared" si="8"/>
        <v>185.3747602576</v>
      </c>
      <c r="M91">
        <f t="shared" si="9"/>
        <v>185.3747602576</v>
      </c>
    </row>
    <row r="92" spans="1:13" x14ac:dyDescent="0.25">
      <c r="A92" t="s">
        <v>55</v>
      </c>
      <c r="B92">
        <v>9735</v>
      </c>
      <c r="C92">
        <v>390022.74</v>
      </c>
      <c r="D92">
        <v>7406662.6100000003</v>
      </c>
      <c r="E92">
        <v>2</v>
      </c>
      <c r="F92">
        <v>780.36</v>
      </c>
      <c r="G92">
        <v>766.52427299999999</v>
      </c>
      <c r="H92">
        <v>1</v>
      </c>
      <c r="I92">
        <v>1</v>
      </c>
      <c r="J92">
        <v>13.835727</v>
      </c>
      <c r="K92">
        <f t="shared" si="7"/>
        <v>13.835727</v>
      </c>
      <c r="L92">
        <f t="shared" si="8"/>
        <v>191.427341618529</v>
      </c>
      <c r="M92">
        <f t="shared" si="9"/>
        <v>191.427341618529</v>
      </c>
    </row>
    <row r="93" spans="1:13" x14ac:dyDescent="0.25">
      <c r="A93" t="s">
        <v>55</v>
      </c>
      <c r="B93">
        <v>9761</v>
      </c>
      <c r="C93">
        <v>390022.74</v>
      </c>
      <c r="D93">
        <v>7406662.6100000003</v>
      </c>
      <c r="E93">
        <v>2</v>
      </c>
      <c r="F93">
        <v>780.3</v>
      </c>
      <c r="G93">
        <v>766.54212099999995</v>
      </c>
      <c r="H93">
        <v>1</v>
      </c>
      <c r="I93">
        <v>1</v>
      </c>
      <c r="J93">
        <v>13.757879000000001</v>
      </c>
      <c r="K93">
        <f t="shared" si="7"/>
        <v>13.757879000000001</v>
      </c>
      <c r="L93">
        <f t="shared" si="8"/>
        <v>189.27923457864102</v>
      </c>
      <c r="M93">
        <f t="shared" si="9"/>
        <v>189.27923457864102</v>
      </c>
    </row>
    <row r="94" spans="1:13" x14ac:dyDescent="0.25">
      <c r="A94" t="s">
        <v>55</v>
      </c>
      <c r="B94">
        <v>9798</v>
      </c>
      <c r="C94">
        <v>390022.74</v>
      </c>
      <c r="D94">
        <v>7406662.6100000003</v>
      </c>
      <c r="E94">
        <v>2</v>
      </c>
      <c r="F94">
        <v>779.39</v>
      </c>
      <c r="G94">
        <v>766.56700699999999</v>
      </c>
      <c r="H94">
        <v>1</v>
      </c>
      <c r="I94">
        <v>1</v>
      </c>
      <c r="J94">
        <v>12.822993</v>
      </c>
      <c r="K94">
        <f t="shared" si="7"/>
        <v>12.822993</v>
      </c>
      <c r="L94">
        <f t="shared" si="8"/>
        <v>164.429149478049</v>
      </c>
      <c r="M94">
        <f t="shared" si="9"/>
        <v>164.429149478049</v>
      </c>
    </row>
    <row r="95" spans="1:13" x14ac:dyDescent="0.25">
      <c r="A95" t="s">
        <v>55</v>
      </c>
      <c r="B95">
        <v>9830</v>
      </c>
      <c r="C95">
        <v>390022.74</v>
      </c>
      <c r="D95">
        <v>7406662.6100000003</v>
      </c>
      <c r="E95">
        <v>2</v>
      </c>
      <c r="F95">
        <v>780.77</v>
      </c>
      <c r="G95">
        <v>766.58807200000001</v>
      </c>
      <c r="H95">
        <v>1</v>
      </c>
      <c r="I95">
        <v>1</v>
      </c>
      <c r="J95">
        <v>14.181927999999999</v>
      </c>
      <c r="K95">
        <f t="shared" si="7"/>
        <v>14.181927999999999</v>
      </c>
      <c r="L95">
        <f t="shared" si="8"/>
        <v>201.12708179718399</v>
      </c>
      <c r="M95">
        <f t="shared" si="9"/>
        <v>201.12708179718399</v>
      </c>
    </row>
    <row r="96" spans="1:13" x14ac:dyDescent="0.25">
      <c r="A96" t="s">
        <v>55</v>
      </c>
      <c r="B96">
        <v>9833</v>
      </c>
      <c r="C96">
        <v>390022.74</v>
      </c>
      <c r="D96">
        <v>7406662.6100000003</v>
      </c>
      <c r="E96">
        <v>2</v>
      </c>
      <c r="F96">
        <v>780.1</v>
      </c>
      <c r="G96">
        <v>766.59002299999997</v>
      </c>
      <c r="H96">
        <v>1</v>
      </c>
      <c r="I96">
        <v>1</v>
      </c>
      <c r="J96">
        <v>13.509976999999999</v>
      </c>
      <c r="K96">
        <f t="shared" si="7"/>
        <v>13.509976999999999</v>
      </c>
      <c r="L96">
        <f t="shared" si="8"/>
        <v>182.51947854052898</v>
      </c>
      <c r="M96">
        <f t="shared" si="9"/>
        <v>182.51947854052898</v>
      </c>
    </row>
    <row r="97" spans="1:13" x14ac:dyDescent="0.25">
      <c r="A97" t="s">
        <v>55</v>
      </c>
      <c r="B97">
        <v>9876</v>
      </c>
      <c r="C97">
        <v>390022.74</v>
      </c>
      <c r="D97">
        <v>7406662.6100000003</v>
      </c>
      <c r="E97">
        <v>2</v>
      </c>
      <c r="F97">
        <v>779.93</v>
      </c>
      <c r="G97">
        <v>766.61764800000003</v>
      </c>
      <c r="H97">
        <v>1</v>
      </c>
      <c r="I97">
        <v>1</v>
      </c>
      <c r="J97">
        <v>13.312352000000001</v>
      </c>
      <c r="K97">
        <f t="shared" si="7"/>
        <v>13.312352000000001</v>
      </c>
      <c r="L97">
        <f t="shared" si="8"/>
        <v>177.21871577190402</v>
      </c>
      <c r="M97">
        <f t="shared" si="9"/>
        <v>177.21871577190402</v>
      </c>
    </row>
    <row r="98" spans="1:13" x14ac:dyDescent="0.25">
      <c r="A98" t="s">
        <v>55</v>
      </c>
      <c r="B98">
        <v>9918</v>
      </c>
      <c r="C98">
        <v>390022.74</v>
      </c>
      <c r="D98">
        <v>7406662.6100000003</v>
      </c>
      <c r="E98">
        <v>2</v>
      </c>
      <c r="F98">
        <v>780.01</v>
      </c>
      <c r="G98">
        <v>766.64398700000004</v>
      </c>
      <c r="H98">
        <v>1</v>
      </c>
      <c r="I98">
        <v>1</v>
      </c>
      <c r="J98">
        <v>13.366013000000001</v>
      </c>
      <c r="K98">
        <f t="shared" si="7"/>
        <v>13.366013000000001</v>
      </c>
      <c r="L98">
        <f t="shared" si="8"/>
        <v>178.650303516169</v>
      </c>
      <c r="M98">
        <f t="shared" si="9"/>
        <v>178.650303516169</v>
      </c>
    </row>
    <row r="99" spans="1:13" x14ac:dyDescent="0.25">
      <c r="A99" t="s">
        <v>55</v>
      </c>
      <c r="B99">
        <v>9944</v>
      </c>
      <c r="C99">
        <v>390022.74</v>
      </c>
      <c r="D99">
        <v>7406662.6100000003</v>
      </c>
      <c r="E99">
        <v>2</v>
      </c>
      <c r="F99">
        <v>779.91</v>
      </c>
      <c r="G99">
        <v>766.65992300000005</v>
      </c>
      <c r="H99">
        <v>1</v>
      </c>
      <c r="I99">
        <v>1</v>
      </c>
      <c r="J99">
        <v>13.250076999999999</v>
      </c>
      <c r="K99">
        <f t="shared" si="7"/>
        <v>13.250076999999999</v>
      </c>
      <c r="L99">
        <f t="shared" si="8"/>
        <v>175.56454050592899</v>
      </c>
      <c r="M99">
        <f t="shared" si="9"/>
        <v>175.56454050592899</v>
      </c>
    </row>
    <row r="100" spans="1:13" x14ac:dyDescent="0.25">
      <c r="A100" t="s">
        <v>55</v>
      </c>
      <c r="B100">
        <v>9944</v>
      </c>
      <c r="C100">
        <v>390022.74</v>
      </c>
      <c r="D100">
        <v>7406662.6100000003</v>
      </c>
      <c r="E100">
        <v>2</v>
      </c>
      <c r="F100">
        <v>779.91</v>
      </c>
      <c r="G100">
        <v>766.65992300000005</v>
      </c>
      <c r="H100">
        <v>1</v>
      </c>
      <c r="I100">
        <v>1</v>
      </c>
      <c r="J100">
        <v>13.250076999999999</v>
      </c>
      <c r="K100">
        <f t="shared" si="7"/>
        <v>13.250076999999999</v>
      </c>
      <c r="L100">
        <f t="shared" si="8"/>
        <v>175.56454050592899</v>
      </c>
      <c r="M100">
        <f t="shared" si="9"/>
        <v>175.56454050592899</v>
      </c>
    </row>
    <row r="101" spans="1:13" x14ac:dyDescent="0.25">
      <c r="A101" t="s">
        <v>55</v>
      </c>
      <c r="B101">
        <v>9979</v>
      </c>
      <c r="C101">
        <v>390022.74</v>
      </c>
      <c r="D101">
        <v>7406662.6100000003</v>
      </c>
      <c r="E101">
        <v>2</v>
      </c>
      <c r="F101">
        <v>779.83</v>
      </c>
      <c r="G101">
        <v>766.68106899999998</v>
      </c>
      <c r="H101">
        <v>1</v>
      </c>
      <c r="I101">
        <v>1</v>
      </c>
      <c r="J101">
        <v>13.148930999999999</v>
      </c>
      <c r="K101">
        <f t="shared" si="7"/>
        <v>13.148930999999999</v>
      </c>
      <c r="L101">
        <f t="shared" si="8"/>
        <v>172.89438644276098</v>
      </c>
      <c r="M101">
        <f t="shared" si="9"/>
        <v>172.89438644276098</v>
      </c>
    </row>
    <row r="102" spans="1:13" x14ac:dyDescent="0.25">
      <c r="A102" t="s">
        <v>55</v>
      </c>
      <c r="B102">
        <v>10013</v>
      </c>
      <c r="C102">
        <v>390022.74</v>
      </c>
      <c r="D102">
        <v>7406662.6100000003</v>
      </c>
      <c r="E102">
        <v>2</v>
      </c>
      <c r="F102">
        <v>779.71</v>
      </c>
      <c r="G102">
        <v>766.70117700000003</v>
      </c>
      <c r="H102">
        <v>1</v>
      </c>
      <c r="I102">
        <v>1</v>
      </c>
      <c r="J102">
        <v>13.008823</v>
      </c>
      <c r="K102">
        <f t="shared" si="7"/>
        <v>13.008823</v>
      </c>
      <c r="L102">
        <f t="shared" si="8"/>
        <v>169.22947584532898</v>
      </c>
      <c r="M102">
        <f t="shared" si="9"/>
        <v>169.22947584532898</v>
      </c>
    </row>
    <row r="103" spans="1:13" x14ac:dyDescent="0.25">
      <c r="A103" t="s">
        <v>55</v>
      </c>
      <c r="B103">
        <v>10030</v>
      </c>
      <c r="C103">
        <v>390022.74</v>
      </c>
      <c r="D103">
        <v>7406662.6100000003</v>
      </c>
      <c r="E103">
        <v>2</v>
      </c>
      <c r="F103">
        <v>779.65</v>
      </c>
      <c r="G103">
        <v>766.71106099999997</v>
      </c>
      <c r="H103">
        <v>1</v>
      </c>
      <c r="I103">
        <v>1</v>
      </c>
      <c r="J103">
        <v>12.938939</v>
      </c>
      <c r="K103">
        <f t="shared" si="7"/>
        <v>12.938939</v>
      </c>
      <c r="L103">
        <f t="shared" si="8"/>
        <v>167.41614244572099</v>
      </c>
      <c r="M103">
        <f t="shared" si="9"/>
        <v>167.41614244572099</v>
      </c>
    </row>
    <row r="104" spans="1:13" x14ac:dyDescent="0.25">
      <c r="A104" t="s">
        <v>56</v>
      </c>
      <c r="B104">
        <v>8866</v>
      </c>
      <c r="C104">
        <v>389782.26</v>
      </c>
      <c r="D104">
        <v>7406242.8700000001</v>
      </c>
      <c r="E104">
        <v>2</v>
      </c>
      <c r="F104">
        <v>773.59</v>
      </c>
      <c r="G104">
        <v>768.88841100000002</v>
      </c>
      <c r="H104">
        <v>1</v>
      </c>
      <c r="I104">
        <v>1</v>
      </c>
      <c r="J104">
        <v>4.7015890000000002</v>
      </c>
      <c r="K104">
        <f t="shared" si="7"/>
        <v>4.7015890000000002</v>
      </c>
      <c r="L104">
        <f t="shared" si="8"/>
        <v>22.104939124921003</v>
      </c>
      <c r="M104">
        <f t="shared" si="9"/>
        <v>22.104939124921003</v>
      </c>
    </row>
    <row r="105" spans="1:13" x14ac:dyDescent="0.25">
      <c r="A105" t="s">
        <v>56</v>
      </c>
      <c r="B105">
        <v>8892</v>
      </c>
      <c r="C105">
        <v>389782.26</v>
      </c>
      <c r="D105">
        <v>7406242.8700000001</v>
      </c>
      <c r="E105">
        <v>2</v>
      </c>
      <c r="F105">
        <v>773.22</v>
      </c>
      <c r="G105">
        <v>768.90965000000006</v>
      </c>
      <c r="H105">
        <v>1</v>
      </c>
      <c r="I105">
        <v>1</v>
      </c>
      <c r="J105">
        <v>4.3103499999999997</v>
      </c>
      <c r="K105">
        <f t="shared" si="7"/>
        <v>4.3103499999999997</v>
      </c>
      <c r="L105">
        <f t="shared" si="8"/>
        <v>18.579117122499998</v>
      </c>
      <c r="M105">
        <f t="shared" si="9"/>
        <v>18.579117122499998</v>
      </c>
    </row>
    <row r="106" spans="1:13" x14ac:dyDescent="0.25">
      <c r="A106" t="s">
        <v>56</v>
      </c>
      <c r="B106">
        <v>8930</v>
      </c>
      <c r="C106">
        <v>389782.26</v>
      </c>
      <c r="D106">
        <v>7406242.8700000001</v>
      </c>
      <c r="E106">
        <v>2</v>
      </c>
      <c r="F106">
        <v>773.04</v>
      </c>
      <c r="G106">
        <v>768.93985699999996</v>
      </c>
      <c r="H106">
        <v>1</v>
      </c>
      <c r="I106">
        <v>1</v>
      </c>
      <c r="J106">
        <v>4.1001430000000001</v>
      </c>
      <c r="K106">
        <f t="shared" si="7"/>
        <v>4.1001430000000001</v>
      </c>
      <c r="L106">
        <f t="shared" si="8"/>
        <v>16.811172620449</v>
      </c>
      <c r="M106">
        <f t="shared" si="9"/>
        <v>16.811172620449</v>
      </c>
    </row>
    <row r="107" spans="1:13" x14ac:dyDescent="0.25">
      <c r="A107" t="s">
        <v>56</v>
      </c>
      <c r="B107">
        <v>8956</v>
      </c>
      <c r="C107">
        <v>389782.26</v>
      </c>
      <c r="D107">
        <v>7406242.8700000001</v>
      </c>
      <c r="E107">
        <v>2</v>
      </c>
      <c r="F107">
        <v>774.08</v>
      </c>
      <c r="G107">
        <v>768.96002499999997</v>
      </c>
      <c r="H107">
        <v>1</v>
      </c>
      <c r="I107">
        <v>1</v>
      </c>
      <c r="J107">
        <v>5.1199750000000002</v>
      </c>
      <c r="K107">
        <f t="shared" si="7"/>
        <v>5.1199750000000002</v>
      </c>
      <c r="L107">
        <f t="shared" si="8"/>
        <v>26.214144000625001</v>
      </c>
      <c r="M107">
        <f t="shared" si="9"/>
        <v>26.214144000625001</v>
      </c>
    </row>
    <row r="108" spans="1:13" x14ac:dyDescent="0.25">
      <c r="A108" t="s">
        <v>56</v>
      </c>
      <c r="B108">
        <v>8986</v>
      </c>
      <c r="C108">
        <v>389782.26</v>
      </c>
      <c r="D108">
        <v>7406242.8700000001</v>
      </c>
      <c r="E108">
        <v>2</v>
      </c>
      <c r="F108">
        <v>774.27</v>
      </c>
      <c r="G108">
        <v>768.98279000000002</v>
      </c>
      <c r="H108">
        <v>1</v>
      </c>
      <c r="I108">
        <v>1</v>
      </c>
      <c r="J108">
        <v>5.28721</v>
      </c>
      <c r="K108">
        <f t="shared" si="7"/>
        <v>5.28721</v>
      </c>
      <c r="L108">
        <f t="shared" si="8"/>
        <v>27.954589584099999</v>
      </c>
      <c r="M108">
        <f t="shared" si="9"/>
        <v>27.954589584099999</v>
      </c>
    </row>
    <row r="109" spans="1:13" x14ac:dyDescent="0.25">
      <c r="A109" t="s">
        <v>56</v>
      </c>
      <c r="B109">
        <v>9020</v>
      </c>
      <c r="C109">
        <v>389782.26</v>
      </c>
      <c r="D109">
        <v>7406242.8700000001</v>
      </c>
      <c r="E109">
        <v>2</v>
      </c>
      <c r="F109">
        <v>774.5</v>
      </c>
      <c r="G109">
        <v>769.00797499999999</v>
      </c>
      <c r="H109">
        <v>1</v>
      </c>
      <c r="I109">
        <v>1</v>
      </c>
      <c r="J109">
        <v>5.4920249999999999</v>
      </c>
      <c r="K109">
        <f t="shared" si="7"/>
        <v>5.4920249999999999</v>
      </c>
      <c r="L109">
        <f t="shared" si="8"/>
        <v>30.162338600624999</v>
      </c>
      <c r="M109">
        <f t="shared" si="9"/>
        <v>30.162338600624999</v>
      </c>
    </row>
    <row r="110" spans="1:13" x14ac:dyDescent="0.25">
      <c r="A110" t="s">
        <v>56</v>
      </c>
      <c r="B110">
        <v>9047</v>
      </c>
      <c r="C110">
        <v>389782.26</v>
      </c>
      <c r="D110">
        <v>7406242.8700000001</v>
      </c>
      <c r="E110">
        <v>2</v>
      </c>
      <c r="F110">
        <v>774.65</v>
      </c>
      <c r="G110">
        <v>769.02753800000005</v>
      </c>
      <c r="H110">
        <v>1</v>
      </c>
      <c r="I110">
        <v>1</v>
      </c>
      <c r="J110">
        <v>5.6224619999999996</v>
      </c>
      <c r="K110">
        <f t="shared" si="7"/>
        <v>5.6224619999999996</v>
      </c>
      <c r="L110">
        <f t="shared" si="8"/>
        <v>31.612078941443997</v>
      </c>
      <c r="M110">
        <f t="shared" si="9"/>
        <v>31.612078941443997</v>
      </c>
    </row>
    <row r="111" spans="1:13" x14ac:dyDescent="0.25">
      <c r="A111" t="s">
        <v>56</v>
      </c>
      <c r="B111">
        <v>9090</v>
      </c>
      <c r="C111">
        <v>389782.26</v>
      </c>
      <c r="D111">
        <v>7406242.8700000001</v>
      </c>
      <c r="E111">
        <v>2</v>
      </c>
      <c r="F111">
        <v>774.7</v>
      </c>
      <c r="G111">
        <v>769.05787299999997</v>
      </c>
      <c r="H111">
        <v>1</v>
      </c>
      <c r="I111">
        <v>1</v>
      </c>
      <c r="J111">
        <v>5.6421270000000003</v>
      </c>
      <c r="K111">
        <f t="shared" si="7"/>
        <v>5.6421270000000003</v>
      </c>
      <c r="L111">
        <f t="shared" si="8"/>
        <v>31.833597084129003</v>
      </c>
      <c r="M111">
        <f t="shared" si="9"/>
        <v>31.833597084129003</v>
      </c>
    </row>
    <row r="112" spans="1:13" x14ac:dyDescent="0.25">
      <c r="A112" t="s">
        <v>56</v>
      </c>
      <c r="B112">
        <v>9117</v>
      </c>
      <c r="C112">
        <v>389782.26</v>
      </c>
      <c r="D112">
        <v>7406242.8700000001</v>
      </c>
      <c r="E112">
        <v>2</v>
      </c>
      <c r="F112">
        <v>774.67</v>
      </c>
      <c r="G112">
        <v>769.07643099999996</v>
      </c>
      <c r="H112">
        <v>1</v>
      </c>
      <c r="I112">
        <v>1</v>
      </c>
      <c r="J112">
        <v>5.5935689999999996</v>
      </c>
      <c r="K112">
        <f t="shared" si="7"/>
        <v>5.5935689999999996</v>
      </c>
      <c r="L112">
        <f t="shared" si="8"/>
        <v>31.288014157760994</v>
      </c>
      <c r="M112">
        <f t="shared" si="9"/>
        <v>31.288014157760994</v>
      </c>
    </row>
    <row r="113" spans="1:13" x14ac:dyDescent="0.25">
      <c r="A113" t="s">
        <v>57</v>
      </c>
      <c r="B113">
        <v>8892</v>
      </c>
      <c r="C113">
        <v>390781.61</v>
      </c>
      <c r="D113">
        <v>7405760.6100000003</v>
      </c>
      <c r="E113">
        <v>2</v>
      </c>
      <c r="F113">
        <v>768.97</v>
      </c>
      <c r="G113">
        <v>770.02597600000001</v>
      </c>
      <c r="H113">
        <v>1</v>
      </c>
      <c r="I113">
        <v>1</v>
      </c>
      <c r="J113">
        <v>-1.055976</v>
      </c>
      <c r="K113">
        <f t="shared" si="7"/>
        <v>1.055976</v>
      </c>
      <c r="L113">
        <f t="shared" si="8"/>
        <v>1.1150853125760001</v>
      </c>
      <c r="M113">
        <f t="shared" si="9"/>
        <v>1.1150853125760001</v>
      </c>
    </row>
    <row r="114" spans="1:13" x14ac:dyDescent="0.25">
      <c r="A114" t="s">
        <v>57</v>
      </c>
      <c r="B114">
        <v>8927</v>
      </c>
      <c r="C114">
        <v>390781.61</v>
      </c>
      <c r="D114">
        <v>7405760.6100000003</v>
      </c>
      <c r="E114">
        <v>2</v>
      </c>
      <c r="F114">
        <v>770.07</v>
      </c>
      <c r="G114">
        <v>770.05152699999996</v>
      </c>
      <c r="H114">
        <v>1</v>
      </c>
      <c r="I114">
        <v>1</v>
      </c>
      <c r="J114">
        <v>1.8473E-2</v>
      </c>
      <c r="K114">
        <f t="shared" si="7"/>
        <v>1.8473E-2</v>
      </c>
      <c r="L114">
        <f t="shared" si="8"/>
        <v>3.41251729E-4</v>
      </c>
      <c r="M114">
        <f t="shared" si="9"/>
        <v>3.41251729E-4</v>
      </c>
    </row>
    <row r="115" spans="1:13" x14ac:dyDescent="0.25">
      <c r="A115" t="s">
        <v>57</v>
      </c>
      <c r="B115">
        <v>8948</v>
      </c>
      <c r="C115">
        <v>390781.61</v>
      </c>
      <c r="D115">
        <v>7405760.6100000003</v>
      </c>
      <c r="E115">
        <v>2</v>
      </c>
      <c r="F115">
        <v>769.77</v>
      </c>
      <c r="G115">
        <v>770.06659100000002</v>
      </c>
      <c r="H115">
        <v>1</v>
      </c>
      <c r="I115">
        <v>1</v>
      </c>
      <c r="J115">
        <v>-0.29659099999999999</v>
      </c>
      <c r="K115">
        <f t="shared" si="7"/>
        <v>0.29659099999999999</v>
      </c>
      <c r="L115">
        <f t="shared" si="8"/>
        <v>8.7966221280999998E-2</v>
      </c>
      <c r="M115">
        <f t="shared" si="9"/>
        <v>8.7966221280999998E-2</v>
      </c>
    </row>
    <row r="116" spans="1:13" x14ac:dyDescent="0.25">
      <c r="A116" t="s">
        <v>57</v>
      </c>
      <c r="B116">
        <v>8979</v>
      </c>
      <c r="C116">
        <v>390781.61</v>
      </c>
      <c r="D116">
        <v>7405760.6100000003</v>
      </c>
      <c r="E116">
        <v>2</v>
      </c>
      <c r="F116">
        <v>769.72</v>
      </c>
      <c r="G116">
        <v>770.08828900000003</v>
      </c>
      <c r="H116">
        <v>1</v>
      </c>
      <c r="I116">
        <v>1</v>
      </c>
      <c r="J116">
        <v>-0.36828899999999998</v>
      </c>
      <c r="K116">
        <f t="shared" si="7"/>
        <v>0.36828899999999998</v>
      </c>
      <c r="L116">
        <f t="shared" si="8"/>
        <v>0.13563678752099997</v>
      </c>
      <c r="M116">
        <f t="shared" si="9"/>
        <v>0.13563678752099997</v>
      </c>
    </row>
    <row r="117" spans="1:13" x14ac:dyDescent="0.25">
      <c r="A117" t="s">
        <v>57</v>
      </c>
      <c r="B117">
        <v>9010</v>
      </c>
      <c r="C117">
        <v>390781.61</v>
      </c>
      <c r="D117">
        <v>7405760.6100000003</v>
      </c>
      <c r="E117">
        <v>2</v>
      </c>
      <c r="F117">
        <v>769.94</v>
      </c>
      <c r="G117">
        <v>770.10950600000001</v>
      </c>
      <c r="H117">
        <v>1</v>
      </c>
      <c r="I117">
        <v>1</v>
      </c>
      <c r="J117">
        <v>-0.16950599999999999</v>
      </c>
      <c r="K117">
        <f t="shared" si="7"/>
        <v>0.16950599999999999</v>
      </c>
      <c r="L117">
        <f t="shared" si="8"/>
        <v>2.8732284035999995E-2</v>
      </c>
      <c r="M117">
        <f t="shared" si="9"/>
        <v>2.8732284035999995E-2</v>
      </c>
    </row>
    <row r="118" spans="1:13" x14ac:dyDescent="0.25">
      <c r="A118" t="s">
        <v>57</v>
      </c>
      <c r="B118">
        <v>9047</v>
      </c>
      <c r="C118">
        <v>390781.61</v>
      </c>
      <c r="D118">
        <v>7405760.6100000003</v>
      </c>
      <c r="E118">
        <v>2</v>
      </c>
      <c r="F118">
        <v>769.96</v>
      </c>
      <c r="G118">
        <v>770.13409100000001</v>
      </c>
      <c r="H118">
        <v>1</v>
      </c>
      <c r="I118">
        <v>1</v>
      </c>
      <c r="J118">
        <v>-0.174091</v>
      </c>
      <c r="K118">
        <f t="shared" si="7"/>
        <v>0.174091</v>
      </c>
      <c r="L118">
        <f t="shared" si="8"/>
        <v>3.0307676281E-2</v>
      </c>
      <c r="M118">
        <f t="shared" si="9"/>
        <v>3.0307676281E-2</v>
      </c>
    </row>
    <row r="119" spans="1:13" x14ac:dyDescent="0.25">
      <c r="A119" t="s">
        <v>57</v>
      </c>
      <c r="B119">
        <v>9083</v>
      </c>
      <c r="C119">
        <v>390781.61</v>
      </c>
      <c r="D119">
        <v>7405760.6100000003</v>
      </c>
      <c r="E119">
        <v>2</v>
      </c>
      <c r="F119">
        <v>770.01</v>
      </c>
      <c r="G119">
        <v>770.15738799999997</v>
      </c>
      <c r="H119">
        <v>1</v>
      </c>
      <c r="I119">
        <v>1</v>
      </c>
      <c r="J119">
        <v>-0.14738799999999999</v>
      </c>
      <c r="K119">
        <f t="shared" si="7"/>
        <v>0.14738799999999999</v>
      </c>
      <c r="L119">
        <f t="shared" si="8"/>
        <v>2.1723222543999998E-2</v>
      </c>
      <c r="M119">
        <f t="shared" si="9"/>
        <v>2.1723222543999998E-2</v>
      </c>
    </row>
    <row r="120" spans="1:13" x14ac:dyDescent="0.25">
      <c r="A120" t="s">
        <v>57</v>
      </c>
      <c r="B120">
        <v>9117</v>
      </c>
      <c r="C120">
        <v>390781.61</v>
      </c>
      <c r="D120">
        <v>7405760.6100000003</v>
      </c>
      <c r="E120">
        <v>2</v>
      </c>
      <c r="F120">
        <v>770.2</v>
      </c>
      <c r="G120">
        <v>770.17881599999998</v>
      </c>
      <c r="H120">
        <v>1</v>
      </c>
      <c r="I120">
        <v>1</v>
      </c>
      <c r="J120">
        <v>2.1184000000000001E-2</v>
      </c>
      <c r="K120">
        <f t="shared" si="7"/>
        <v>2.1184000000000001E-2</v>
      </c>
      <c r="L120">
        <f t="shared" si="8"/>
        <v>4.4876185600000004E-4</v>
      </c>
      <c r="M120">
        <f t="shared" si="9"/>
        <v>4.4876185600000004E-4</v>
      </c>
    </row>
    <row r="121" spans="1:13" x14ac:dyDescent="0.25">
      <c r="A121" t="s">
        <v>57</v>
      </c>
      <c r="B121">
        <v>9132</v>
      </c>
      <c r="C121">
        <v>390781.61</v>
      </c>
      <c r="D121">
        <v>7405760.6100000003</v>
      </c>
      <c r="E121">
        <v>2</v>
      </c>
      <c r="F121">
        <v>770.17</v>
      </c>
      <c r="G121">
        <v>770.18814799999996</v>
      </c>
      <c r="H121">
        <v>1</v>
      </c>
      <c r="I121">
        <v>1</v>
      </c>
      <c r="J121">
        <v>-1.8148000000000001E-2</v>
      </c>
      <c r="K121">
        <f t="shared" si="7"/>
        <v>1.8148000000000001E-2</v>
      </c>
      <c r="L121">
        <f t="shared" si="8"/>
        <v>3.2934990400000001E-4</v>
      </c>
      <c r="M121">
        <f t="shared" si="9"/>
        <v>3.2934990400000001E-4</v>
      </c>
    </row>
    <row r="122" spans="1:13" x14ac:dyDescent="0.25">
      <c r="A122" t="s">
        <v>57</v>
      </c>
      <c r="B122">
        <v>9163</v>
      </c>
      <c r="C122">
        <v>390781.61</v>
      </c>
      <c r="D122">
        <v>7405760.6100000003</v>
      </c>
      <c r="E122">
        <v>2</v>
      </c>
      <c r="F122">
        <v>770.22</v>
      </c>
      <c r="G122">
        <v>770.20700899999997</v>
      </c>
      <c r="H122">
        <v>1</v>
      </c>
      <c r="I122">
        <v>1</v>
      </c>
      <c r="J122">
        <v>1.2991000000000001E-2</v>
      </c>
      <c r="K122">
        <f t="shared" si="7"/>
        <v>1.2991000000000001E-2</v>
      </c>
      <c r="L122">
        <f t="shared" si="8"/>
        <v>1.6876608100000002E-4</v>
      </c>
      <c r="M122">
        <f t="shared" si="9"/>
        <v>1.6876608100000002E-4</v>
      </c>
    </row>
    <row r="123" spans="1:13" x14ac:dyDescent="0.25">
      <c r="A123" t="s">
        <v>57</v>
      </c>
      <c r="B123">
        <v>9192</v>
      </c>
      <c r="C123">
        <v>390781.61</v>
      </c>
      <c r="D123">
        <v>7405760.6100000003</v>
      </c>
      <c r="E123">
        <v>2</v>
      </c>
      <c r="F123">
        <v>770.28</v>
      </c>
      <c r="G123">
        <v>770.22432900000001</v>
      </c>
      <c r="H123">
        <v>1</v>
      </c>
      <c r="I123">
        <v>1</v>
      </c>
      <c r="J123">
        <v>5.5670999999999998E-2</v>
      </c>
      <c r="K123">
        <f t="shared" si="7"/>
        <v>5.5670999999999998E-2</v>
      </c>
      <c r="L123">
        <f t="shared" si="8"/>
        <v>3.0992602409999999E-3</v>
      </c>
      <c r="M123">
        <f t="shared" si="9"/>
        <v>3.0992602409999999E-3</v>
      </c>
    </row>
    <row r="124" spans="1:13" x14ac:dyDescent="0.25">
      <c r="A124" t="s">
        <v>57</v>
      </c>
      <c r="B124">
        <v>9223</v>
      </c>
      <c r="C124">
        <v>390781.61</v>
      </c>
      <c r="D124">
        <v>7405760.6100000003</v>
      </c>
      <c r="E124">
        <v>2</v>
      </c>
      <c r="F124">
        <v>770.35</v>
      </c>
      <c r="G124">
        <v>770.24242400000003</v>
      </c>
      <c r="H124">
        <v>1</v>
      </c>
      <c r="I124">
        <v>1</v>
      </c>
      <c r="J124">
        <v>0.107576</v>
      </c>
      <c r="K124">
        <f t="shared" si="7"/>
        <v>0.107576</v>
      </c>
      <c r="L124">
        <f t="shared" si="8"/>
        <v>1.1572595776000002E-2</v>
      </c>
      <c r="M124">
        <f t="shared" si="9"/>
        <v>1.1572595776000002E-2</v>
      </c>
    </row>
    <row r="125" spans="1:13" x14ac:dyDescent="0.25">
      <c r="A125" t="s">
        <v>57</v>
      </c>
      <c r="B125">
        <v>9253</v>
      </c>
      <c r="C125">
        <v>390781.61</v>
      </c>
      <c r="D125">
        <v>7405760.6100000003</v>
      </c>
      <c r="E125">
        <v>2</v>
      </c>
      <c r="F125">
        <v>770.38</v>
      </c>
      <c r="G125">
        <v>770.25956399999995</v>
      </c>
      <c r="H125">
        <v>1</v>
      </c>
      <c r="I125">
        <v>1</v>
      </c>
      <c r="J125">
        <v>0.120436</v>
      </c>
      <c r="K125">
        <f t="shared" si="7"/>
        <v>0.120436</v>
      </c>
      <c r="L125">
        <f t="shared" si="8"/>
        <v>1.4504830096000001E-2</v>
      </c>
      <c r="M125">
        <f t="shared" si="9"/>
        <v>1.4504830096000001E-2</v>
      </c>
    </row>
    <row r="126" spans="1:13" x14ac:dyDescent="0.25">
      <c r="A126" t="s">
        <v>57</v>
      </c>
      <c r="B126">
        <v>9284</v>
      </c>
      <c r="C126">
        <v>390781.61</v>
      </c>
      <c r="D126">
        <v>7405760.6100000003</v>
      </c>
      <c r="E126">
        <v>2</v>
      </c>
      <c r="F126">
        <v>770.44</v>
      </c>
      <c r="G126">
        <v>770.27694699999995</v>
      </c>
      <c r="H126">
        <v>1</v>
      </c>
      <c r="I126">
        <v>1</v>
      </c>
      <c r="J126">
        <v>0.163053</v>
      </c>
      <c r="K126">
        <f t="shared" si="7"/>
        <v>0.163053</v>
      </c>
      <c r="L126">
        <f t="shared" si="8"/>
        <v>2.6586280809000003E-2</v>
      </c>
      <c r="M126">
        <f t="shared" si="9"/>
        <v>2.6586280809000003E-2</v>
      </c>
    </row>
    <row r="127" spans="1:13" x14ac:dyDescent="0.25">
      <c r="A127" t="s">
        <v>57</v>
      </c>
      <c r="B127">
        <v>9314</v>
      </c>
      <c r="C127">
        <v>390781.61</v>
      </c>
      <c r="D127">
        <v>7405760.6100000003</v>
      </c>
      <c r="E127">
        <v>2</v>
      </c>
      <c r="F127">
        <v>770.57</v>
      </c>
      <c r="G127">
        <v>770.29339500000003</v>
      </c>
      <c r="H127">
        <v>1</v>
      </c>
      <c r="I127">
        <v>1</v>
      </c>
      <c r="J127">
        <v>0.27660499999999999</v>
      </c>
      <c r="K127">
        <f t="shared" si="7"/>
        <v>0.27660499999999999</v>
      </c>
      <c r="L127">
        <f t="shared" si="8"/>
        <v>7.6510326024999992E-2</v>
      </c>
      <c r="M127">
        <f t="shared" si="9"/>
        <v>7.6510326024999992E-2</v>
      </c>
    </row>
    <row r="128" spans="1:13" x14ac:dyDescent="0.25">
      <c r="A128" t="s">
        <v>57</v>
      </c>
      <c r="B128">
        <v>9345</v>
      </c>
      <c r="C128">
        <v>390781.61</v>
      </c>
      <c r="D128">
        <v>7405760.6100000003</v>
      </c>
      <c r="E128">
        <v>2</v>
      </c>
      <c r="F128">
        <v>770.7</v>
      </c>
      <c r="G128">
        <v>770.31004299999995</v>
      </c>
      <c r="H128">
        <v>1</v>
      </c>
      <c r="I128">
        <v>1</v>
      </c>
      <c r="J128">
        <v>0.389957</v>
      </c>
      <c r="K128">
        <f t="shared" si="7"/>
        <v>0.389957</v>
      </c>
      <c r="L128">
        <f t="shared" si="8"/>
        <v>0.152066461849</v>
      </c>
      <c r="M128">
        <f t="shared" si="9"/>
        <v>0.152066461849</v>
      </c>
    </row>
    <row r="129" spans="1:13" x14ac:dyDescent="0.25">
      <c r="A129" t="s">
        <v>57</v>
      </c>
      <c r="B129">
        <v>9376</v>
      </c>
      <c r="C129">
        <v>390781.61</v>
      </c>
      <c r="D129">
        <v>7405760.6100000003</v>
      </c>
      <c r="E129">
        <v>2</v>
      </c>
      <c r="F129">
        <v>770.5</v>
      </c>
      <c r="G129">
        <v>770.32626800000003</v>
      </c>
      <c r="H129">
        <v>1</v>
      </c>
      <c r="I129">
        <v>1</v>
      </c>
      <c r="J129">
        <v>0.173732</v>
      </c>
      <c r="K129">
        <f t="shared" si="7"/>
        <v>0.173732</v>
      </c>
      <c r="L129">
        <f t="shared" si="8"/>
        <v>3.0182807823999999E-2</v>
      </c>
      <c r="M129">
        <f t="shared" si="9"/>
        <v>3.0182807823999999E-2</v>
      </c>
    </row>
    <row r="130" spans="1:13" x14ac:dyDescent="0.25">
      <c r="A130" t="s">
        <v>57</v>
      </c>
      <c r="B130">
        <v>9406</v>
      </c>
      <c r="C130">
        <v>390781.61</v>
      </c>
      <c r="D130">
        <v>7405760.6100000003</v>
      </c>
      <c r="E130">
        <v>2</v>
      </c>
      <c r="F130">
        <v>770.09</v>
      </c>
      <c r="G130">
        <v>770.34163699999999</v>
      </c>
      <c r="H130">
        <v>1</v>
      </c>
      <c r="I130">
        <v>1</v>
      </c>
      <c r="J130">
        <v>-0.251637</v>
      </c>
      <c r="K130">
        <f t="shared" si="7"/>
        <v>0.251637</v>
      </c>
      <c r="L130">
        <f t="shared" si="8"/>
        <v>6.3321179768999994E-2</v>
      </c>
      <c r="M130">
        <f t="shared" si="9"/>
        <v>6.3321179768999994E-2</v>
      </c>
    </row>
    <row r="131" spans="1:13" x14ac:dyDescent="0.25">
      <c r="A131" t="s">
        <v>57</v>
      </c>
      <c r="B131">
        <v>9437</v>
      </c>
      <c r="C131">
        <v>390781.61</v>
      </c>
      <c r="D131">
        <v>7405760.6100000003</v>
      </c>
      <c r="E131">
        <v>2</v>
      </c>
      <c r="F131">
        <v>770.17</v>
      </c>
      <c r="G131">
        <v>770.35714199999995</v>
      </c>
      <c r="H131">
        <v>1</v>
      </c>
      <c r="I131">
        <v>1</v>
      </c>
      <c r="J131">
        <v>-0.187142</v>
      </c>
      <c r="K131">
        <f t="shared" ref="K131:K194" si="10">+ABS(J131)</f>
        <v>0.187142</v>
      </c>
      <c r="L131">
        <f t="shared" ref="L131:L194" si="11">K131^2</f>
        <v>3.5022128164000001E-2</v>
      </c>
      <c r="M131">
        <f t="shared" ref="M131:M194" si="12">L131*H131</f>
        <v>3.5022128164000001E-2</v>
      </c>
    </row>
    <row r="132" spans="1:13" x14ac:dyDescent="0.25">
      <c r="A132" t="s">
        <v>57</v>
      </c>
      <c r="B132">
        <v>9467</v>
      </c>
      <c r="C132">
        <v>390781.61</v>
      </c>
      <c r="D132">
        <v>7405760.6100000003</v>
      </c>
      <c r="E132">
        <v>2</v>
      </c>
      <c r="F132">
        <v>770.16</v>
      </c>
      <c r="G132">
        <v>770.37178800000004</v>
      </c>
      <c r="H132">
        <v>1</v>
      </c>
      <c r="I132">
        <v>1</v>
      </c>
      <c r="J132">
        <v>-0.211788</v>
      </c>
      <c r="K132">
        <f t="shared" si="10"/>
        <v>0.211788</v>
      </c>
      <c r="L132">
        <f t="shared" si="11"/>
        <v>4.4854156944000002E-2</v>
      </c>
      <c r="M132">
        <f t="shared" si="12"/>
        <v>4.4854156944000002E-2</v>
      </c>
    </row>
    <row r="133" spans="1:13" x14ac:dyDescent="0.25">
      <c r="A133" t="s">
        <v>57</v>
      </c>
      <c r="B133">
        <v>9498</v>
      </c>
      <c r="C133">
        <v>390781.61</v>
      </c>
      <c r="D133">
        <v>7405760.6100000003</v>
      </c>
      <c r="E133">
        <v>2</v>
      </c>
      <c r="F133">
        <v>770.18</v>
      </c>
      <c r="G133">
        <v>770.38648699999999</v>
      </c>
      <c r="H133">
        <v>1</v>
      </c>
      <c r="I133">
        <v>1</v>
      </c>
      <c r="J133">
        <v>-0.206487</v>
      </c>
      <c r="K133">
        <f t="shared" si="10"/>
        <v>0.206487</v>
      </c>
      <c r="L133">
        <f t="shared" si="11"/>
        <v>4.2636881169000003E-2</v>
      </c>
      <c r="M133">
        <f t="shared" si="12"/>
        <v>4.2636881169000003E-2</v>
      </c>
    </row>
    <row r="134" spans="1:13" x14ac:dyDescent="0.25">
      <c r="A134" t="s">
        <v>57</v>
      </c>
      <c r="B134">
        <v>9529</v>
      </c>
      <c r="C134">
        <v>390781.61</v>
      </c>
      <c r="D134">
        <v>7405760.6100000003</v>
      </c>
      <c r="E134">
        <v>2</v>
      </c>
      <c r="F134">
        <v>770.7</v>
      </c>
      <c r="G134">
        <v>770.40085799999997</v>
      </c>
      <c r="H134">
        <v>1</v>
      </c>
      <c r="I134">
        <v>1</v>
      </c>
      <c r="J134">
        <v>0.29914200000000002</v>
      </c>
      <c r="K134">
        <f t="shared" si="10"/>
        <v>0.29914200000000002</v>
      </c>
      <c r="L134">
        <f t="shared" si="11"/>
        <v>8.948593616400001E-2</v>
      </c>
      <c r="M134">
        <f t="shared" si="12"/>
        <v>8.948593616400001E-2</v>
      </c>
    </row>
    <row r="135" spans="1:13" x14ac:dyDescent="0.25">
      <c r="A135" t="s">
        <v>57</v>
      </c>
      <c r="B135">
        <v>9557</v>
      </c>
      <c r="C135">
        <v>390781.61</v>
      </c>
      <c r="D135">
        <v>7405760.6100000003</v>
      </c>
      <c r="E135">
        <v>2</v>
      </c>
      <c r="F135">
        <v>770.92</v>
      </c>
      <c r="G135">
        <v>770.41348200000004</v>
      </c>
      <c r="H135">
        <v>1</v>
      </c>
      <c r="I135">
        <v>1</v>
      </c>
      <c r="J135">
        <v>0.50651800000000002</v>
      </c>
      <c r="K135">
        <f t="shared" si="10"/>
        <v>0.50651800000000002</v>
      </c>
      <c r="L135">
        <f t="shared" si="11"/>
        <v>0.25656048432400003</v>
      </c>
      <c r="M135">
        <f t="shared" si="12"/>
        <v>0.25656048432400003</v>
      </c>
    </row>
    <row r="136" spans="1:13" x14ac:dyDescent="0.25">
      <c r="A136" t="s">
        <v>57</v>
      </c>
      <c r="B136">
        <v>9588</v>
      </c>
      <c r="C136">
        <v>390781.61</v>
      </c>
      <c r="D136">
        <v>7405760.6100000003</v>
      </c>
      <c r="E136">
        <v>2</v>
      </c>
      <c r="F136">
        <v>771.24</v>
      </c>
      <c r="G136">
        <v>770.427142</v>
      </c>
      <c r="H136">
        <v>1</v>
      </c>
      <c r="I136">
        <v>1</v>
      </c>
      <c r="J136">
        <v>0.81285799999999997</v>
      </c>
      <c r="K136">
        <f t="shared" si="10"/>
        <v>0.81285799999999997</v>
      </c>
      <c r="L136">
        <f t="shared" si="11"/>
        <v>0.6607381281639999</v>
      </c>
      <c r="M136">
        <f t="shared" si="12"/>
        <v>0.6607381281639999</v>
      </c>
    </row>
    <row r="137" spans="1:13" x14ac:dyDescent="0.25">
      <c r="A137" t="s">
        <v>57</v>
      </c>
      <c r="B137">
        <v>9645</v>
      </c>
      <c r="C137">
        <v>390781.61</v>
      </c>
      <c r="D137">
        <v>7405760.6100000003</v>
      </c>
      <c r="E137">
        <v>2</v>
      </c>
      <c r="F137">
        <v>771.37</v>
      </c>
      <c r="G137">
        <v>770.45122200000003</v>
      </c>
      <c r="H137">
        <v>1</v>
      </c>
      <c r="I137">
        <v>1</v>
      </c>
      <c r="J137">
        <v>0.91877799999999998</v>
      </c>
      <c r="K137">
        <f t="shared" si="10"/>
        <v>0.91877799999999998</v>
      </c>
      <c r="L137">
        <f t="shared" si="11"/>
        <v>0.84415301328399994</v>
      </c>
      <c r="M137">
        <f t="shared" si="12"/>
        <v>0.84415301328399994</v>
      </c>
    </row>
    <row r="138" spans="1:13" x14ac:dyDescent="0.25">
      <c r="A138" t="s">
        <v>57</v>
      </c>
      <c r="B138">
        <v>9656</v>
      </c>
      <c r="C138">
        <v>390781.61</v>
      </c>
      <c r="D138">
        <v>7405760.6100000003</v>
      </c>
      <c r="E138">
        <v>2</v>
      </c>
      <c r="F138">
        <v>771.35</v>
      </c>
      <c r="G138">
        <v>770.45570399999997</v>
      </c>
      <c r="H138">
        <v>1</v>
      </c>
      <c r="I138">
        <v>1</v>
      </c>
      <c r="J138">
        <v>0.89429599999999998</v>
      </c>
      <c r="K138">
        <f t="shared" si="10"/>
        <v>0.89429599999999998</v>
      </c>
      <c r="L138">
        <f t="shared" si="11"/>
        <v>0.79976533561599994</v>
      </c>
      <c r="M138">
        <f t="shared" si="12"/>
        <v>0.79976533561599994</v>
      </c>
    </row>
    <row r="139" spans="1:13" x14ac:dyDescent="0.25">
      <c r="A139" t="s">
        <v>57</v>
      </c>
      <c r="B139">
        <v>9664</v>
      </c>
      <c r="C139">
        <v>390781.61</v>
      </c>
      <c r="D139">
        <v>7405760.6100000003</v>
      </c>
      <c r="E139">
        <v>2</v>
      </c>
      <c r="F139">
        <v>771.35</v>
      </c>
      <c r="G139">
        <v>770.45893699999999</v>
      </c>
      <c r="H139">
        <v>1</v>
      </c>
      <c r="I139">
        <v>1</v>
      </c>
      <c r="J139">
        <v>0.89106300000000005</v>
      </c>
      <c r="K139">
        <f t="shared" si="10"/>
        <v>0.89106300000000005</v>
      </c>
      <c r="L139">
        <f t="shared" si="11"/>
        <v>0.7939932699690001</v>
      </c>
      <c r="M139">
        <f t="shared" si="12"/>
        <v>0.7939932699690001</v>
      </c>
    </row>
    <row r="140" spans="1:13" x14ac:dyDescent="0.25">
      <c r="A140" t="s">
        <v>57</v>
      </c>
      <c r="B140">
        <v>9692</v>
      </c>
      <c r="C140">
        <v>390781.61</v>
      </c>
      <c r="D140">
        <v>7405760.6100000003</v>
      </c>
      <c r="E140">
        <v>2</v>
      </c>
      <c r="F140">
        <v>772</v>
      </c>
      <c r="G140">
        <v>770.47008600000004</v>
      </c>
      <c r="H140">
        <v>1</v>
      </c>
      <c r="I140">
        <v>1</v>
      </c>
      <c r="J140">
        <v>1.529914</v>
      </c>
      <c r="K140">
        <f t="shared" si="10"/>
        <v>1.529914</v>
      </c>
      <c r="L140">
        <f t="shared" si="11"/>
        <v>2.340636847396</v>
      </c>
      <c r="M140">
        <f t="shared" si="12"/>
        <v>2.340636847396</v>
      </c>
    </row>
    <row r="141" spans="1:13" x14ac:dyDescent="0.25">
      <c r="A141" t="s">
        <v>57</v>
      </c>
      <c r="B141">
        <v>9762</v>
      </c>
      <c r="C141">
        <v>390781.61</v>
      </c>
      <c r="D141">
        <v>7405760.6100000003</v>
      </c>
      <c r="E141">
        <v>2</v>
      </c>
      <c r="F141">
        <v>771.57</v>
      </c>
      <c r="G141">
        <v>770.49652600000002</v>
      </c>
      <c r="H141">
        <v>1</v>
      </c>
      <c r="I141">
        <v>1</v>
      </c>
      <c r="J141">
        <v>1.073474</v>
      </c>
      <c r="K141">
        <f t="shared" si="10"/>
        <v>1.073474</v>
      </c>
      <c r="L141">
        <f t="shared" si="11"/>
        <v>1.1523464286760001</v>
      </c>
      <c r="M141">
        <f t="shared" si="12"/>
        <v>1.1523464286760001</v>
      </c>
    </row>
    <row r="142" spans="1:13" x14ac:dyDescent="0.25">
      <c r="A142" t="s">
        <v>57</v>
      </c>
      <c r="B142">
        <v>9832</v>
      </c>
      <c r="C142">
        <v>390781.61</v>
      </c>
      <c r="D142">
        <v>7405760.6100000003</v>
      </c>
      <c r="E142">
        <v>2</v>
      </c>
      <c r="F142">
        <v>771.72</v>
      </c>
      <c r="G142">
        <v>770.52097700000002</v>
      </c>
      <c r="H142">
        <v>1</v>
      </c>
      <c r="I142">
        <v>1</v>
      </c>
      <c r="J142">
        <v>1.1990229999999999</v>
      </c>
      <c r="K142">
        <f t="shared" si="10"/>
        <v>1.1990229999999999</v>
      </c>
      <c r="L142">
        <f t="shared" si="11"/>
        <v>1.4376561545289999</v>
      </c>
      <c r="M142">
        <f t="shared" si="12"/>
        <v>1.4376561545289999</v>
      </c>
    </row>
    <row r="143" spans="1:13" x14ac:dyDescent="0.25">
      <c r="A143" t="s">
        <v>57</v>
      </c>
      <c r="B143">
        <v>9875</v>
      </c>
      <c r="C143">
        <v>390781.61</v>
      </c>
      <c r="D143">
        <v>7405760.6100000003</v>
      </c>
      <c r="E143">
        <v>2</v>
      </c>
      <c r="F143">
        <v>771.83</v>
      </c>
      <c r="G143">
        <v>770.53506300000004</v>
      </c>
      <c r="H143">
        <v>1</v>
      </c>
      <c r="I143">
        <v>1</v>
      </c>
      <c r="J143">
        <v>1.294937</v>
      </c>
      <c r="K143">
        <f t="shared" si="10"/>
        <v>1.294937</v>
      </c>
      <c r="L143">
        <f t="shared" si="11"/>
        <v>1.676861833969</v>
      </c>
      <c r="M143">
        <f t="shared" si="12"/>
        <v>1.676861833969</v>
      </c>
    </row>
    <row r="144" spans="1:13" x14ac:dyDescent="0.25">
      <c r="A144" t="s">
        <v>57</v>
      </c>
      <c r="B144">
        <v>9942</v>
      </c>
      <c r="C144">
        <v>390781.61</v>
      </c>
      <c r="D144">
        <v>7405760.6100000003</v>
      </c>
      <c r="E144">
        <v>2</v>
      </c>
      <c r="F144">
        <v>771.96</v>
      </c>
      <c r="G144">
        <v>770.55601899999999</v>
      </c>
      <c r="H144">
        <v>1</v>
      </c>
      <c r="I144">
        <v>1</v>
      </c>
      <c r="J144">
        <v>1.4039809999999999</v>
      </c>
      <c r="K144">
        <f t="shared" si="10"/>
        <v>1.4039809999999999</v>
      </c>
      <c r="L144">
        <f t="shared" si="11"/>
        <v>1.9711626483609999</v>
      </c>
      <c r="M144">
        <f t="shared" si="12"/>
        <v>1.9711626483609999</v>
      </c>
    </row>
    <row r="145" spans="1:13" x14ac:dyDescent="0.25">
      <c r="A145" t="s">
        <v>57</v>
      </c>
      <c r="B145">
        <v>10007</v>
      </c>
      <c r="C145">
        <v>390781.61</v>
      </c>
      <c r="D145">
        <v>7405760.6100000003</v>
      </c>
      <c r="E145">
        <v>2</v>
      </c>
      <c r="F145">
        <v>772.07</v>
      </c>
      <c r="G145">
        <v>770.57520499999998</v>
      </c>
      <c r="H145">
        <v>1</v>
      </c>
      <c r="I145">
        <v>1</v>
      </c>
      <c r="J145">
        <v>1.4947950000000001</v>
      </c>
      <c r="K145">
        <f t="shared" si="10"/>
        <v>1.4947950000000001</v>
      </c>
      <c r="L145">
        <f t="shared" si="11"/>
        <v>2.2344120920250004</v>
      </c>
      <c r="M145">
        <f t="shared" si="12"/>
        <v>2.2344120920250004</v>
      </c>
    </row>
    <row r="146" spans="1:13" x14ac:dyDescent="0.25">
      <c r="A146" t="s">
        <v>57</v>
      </c>
      <c r="B146">
        <v>10036</v>
      </c>
      <c r="C146">
        <v>390781.61</v>
      </c>
      <c r="D146">
        <v>7405760.6100000003</v>
      </c>
      <c r="E146">
        <v>2</v>
      </c>
      <c r="F146">
        <v>772.12</v>
      </c>
      <c r="G146">
        <v>770.58347600000002</v>
      </c>
      <c r="H146">
        <v>1</v>
      </c>
      <c r="I146">
        <v>1</v>
      </c>
      <c r="J146">
        <v>1.536524</v>
      </c>
      <c r="K146">
        <f t="shared" si="10"/>
        <v>1.536524</v>
      </c>
      <c r="L146">
        <f t="shared" si="11"/>
        <v>2.3609060025759998</v>
      </c>
      <c r="M146">
        <f t="shared" si="12"/>
        <v>2.3609060025759998</v>
      </c>
    </row>
    <row r="147" spans="1:13" x14ac:dyDescent="0.25">
      <c r="A147" t="s">
        <v>58</v>
      </c>
      <c r="B147">
        <v>9692</v>
      </c>
      <c r="C147">
        <v>391200.1</v>
      </c>
      <c r="D147">
        <v>7406071.3700000001</v>
      </c>
      <c r="E147">
        <v>2</v>
      </c>
      <c r="F147">
        <v>783.73</v>
      </c>
      <c r="G147">
        <v>770.56839300000001</v>
      </c>
      <c r="H147">
        <v>1</v>
      </c>
      <c r="I147">
        <v>1</v>
      </c>
      <c r="J147">
        <v>13.161607</v>
      </c>
      <c r="K147">
        <f t="shared" si="10"/>
        <v>13.161607</v>
      </c>
      <c r="L147">
        <f t="shared" si="11"/>
        <v>173.22789882244899</v>
      </c>
      <c r="M147">
        <f t="shared" si="12"/>
        <v>173.22789882244899</v>
      </c>
    </row>
    <row r="148" spans="1:13" x14ac:dyDescent="0.25">
      <c r="A148" t="s">
        <v>58</v>
      </c>
      <c r="B148">
        <v>9763</v>
      </c>
      <c r="C148">
        <v>391200.1</v>
      </c>
      <c r="D148">
        <v>7406071.3700000001</v>
      </c>
      <c r="E148">
        <v>2</v>
      </c>
      <c r="F148">
        <v>783.82</v>
      </c>
      <c r="G148">
        <v>770.59305300000005</v>
      </c>
      <c r="H148">
        <v>1</v>
      </c>
      <c r="I148">
        <v>1</v>
      </c>
      <c r="J148">
        <v>13.226946999999999</v>
      </c>
      <c r="K148">
        <f t="shared" si="10"/>
        <v>13.226946999999999</v>
      </c>
      <c r="L148">
        <f t="shared" si="11"/>
        <v>174.95212694080897</v>
      </c>
      <c r="M148">
        <f t="shared" si="12"/>
        <v>174.95212694080897</v>
      </c>
    </row>
    <row r="149" spans="1:13" x14ac:dyDescent="0.25">
      <c r="A149" t="s">
        <v>58</v>
      </c>
      <c r="B149">
        <v>9833</v>
      </c>
      <c r="C149">
        <v>391200.1</v>
      </c>
      <c r="D149">
        <v>7406071.3700000001</v>
      </c>
      <c r="E149">
        <v>2</v>
      </c>
      <c r="F149">
        <v>783.85</v>
      </c>
      <c r="G149">
        <v>770.61538700000006</v>
      </c>
      <c r="H149">
        <v>1</v>
      </c>
      <c r="I149">
        <v>1</v>
      </c>
      <c r="J149">
        <v>13.234613</v>
      </c>
      <c r="K149">
        <f t="shared" si="10"/>
        <v>13.234613</v>
      </c>
      <c r="L149">
        <f t="shared" si="11"/>
        <v>175.15498125976899</v>
      </c>
      <c r="M149">
        <f t="shared" si="12"/>
        <v>175.15498125976899</v>
      </c>
    </row>
    <row r="150" spans="1:13" x14ac:dyDescent="0.25">
      <c r="A150" t="s">
        <v>58</v>
      </c>
      <c r="B150">
        <v>9944</v>
      </c>
      <c r="C150">
        <v>391200.1</v>
      </c>
      <c r="D150">
        <v>7406071.3700000001</v>
      </c>
      <c r="E150">
        <v>2</v>
      </c>
      <c r="F150">
        <v>784.05</v>
      </c>
      <c r="G150">
        <v>770.64807299999995</v>
      </c>
      <c r="H150">
        <v>1</v>
      </c>
      <c r="I150">
        <v>1</v>
      </c>
      <c r="J150">
        <v>13.401927000000001</v>
      </c>
      <c r="K150">
        <f t="shared" si="10"/>
        <v>13.401927000000001</v>
      </c>
      <c r="L150">
        <f t="shared" si="11"/>
        <v>179.61164731332903</v>
      </c>
      <c r="M150">
        <f t="shared" si="12"/>
        <v>179.61164731332903</v>
      </c>
    </row>
    <row r="151" spans="1:13" x14ac:dyDescent="0.25">
      <c r="A151" t="s">
        <v>58</v>
      </c>
      <c r="B151">
        <v>10034</v>
      </c>
      <c r="C151">
        <v>391200.1</v>
      </c>
      <c r="D151">
        <v>7406071.3700000001</v>
      </c>
      <c r="E151">
        <v>2</v>
      </c>
      <c r="F151">
        <v>783.95</v>
      </c>
      <c r="G151">
        <v>770.67261800000006</v>
      </c>
      <c r="H151">
        <v>1</v>
      </c>
      <c r="I151">
        <v>1</v>
      </c>
      <c r="J151">
        <v>13.277381999999999</v>
      </c>
      <c r="K151">
        <f t="shared" si="10"/>
        <v>13.277381999999999</v>
      </c>
      <c r="L151">
        <f t="shared" si="11"/>
        <v>176.28887277392397</v>
      </c>
      <c r="M151">
        <f t="shared" si="12"/>
        <v>176.28887277392397</v>
      </c>
    </row>
    <row r="152" spans="1:13" x14ac:dyDescent="0.25">
      <c r="A152" t="s">
        <v>59</v>
      </c>
      <c r="B152">
        <v>9692</v>
      </c>
      <c r="C152">
        <v>391105.51</v>
      </c>
      <c r="D152">
        <v>7405763.8499999996</v>
      </c>
      <c r="E152">
        <v>2</v>
      </c>
      <c r="F152">
        <v>774.73</v>
      </c>
      <c r="G152">
        <v>770.510625</v>
      </c>
      <c r="H152">
        <v>1</v>
      </c>
      <c r="I152">
        <v>1</v>
      </c>
      <c r="J152">
        <v>4.2193750000000003</v>
      </c>
      <c r="K152">
        <f t="shared" si="10"/>
        <v>4.2193750000000003</v>
      </c>
      <c r="L152">
        <f t="shared" si="11"/>
        <v>17.803125390625002</v>
      </c>
      <c r="M152">
        <f t="shared" si="12"/>
        <v>17.803125390625002</v>
      </c>
    </row>
    <row r="153" spans="1:13" x14ac:dyDescent="0.25">
      <c r="A153" t="s">
        <v>59</v>
      </c>
      <c r="B153">
        <v>9763</v>
      </c>
      <c r="C153">
        <v>391105.51</v>
      </c>
      <c r="D153">
        <v>7405763.8499999996</v>
      </c>
      <c r="E153">
        <v>2</v>
      </c>
      <c r="F153">
        <v>774.52</v>
      </c>
      <c r="G153">
        <v>770.53711299999998</v>
      </c>
      <c r="H153">
        <v>1</v>
      </c>
      <c r="I153">
        <v>1</v>
      </c>
      <c r="J153">
        <v>3.9828869999999998</v>
      </c>
      <c r="K153">
        <f t="shared" si="10"/>
        <v>3.9828869999999998</v>
      </c>
      <c r="L153">
        <f t="shared" si="11"/>
        <v>15.863388854768999</v>
      </c>
      <c r="M153">
        <f t="shared" si="12"/>
        <v>15.863388854768999</v>
      </c>
    </row>
    <row r="154" spans="1:13" x14ac:dyDescent="0.25">
      <c r="A154" t="s">
        <v>59</v>
      </c>
      <c r="B154">
        <v>9832</v>
      </c>
      <c r="C154">
        <v>391105.51</v>
      </c>
      <c r="D154">
        <v>7405763.8499999996</v>
      </c>
      <c r="E154">
        <v>2</v>
      </c>
      <c r="F154">
        <v>774.15</v>
      </c>
      <c r="G154">
        <v>770.56085099999996</v>
      </c>
      <c r="H154">
        <v>1</v>
      </c>
      <c r="I154">
        <v>1</v>
      </c>
      <c r="J154">
        <v>3.5891489999999999</v>
      </c>
      <c r="K154">
        <f t="shared" si="10"/>
        <v>3.5891489999999999</v>
      </c>
      <c r="L154">
        <f t="shared" si="11"/>
        <v>12.881990544200999</v>
      </c>
      <c r="M154">
        <f t="shared" si="12"/>
        <v>12.881990544200999</v>
      </c>
    </row>
    <row r="155" spans="1:13" x14ac:dyDescent="0.25">
      <c r="A155" t="s">
        <v>59</v>
      </c>
      <c r="B155">
        <v>9944</v>
      </c>
      <c r="C155">
        <v>391105.51</v>
      </c>
      <c r="D155">
        <v>7405763.8499999996</v>
      </c>
      <c r="E155">
        <v>2</v>
      </c>
      <c r="F155">
        <v>774.93</v>
      </c>
      <c r="G155">
        <v>770.59610299999997</v>
      </c>
      <c r="H155">
        <v>1</v>
      </c>
      <c r="I155">
        <v>1</v>
      </c>
      <c r="J155">
        <v>4.3338970000000003</v>
      </c>
      <c r="K155">
        <f t="shared" si="10"/>
        <v>4.3338970000000003</v>
      </c>
      <c r="L155">
        <f t="shared" si="11"/>
        <v>18.782663206609001</v>
      </c>
      <c r="M155">
        <f t="shared" si="12"/>
        <v>18.782663206609001</v>
      </c>
    </row>
    <row r="156" spans="1:13" x14ac:dyDescent="0.25">
      <c r="A156" t="s">
        <v>60</v>
      </c>
      <c r="B156">
        <v>8871</v>
      </c>
      <c r="C156">
        <v>397590.95</v>
      </c>
      <c r="D156">
        <v>7410173.5300000003</v>
      </c>
      <c r="E156">
        <v>2</v>
      </c>
      <c r="F156">
        <v>763.11</v>
      </c>
      <c r="G156">
        <v>758.623153</v>
      </c>
      <c r="H156">
        <v>1</v>
      </c>
      <c r="I156">
        <v>1</v>
      </c>
      <c r="J156">
        <v>4.486847</v>
      </c>
      <c r="K156">
        <f t="shared" si="10"/>
        <v>4.486847</v>
      </c>
      <c r="L156">
        <f t="shared" si="11"/>
        <v>20.131796001409</v>
      </c>
      <c r="M156">
        <f t="shared" si="12"/>
        <v>20.131796001409</v>
      </c>
    </row>
    <row r="157" spans="1:13" x14ac:dyDescent="0.25">
      <c r="A157" t="s">
        <v>60</v>
      </c>
      <c r="B157">
        <v>8892</v>
      </c>
      <c r="C157">
        <v>397590.95</v>
      </c>
      <c r="D157">
        <v>7410173.5300000003</v>
      </c>
      <c r="E157">
        <v>2</v>
      </c>
      <c r="F157">
        <v>762.99</v>
      </c>
      <c r="G157">
        <v>758.62319200000002</v>
      </c>
      <c r="H157">
        <v>1</v>
      </c>
      <c r="I157">
        <v>1</v>
      </c>
      <c r="J157">
        <v>4.3668079999999998</v>
      </c>
      <c r="K157">
        <f t="shared" si="10"/>
        <v>4.3668079999999998</v>
      </c>
      <c r="L157">
        <f t="shared" si="11"/>
        <v>19.069012108863998</v>
      </c>
      <c r="M157">
        <f t="shared" si="12"/>
        <v>19.069012108863998</v>
      </c>
    </row>
    <row r="158" spans="1:13" x14ac:dyDescent="0.25">
      <c r="A158" t="s">
        <v>60</v>
      </c>
      <c r="B158">
        <v>8927</v>
      </c>
      <c r="C158">
        <v>397590.95</v>
      </c>
      <c r="D158">
        <v>7410173.5300000003</v>
      </c>
      <c r="E158">
        <v>2</v>
      </c>
      <c r="F158">
        <v>763.19</v>
      </c>
      <c r="G158">
        <v>758.62325799999996</v>
      </c>
      <c r="H158">
        <v>1</v>
      </c>
      <c r="I158">
        <v>1</v>
      </c>
      <c r="J158">
        <v>4.5667419999999996</v>
      </c>
      <c r="K158">
        <f t="shared" si="10"/>
        <v>4.5667419999999996</v>
      </c>
      <c r="L158">
        <f t="shared" si="11"/>
        <v>20.855132494563996</v>
      </c>
      <c r="M158">
        <f t="shared" si="12"/>
        <v>20.855132494563996</v>
      </c>
    </row>
    <row r="159" spans="1:13" x14ac:dyDescent="0.25">
      <c r="A159" t="s">
        <v>60</v>
      </c>
      <c r="B159">
        <v>8956</v>
      </c>
      <c r="C159">
        <v>397590.95</v>
      </c>
      <c r="D159">
        <v>7410173.5300000003</v>
      </c>
      <c r="E159">
        <v>2</v>
      </c>
      <c r="F159">
        <v>762.29</v>
      </c>
      <c r="G159">
        <v>758.62332300000003</v>
      </c>
      <c r="H159">
        <v>1</v>
      </c>
      <c r="I159">
        <v>1</v>
      </c>
      <c r="J159">
        <v>3.666677</v>
      </c>
      <c r="K159">
        <f t="shared" si="10"/>
        <v>3.666677</v>
      </c>
      <c r="L159">
        <f t="shared" si="11"/>
        <v>13.444520222329</v>
      </c>
      <c r="M159">
        <f t="shared" si="12"/>
        <v>13.444520222329</v>
      </c>
    </row>
    <row r="160" spans="1:13" x14ac:dyDescent="0.25">
      <c r="A160" t="s">
        <v>60</v>
      </c>
      <c r="B160">
        <v>8998</v>
      </c>
      <c r="C160">
        <v>397590.95</v>
      </c>
      <c r="D160">
        <v>7410173.5300000003</v>
      </c>
      <c r="E160">
        <v>2</v>
      </c>
      <c r="F160">
        <v>763.06</v>
      </c>
      <c r="G160">
        <v>758.62343699999997</v>
      </c>
      <c r="H160">
        <v>1</v>
      </c>
      <c r="I160">
        <v>1</v>
      </c>
      <c r="J160">
        <v>4.4365629999999996</v>
      </c>
      <c r="K160">
        <f t="shared" si="10"/>
        <v>4.4365629999999996</v>
      </c>
      <c r="L160">
        <f t="shared" si="11"/>
        <v>19.683091252968996</v>
      </c>
      <c r="M160">
        <f t="shared" si="12"/>
        <v>19.683091252968996</v>
      </c>
    </row>
    <row r="161" spans="1:13" x14ac:dyDescent="0.25">
      <c r="A161" t="s">
        <v>60</v>
      </c>
      <c r="B161">
        <v>9020</v>
      </c>
      <c r="C161">
        <v>397590.95</v>
      </c>
      <c r="D161">
        <v>7410173.5300000003</v>
      </c>
      <c r="E161">
        <v>2</v>
      </c>
      <c r="F161">
        <v>763.16</v>
      </c>
      <c r="G161">
        <v>758.62349700000004</v>
      </c>
      <c r="H161">
        <v>1</v>
      </c>
      <c r="I161">
        <v>1</v>
      </c>
      <c r="J161">
        <v>4.5365029999999997</v>
      </c>
      <c r="K161">
        <f t="shared" si="10"/>
        <v>4.5365029999999997</v>
      </c>
      <c r="L161">
        <f t="shared" si="11"/>
        <v>20.579859469008998</v>
      </c>
      <c r="M161">
        <f t="shared" si="12"/>
        <v>20.579859469008998</v>
      </c>
    </row>
    <row r="162" spans="1:13" x14ac:dyDescent="0.25">
      <c r="A162" t="s">
        <v>60</v>
      </c>
      <c r="B162">
        <v>9054</v>
      </c>
      <c r="C162">
        <v>397590.95</v>
      </c>
      <c r="D162">
        <v>7410173.5300000003</v>
      </c>
      <c r="E162">
        <v>2</v>
      </c>
      <c r="F162">
        <v>762.94</v>
      </c>
      <c r="G162">
        <v>758.62358600000005</v>
      </c>
      <c r="H162">
        <v>1</v>
      </c>
      <c r="I162">
        <v>1</v>
      </c>
      <c r="J162">
        <v>4.316414</v>
      </c>
      <c r="K162">
        <f t="shared" si="10"/>
        <v>4.316414</v>
      </c>
      <c r="L162">
        <f t="shared" si="11"/>
        <v>18.631429819396001</v>
      </c>
      <c r="M162">
        <f t="shared" si="12"/>
        <v>18.631429819396001</v>
      </c>
    </row>
    <row r="163" spans="1:13" x14ac:dyDescent="0.25">
      <c r="A163" t="s">
        <v>60</v>
      </c>
      <c r="B163">
        <v>9083</v>
      </c>
      <c r="C163">
        <v>397590.95</v>
      </c>
      <c r="D163">
        <v>7410173.5300000003</v>
      </c>
      <c r="E163">
        <v>2</v>
      </c>
      <c r="F163">
        <v>764.22</v>
      </c>
      <c r="G163">
        <v>758.62364000000002</v>
      </c>
      <c r="H163">
        <v>1</v>
      </c>
      <c r="I163">
        <v>1</v>
      </c>
      <c r="J163">
        <v>5.5963599999999998</v>
      </c>
      <c r="K163">
        <f t="shared" si="10"/>
        <v>5.5963599999999998</v>
      </c>
      <c r="L163">
        <f t="shared" si="11"/>
        <v>31.319245249599998</v>
      </c>
      <c r="M163">
        <f t="shared" si="12"/>
        <v>31.319245249599998</v>
      </c>
    </row>
    <row r="164" spans="1:13" x14ac:dyDescent="0.25">
      <c r="A164" t="s">
        <v>60</v>
      </c>
      <c r="B164">
        <v>9117</v>
      </c>
      <c r="C164">
        <v>397590.95</v>
      </c>
      <c r="D164">
        <v>7410173.5300000003</v>
      </c>
      <c r="E164">
        <v>2</v>
      </c>
      <c r="F164">
        <v>763.09</v>
      </c>
      <c r="G164">
        <v>758.62373300000002</v>
      </c>
      <c r="H164">
        <v>1</v>
      </c>
      <c r="I164">
        <v>1</v>
      </c>
      <c r="J164">
        <v>4.4662670000000002</v>
      </c>
      <c r="K164">
        <f t="shared" si="10"/>
        <v>4.4662670000000002</v>
      </c>
      <c r="L164">
        <f t="shared" si="11"/>
        <v>19.947540915289</v>
      </c>
      <c r="M164">
        <f t="shared" si="12"/>
        <v>19.947540915289</v>
      </c>
    </row>
    <row r="165" spans="1:13" x14ac:dyDescent="0.25">
      <c r="A165" t="s">
        <v>60</v>
      </c>
      <c r="B165">
        <v>9155</v>
      </c>
      <c r="C165">
        <v>397590.95</v>
      </c>
      <c r="D165">
        <v>7410173.5300000003</v>
      </c>
      <c r="E165">
        <v>2</v>
      </c>
      <c r="F165">
        <v>764.94</v>
      </c>
      <c r="G165">
        <v>758.62382700000001</v>
      </c>
      <c r="H165">
        <v>1</v>
      </c>
      <c r="I165">
        <v>1</v>
      </c>
      <c r="J165">
        <v>6.316173</v>
      </c>
      <c r="K165">
        <f t="shared" si="10"/>
        <v>6.316173</v>
      </c>
      <c r="L165">
        <f t="shared" si="11"/>
        <v>39.894041365928999</v>
      </c>
      <c r="M165">
        <f t="shared" si="12"/>
        <v>39.894041365928999</v>
      </c>
    </row>
    <row r="166" spans="1:13" x14ac:dyDescent="0.25">
      <c r="A166" t="s">
        <v>60</v>
      </c>
      <c r="B166">
        <v>9179</v>
      </c>
      <c r="C166">
        <v>397590.95</v>
      </c>
      <c r="D166">
        <v>7410173.5300000003</v>
      </c>
      <c r="E166">
        <v>2</v>
      </c>
      <c r="F166">
        <v>764.69</v>
      </c>
      <c r="G166">
        <v>758.62389599999995</v>
      </c>
      <c r="H166">
        <v>1</v>
      </c>
      <c r="I166">
        <v>1</v>
      </c>
      <c r="J166">
        <v>6.0661040000000002</v>
      </c>
      <c r="K166">
        <f t="shared" si="10"/>
        <v>6.0661040000000002</v>
      </c>
      <c r="L166">
        <f t="shared" si="11"/>
        <v>36.797617738816001</v>
      </c>
      <c r="M166">
        <f t="shared" si="12"/>
        <v>36.797617738816001</v>
      </c>
    </row>
    <row r="167" spans="1:13" x14ac:dyDescent="0.25">
      <c r="A167" t="s">
        <v>60</v>
      </c>
      <c r="B167">
        <v>9201</v>
      </c>
      <c r="C167">
        <v>397590.95</v>
      </c>
      <c r="D167">
        <v>7410173.5300000003</v>
      </c>
      <c r="E167">
        <v>2</v>
      </c>
      <c r="F167">
        <v>763.64</v>
      </c>
      <c r="G167">
        <v>758.62395200000003</v>
      </c>
      <c r="H167">
        <v>1</v>
      </c>
      <c r="I167">
        <v>1</v>
      </c>
      <c r="J167">
        <v>5.0160479999999996</v>
      </c>
      <c r="K167">
        <f t="shared" si="10"/>
        <v>5.0160479999999996</v>
      </c>
      <c r="L167">
        <f t="shared" si="11"/>
        <v>25.160737538303994</v>
      </c>
      <c r="M167">
        <f t="shared" si="12"/>
        <v>25.160737538303994</v>
      </c>
    </row>
    <row r="168" spans="1:13" x14ac:dyDescent="0.25">
      <c r="A168" t="s">
        <v>60</v>
      </c>
      <c r="B168">
        <v>9228</v>
      </c>
      <c r="C168">
        <v>397590.95</v>
      </c>
      <c r="D168">
        <v>7410173.5300000003</v>
      </c>
      <c r="E168">
        <v>2</v>
      </c>
      <c r="F168">
        <v>763.09</v>
      </c>
      <c r="G168">
        <v>758.62401199999999</v>
      </c>
      <c r="H168">
        <v>1</v>
      </c>
      <c r="I168">
        <v>1</v>
      </c>
      <c r="J168">
        <v>4.4659880000000003</v>
      </c>
      <c r="K168">
        <f t="shared" si="10"/>
        <v>4.4659880000000003</v>
      </c>
      <c r="L168">
        <f t="shared" si="11"/>
        <v>19.945048816144002</v>
      </c>
      <c r="M168">
        <f t="shared" si="12"/>
        <v>19.945048816144002</v>
      </c>
    </row>
    <row r="169" spans="1:13" x14ac:dyDescent="0.25">
      <c r="A169" t="s">
        <v>60</v>
      </c>
      <c r="B169">
        <v>9280</v>
      </c>
      <c r="C169">
        <v>397590.95</v>
      </c>
      <c r="D169">
        <v>7410173.5300000003</v>
      </c>
      <c r="E169">
        <v>2</v>
      </c>
      <c r="F169">
        <v>763.14</v>
      </c>
      <c r="G169">
        <v>758.62415099999998</v>
      </c>
      <c r="H169">
        <v>1</v>
      </c>
      <c r="I169">
        <v>1</v>
      </c>
      <c r="J169">
        <v>4.5158490000000002</v>
      </c>
      <c r="K169">
        <f t="shared" si="10"/>
        <v>4.5158490000000002</v>
      </c>
      <c r="L169">
        <f t="shared" si="11"/>
        <v>20.392892190801003</v>
      </c>
      <c r="M169">
        <f t="shared" si="12"/>
        <v>20.392892190801003</v>
      </c>
    </row>
    <row r="170" spans="1:13" x14ac:dyDescent="0.25">
      <c r="A170" t="s">
        <v>60</v>
      </c>
      <c r="B170">
        <v>9287</v>
      </c>
      <c r="C170">
        <v>397590.95</v>
      </c>
      <c r="D170">
        <v>7410173.5300000003</v>
      </c>
      <c r="E170">
        <v>2</v>
      </c>
      <c r="F170">
        <v>763.09</v>
      </c>
      <c r="G170">
        <v>758.62416399999995</v>
      </c>
      <c r="H170">
        <v>1</v>
      </c>
      <c r="I170">
        <v>1</v>
      </c>
      <c r="J170">
        <v>4.4658360000000004</v>
      </c>
      <c r="K170">
        <f t="shared" si="10"/>
        <v>4.4658360000000004</v>
      </c>
      <c r="L170">
        <f t="shared" si="11"/>
        <v>19.943691178896003</v>
      </c>
      <c r="M170">
        <f t="shared" si="12"/>
        <v>19.943691178896003</v>
      </c>
    </row>
    <row r="171" spans="1:13" x14ac:dyDescent="0.25">
      <c r="A171" t="s">
        <v>60</v>
      </c>
      <c r="B171">
        <v>9333</v>
      </c>
      <c r="C171">
        <v>397590.95</v>
      </c>
      <c r="D171">
        <v>7410173.5300000003</v>
      </c>
      <c r="E171">
        <v>2</v>
      </c>
      <c r="F171">
        <v>763.12</v>
      </c>
      <c r="G171">
        <v>758.62428499999999</v>
      </c>
      <c r="H171">
        <v>1</v>
      </c>
      <c r="I171">
        <v>1</v>
      </c>
      <c r="J171">
        <v>4.4957149999999997</v>
      </c>
      <c r="K171">
        <f t="shared" si="10"/>
        <v>4.4957149999999997</v>
      </c>
      <c r="L171">
        <f t="shared" si="11"/>
        <v>20.211453361224997</v>
      </c>
      <c r="M171">
        <f t="shared" si="12"/>
        <v>20.211453361224997</v>
      </c>
    </row>
    <row r="172" spans="1:13" x14ac:dyDescent="0.25">
      <c r="A172" t="s">
        <v>60</v>
      </c>
      <c r="B172">
        <v>9369</v>
      </c>
      <c r="C172">
        <v>397590.95</v>
      </c>
      <c r="D172">
        <v>7410173.5300000003</v>
      </c>
      <c r="E172">
        <v>2</v>
      </c>
      <c r="F172">
        <v>763.14</v>
      </c>
      <c r="G172">
        <v>758.62440300000003</v>
      </c>
      <c r="H172">
        <v>1</v>
      </c>
      <c r="I172">
        <v>1</v>
      </c>
      <c r="J172">
        <v>4.5155969999999996</v>
      </c>
      <c r="K172">
        <f t="shared" si="10"/>
        <v>4.5155969999999996</v>
      </c>
      <c r="L172">
        <f t="shared" si="11"/>
        <v>20.390616266408998</v>
      </c>
      <c r="M172">
        <f t="shared" si="12"/>
        <v>20.390616266408998</v>
      </c>
    </row>
    <row r="173" spans="1:13" x14ac:dyDescent="0.25">
      <c r="A173" t="s">
        <v>60</v>
      </c>
      <c r="B173">
        <v>9405</v>
      </c>
      <c r="C173">
        <v>397590.95</v>
      </c>
      <c r="D173">
        <v>7410173.5300000003</v>
      </c>
      <c r="E173">
        <v>2</v>
      </c>
      <c r="F173">
        <v>763.13</v>
      </c>
      <c r="G173">
        <v>758.62447699999996</v>
      </c>
      <c r="H173">
        <v>1</v>
      </c>
      <c r="I173">
        <v>1</v>
      </c>
      <c r="J173">
        <v>4.5055230000000002</v>
      </c>
      <c r="K173">
        <f t="shared" si="10"/>
        <v>4.5055230000000002</v>
      </c>
      <c r="L173">
        <f t="shared" si="11"/>
        <v>20.299737503529002</v>
      </c>
      <c r="M173">
        <f t="shared" si="12"/>
        <v>20.299737503529002</v>
      </c>
    </row>
    <row r="174" spans="1:13" x14ac:dyDescent="0.25">
      <c r="A174" t="s">
        <v>60</v>
      </c>
      <c r="B174">
        <v>9435</v>
      </c>
      <c r="C174">
        <v>397590.95</v>
      </c>
      <c r="D174">
        <v>7410173.5300000003</v>
      </c>
      <c r="E174">
        <v>2</v>
      </c>
      <c r="F174">
        <v>763.15</v>
      </c>
      <c r="G174">
        <v>758.62458600000002</v>
      </c>
      <c r="H174">
        <v>1</v>
      </c>
      <c r="I174">
        <v>1</v>
      </c>
      <c r="J174">
        <v>4.5254139999999996</v>
      </c>
      <c r="K174">
        <f t="shared" si="10"/>
        <v>4.5254139999999996</v>
      </c>
      <c r="L174">
        <f t="shared" si="11"/>
        <v>20.479371871395998</v>
      </c>
      <c r="M174">
        <f t="shared" si="12"/>
        <v>20.479371871395998</v>
      </c>
    </row>
    <row r="175" spans="1:13" x14ac:dyDescent="0.25">
      <c r="A175" t="s">
        <v>60</v>
      </c>
      <c r="B175">
        <v>9454</v>
      </c>
      <c r="C175">
        <v>397590.95</v>
      </c>
      <c r="D175">
        <v>7410173.5300000003</v>
      </c>
      <c r="E175">
        <v>2</v>
      </c>
      <c r="F175">
        <v>763.14</v>
      </c>
      <c r="G175">
        <v>758.62462200000004</v>
      </c>
      <c r="H175">
        <v>1</v>
      </c>
      <c r="I175">
        <v>1</v>
      </c>
      <c r="J175">
        <v>4.5153780000000001</v>
      </c>
      <c r="K175">
        <f t="shared" si="10"/>
        <v>4.5153780000000001</v>
      </c>
      <c r="L175">
        <f t="shared" si="11"/>
        <v>20.388638482884001</v>
      </c>
      <c r="M175">
        <f t="shared" si="12"/>
        <v>20.388638482884001</v>
      </c>
    </row>
    <row r="176" spans="1:13" x14ac:dyDescent="0.25">
      <c r="A176" t="s">
        <v>60</v>
      </c>
      <c r="B176">
        <v>9496</v>
      </c>
      <c r="C176">
        <v>397590.95</v>
      </c>
      <c r="D176">
        <v>7410173.5300000003</v>
      </c>
      <c r="E176">
        <v>2</v>
      </c>
      <c r="F176">
        <v>763.11</v>
      </c>
      <c r="G176">
        <v>758.62475300000006</v>
      </c>
      <c r="H176">
        <v>1</v>
      </c>
      <c r="I176">
        <v>1</v>
      </c>
      <c r="J176">
        <v>4.4852470000000002</v>
      </c>
      <c r="K176">
        <f t="shared" si="10"/>
        <v>4.4852470000000002</v>
      </c>
      <c r="L176">
        <f t="shared" si="11"/>
        <v>20.117440651009002</v>
      </c>
      <c r="M176">
        <f t="shared" si="12"/>
        <v>20.117440651009002</v>
      </c>
    </row>
    <row r="177" spans="1:13" x14ac:dyDescent="0.25">
      <c r="A177" t="s">
        <v>60</v>
      </c>
      <c r="B177">
        <v>9505</v>
      </c>
      <c r="C177">
        <v>397590.95</v>
      </c>
      <c r="D177">
        <v>7410173.5300000003</v>
      </c>
      <c r="E177">
        <v>2</v>
      </c>
      <c r="F177">
        <v>763.07</v>
      </c>
      <c r="G177">
        <v>758.62477100000001</v>
      </c>
      <c r="H177">
        <v>1</v>
      </c>
      <c r="I177">
        <v>1</v>
      </c>
      <c r="J177">
        <v>4.4452290000000003</v>
      </c>
      <c r="K177">
        <f t="shared" si="10"/>
        <v>4.4452290000000003</v>
      </c>
      <c r="L177">
        <f t="shared" si="11"/>
        <v>19.760060862441001</v>
      </c>
      <c r="M177">
        <f t="shared" si="12"/>
        <v>19.760060862441001</v>
      </c>
    </row>
    <row r="178" spans="1:13" x14ac:dyDescent="0.25">
      <c r="A178" t="s">
        <v>60</v>
      </c>
      <c r="B178">
        <v>9541</v>
      </c>
      <c r="C178">
        <v>397590.95</v>
      </c>
      <c r="D178">
        <v>7410173.5300000003</v>
      </c>
      <c r="E178">
        <v>2</v>
      </c>
      <c r="F178">
        <v>763.14</v>
      </c>
      <c r="G178">
        <v>758.62485700000002</v>
      </c>
      <c r="H178">
        <v>1</v>
      </c>
      <c r="I178">
        <v>1</v>
      </c>
      <c r="J178">
        <v>4.5151430000000001</v>
      </c>
      <c r="K178">
        <f t="shared" si="10"/>
        <v>4.5151430000000001</v>
      </c>
      <c r="L178">
        <f t="shared" si="11"/>
        <v>20.386516310449</v>
      </c>
      <c r="M178">
        <f t="shared" si="12"/>
        <v>20.386516310449</v>
      </c>
    </row>
    <row r="179" spans="1:13" x14ac:dyDescent="0.25">
      <c r="A179" t="s">
        <v>60</v>
      </c>
      <c r="B179">
        <v>9568</v>
      </c>
      <c r="C179">
        <v>397590.95</v>
      </c>
      <c r="D179">
        <v>7410173.5300000003</v>
      </c>
      <c r="E179">
        <v>2</v>
      </c>
      <c r="F179">
        <v>763.11</v>
      </c>
      <c r="G179">
        <v>758.62495200000001</v>
      </c>
      <c r="H179">
        <v>1</v>
      </c>
      <c r="I179">
        <v>1</v>
      </c>
      <c r="J179">
        <v>4.4850479999999999</v>
      </c>
      <c r="K179">
        <f t="shared" si="10"/>
        <v>4.4850479999999999</v>
      </c>
      <c r="L179">
        <f t="shared" si="11"/>
        <v>20.115655562303999</v>
      </c>
      <c r="M179">
        <f t="shared" si="12"/>
        <v>20.115655562303999</v>
      </c>
    </row>
    <row r="180" spans="1:13" x14ac:dyDescent="0.25">
      <c r="A180" t="s">
        <v>60</v>
      </c>
      <c r="B180">
        <v>9616</v>
      </c>
      <c r="C180">
        <v>397590.95</v>
      </c>
      <c r="D180">
        <v>7410173.5300000003</v>
      </c>
      <c r="E180">
        <v>2</v>
      </c>
      <c r="F180">
        <v>763.08</v>
      </c>
      <c r="G180">
        <v>758.62507600000004</v>
      </c>
      <c r="H180">
        <v>1</v>
      </c>
      <c r="I180">
        <v>1</v>
      </c>
      <c r="J180">
        <v>4.4549240000000001</v>
      </c>
      <c r="K180">
        <f t="shared" si="10"/>
        <v>4.4549240000000001</v>
      </c>
      <c r="L180">
        <f t="shared" si="11"/>
        <v>19.846347845776002</v>
      </c>
      <c r="M180">
        <f t="shared" si="12"/>
        <v>19.846347845776002</v>
      </c>
    </row>
    <row r="181" spans="1:13" x14ac:dyDescent="0.25">
      <c r="A181" t="s">
        <v>60</v>
      </c>
      <c r="B181">
        <v>9645</v>
      </c>
      <c r="C181">
        <v>397590.95</v>
      </c>
      <c r="D181">
        <v>7410173.5300000003</v>
      </c>
      <c r="E181">
        <v>2</v>
      </c>
      <c r="F181">
        <v>762.99</v>
      </c>
      <c r="G181">
        <v>758.62517500000001</v>
      </c>
      <c r="H181">
        <v>1</v>
      </c>
      <c r="I181">
        <v>1</v>
      </c>
      <c r="J181">
        <v>4.3648249999999997</v>
      </c>
      <c r="K181">
        <f t="shared" si="10"/>
        <v>4.3648249999999997</v>
      </c>
      <c r="L181">
        <f t="shared" si="11"/>
        <v>19.051697280624996</v>
      </c>
      <c r="M181">
        <f t="shared" si="12"/>
        <v>19.051697280624996</v>
      </c>
    </row>
    <row r="182" spans="1:13" x14ac:dyDescent="0.25">
      <c r="A182" t="s">
        <v>60</v>
      </c>
      <c r="B182">
        <v>9664</v>
      </c>
      <c r="C182">
        <v>397590.95</v>
      </c>
      <c r="D182">
        <v>7410173.5300000003</v>
      </c>
      <c r="E182">
        <v>2</v>
      </c>
      <c r="F182">
        <v>763.11</v>
      </c>
      <c r="G182">
        <v>758.62523799999997</v>
      </c>
      <c r="H182">
        <v>1</v>
      </c>
      <c r="I182">
        <v>1</v>
      </c>
      <c r="J182">
        <v>4.4847619999999999</v>
      </c>
      <c r="K182">
        <f t="shared" si="10"/>
        <v>4.4847619999999999</v>
      </c>
      <c r="L182">
        <f t="shared" si="11"/>
        <v>20.113090196643999</v>
      </c>
      <c r="M182">
        <f t="shared" si="12"/>
        <v>20.113090196643999</v>
      </c>
    </row>
    <row r="183" spans="1:13" x14ac:dyDescent="0.25">
      <c r="A183" t="s">
        <v>60</v>
      </c>
      <c r="B183">
        <v>9691</v>
      </c>
      <c r="C183">
        <v>397590.95</v>
      </c>
      <c r="D183">
        <v>7410173.5300000003</v>
      </c>
      <c r="E183">
        <v>2</v>
      </c>
      <c r="F183">
        <v>763.14</v>
      </c>
      <c r="G183">
        <v>758.62531300000001</v>
      </c>
      <c r="H183">
        <v>1</v>
      </c>
      <c r="I183">
        <v>1</v>
      </c>
      <c r="J183">
        <v>4.5146870000000003</v>
      </c>
      <c r="K183">
        <f t="shared" si="10"/>
        <v>4.5146870000000003</v>
      </c>
      <c r="L183">
        <f t="shared" si="11"/>
        <v>20.382398707969003</v>
      </c>
      <c r="M183">
        <f t="shared" si="12"/>
        <v>20.382398707969003</v>
      </c>
    </row>
    <row r="184" spans="1:13" x14ac:dyDescent="0.25">
      <c r="A184" t="s">
        <v>60</v>
      </c>
      <c r="B184">
        <v>9692</v>
      </c>
      <c r="C184">
        <v>397590.95</v>
      </c>
      <c r="D184">
        <v>7410173.5300000003</v>
      </c>
      <c r="E184">
        <v>2</v>
      </c>
      <c r="F184">
        <v>762.79</v>
      </c>
      <c r="G184">
        <v>758.625315</v>
      </c>
      <c r="H184">
        <v>1</v>
      </c>
      <c r="I184">
        <v>1</v>
      </c>
      <c r="J184">
        <v>4.1646850000000004</v>
      </c>
      <c r="K184">
        <f t="shared" si="10"/>
        <v>4.1646850000000004</v>
      </c>
      <c r="L184">
        <f t="shared" si="11"/>
        <v>17.344601149225003</v>
      </c>
      <c r="M184">
        <f t="shared" si="12"/>
        <v>17.344601149225003</v>
      </c>
    </row>
    <row r="185" spans="1:13" x14ac:dyDescent="0.25">
      <c r="A185" t="s">
        <v>60</v>
      </c>
      <c r="B185">
        <v>9762</v>
      </c>
      <c r="C185">
        <v>397590.95</v>
      </c>
      <c r="D185">
        <v>7410173.5300000003</v>
      </c>
      <c r="E185">
        <v>2</v>
      </c>
      <c r="F185">
        <v>760.2</v>
      </c>
      <c r="G185">
        <v>758.62553000000003</v>
      </c>
      <c r="H185">
        <v>1</v>
      </c>
      <c r="I185">
        <v>1</v>
      </c>
      <c r="J185">
        <v>1.57447</v>
      </c>
      <c r="K185">
        <f t="shared" si="10"/>
        <v>1.57447</v>
      </c>
      <c r="L185">
        <f t="shared" si="11"/>
        <v>2.4789557809000002</v>
      </c>
      <c r="M185">
        <f t="shared" si="12"/>
        <v>2.4789557809000002</v>
      </c>
    </row>
    <row r="186" spans="1:13" x14ac:dyDescent="0.25">
      <c r="A186" t="s">
        <v>60</v>
      </c>
      <c r="B186">
        <v>9798</v>
      </c>
      <c r="C186">
        <v>397590.95</v>
      </c>
      <c r="D186">
        <v>7410173.5300000003</v>
      </c>
      <c r="E186">
        <v>2</v>
      </c>
      <c r="F186">
        <v>760.27</v>
      </c>
      <c r="G186">
        <v>758.62560800000006</v>
      </c>
      <c r="H186">
        <v>1</v>
      </c>
      <c r="I186">
        <v>1</v>
      </c>
      <c r="J186">
        <v>1.6443920000000001</v>
      </c>
      <c r="K186">
        <f t="shared" si="10"/>
        <v>1.6443920000000001</v>
      </c>
      <c r="L186">
        <f t="shared" si="11"/>
        <v>2.7040250496640001</v>
      </c>
      <c r="M186">
        <f t="shared" si="12"/>
        <v>2.7040250496640001</v>
      </c>
    </row>
    <row r="187" spans="1:13" x14ac:dyDescent="0.25">
      <c r="A187" t="s">
        <v>60</v>
      </c>
      <c r="B187">
        <v>9827</v>
      </c>
      <c r="C187">
        <v>397590.95</v>
      </c>
      <c r="D187">
        <v>7410173.5300000003</v>
      </c>
      <c r="E187">
        <v>2</v>
      </c>
      <c r="F187">
        <v>760.18</v>
      </c>
      <c r="G187">
        <v>758.62571200000002</v>
      </c>
      <c r="H187">
        <v>1</v>
      </c>
      <c r="I187">
        <v>1</v>
      </c>
      <c r="J187">
        <v>1.5542879999999999</v>
      </c>
      <c r="K187">
        <f t="shared" si="10"/>
        <v>1.5542879999999999</v>
      </c>
      <c r="L187">
        <f t="shared" si="11"/>
        <v>2.4158111869439995</v>
      </c>
      <c r="M187">
        <f t="shared" si="12"/>
        <v>2.4158111869439995</v>
      </c>
    </row>
    <row r="188" spans="1:13" x14ac:dyDescent="0.25">
      <c r="A188" t="s">
        <v>60</v>
      </c>
      <c r="B188">
        <v>9833</v>
      </c>
      <c r="C188">
        <v>397590.95</v>
      </c>
      <c r="D188">
        <v>7410173.5300000003</v>
      </c>
      <c r="E188">
        <v>2</v>
      </c>
      <c r="F188">
        <v>760.04</v>
      </c>
      <c r="G188">
        <v>758.62573299999997</v>
      </c>
      <c r="H188">
        <v>1</v>
      </c>
      <c r="I188">
        <v>1</v>
      </c>
      <c r="J188">
        <v>1.4142669999999999</v>
      </c>
      <c r="K188">
        <f t="shared" si="10"/>
        <v>1.4142669999999999</v>
      </c>
      <c r="L188">
        <f t="shared" si="11"/>
        <v>2.0001511472889999</v>
      </c>
      <c r="M188">
        <f t="shared" si="12"/>
        <v>2.0001511472889999</v>
      </c>
    </row>
    <row r="189" spans="1:13" x14ac:dyDescent="0.25">
      <c r="A189" t="s">
        <v>60</v>
      </c>
      <c r="B189">
        <v>9875</v>
      </c>
      <c r="C189">
        <v>397590.95</v>
      </c>
      <c r="D189">
        <v>7410173.5300000003</v>
      </c>
      <c r="E189">
        <v>2</v>
      </c>
      <c r="F189">
        <v>760.06</v>
      </c>
      <c r="G189">
        <v>758.62586899999997</v>
      </c>
      <c r="H189">
        <v>1</v>
      </c>
      <c r="I189">
        <v>1</v>
      </c>
      <c r="J189">
        <v>1.434131</v>
      </c>
      <c r="K189">
        <f t="shared" si="10"/>
        <v>1.434131</v>
      </c>
      <c r="L189">
        <f t="shared" si="11"/>
        <v>2.0567317251610002</v>
      </c>
      <c r="M189">
        <f t="shared" si="12"/>
        <v>2.0567317251610002</v>
      </c>
    </row>
    <row r="190" spans="1:13" x14ac:dyDescent="0.25">
      <c r="A190" t="s">
        <v>60</v>
      </c>
      <c r="B190">
        <v>9914</v>
      </c>
      <c r="C190">
        <v>397590.95</v>
      </c>
      <c r="D190">
        <v>7410173.5300000003</v>
      </c>
      <c r="E190">
        <v>2</v>
      </c>
      <c r="F190">
        <v>760.22</v>
      </c>
      <c r="G190">
        <v>758.62598500000001</v>
      </c>
      <c r="H190">
        <v>1</v>
      </c>
      <c r="I190">
        <v>1</v>
      </c>
      <c r="J190">
        <v>1.594015</v>
      </c>
      <c r="K190">
        <f t="shared" si="10"/>
        <v>1.594015</v>
      </c>
      <c r="L190">
        <f t="shared" si="11"/>
        <v>2.5408838202249999</v>
      </c>
      <c r="M190">
        <f t="shared" si="12"/>
        <v>2.5408838202249999</v>
      </c>
    </row>
    <row r="191" spans="1:13" x14ac:dyDescent="0.25">
      <c r="A191" t="s">
        <v>60</v>
      </c>
      <c r="B191">
        <v>9946</v>
      </c>
      <c r="C191">
        <v>397590.95</v>
      </c>
      <c r="D191">
        <v>7410173.5300000003</v>
      </c>
      <c r="E191">
        <v>2</v>
      </c>
      <c r="F191">
        <v>760.22</v>
      </c>
      <c r="G191">
        <v>758.626082</v>
      </c>
      <c r="H191">
        <v>1</v>
      </c>
      <c r="I191">
        <v>1</v>
      </c>
      <c r="J191">
        <v>1.5939179999999999</v>
      </c>
      <c r="K191">
        <f t="shared" si="10"/>
        <v>1.5939179999999999</v>
      </c>
      <c r="L191">
        <f t="shared" si="11"/>
        <v>2.5405745907239998</v>
      </c>
      <c r="M191">
        <f t="shared" si="12"/>
        <v>2.5405745907239998</v>
      </c>
    </row>
    <row r="192" spans="1:13" x14ac:dyDescent="0.25">
      <c r="A192" t="s">
        <v>60</v>
      </c>
      <c r="B192">
        <v>9946</v>
      </c>
      <c r="C192">
        <v>397590.95</v>
      </c>
      <c r="D192">
        <v>7410173.5300000003</v>
      </c>
      <c r="E192">
        <v>2</v>
      </c>
      <c r="F192">
        <v>760.22</v>
      </c>
      <c r="G192">
        <v>758.626082</v>
      </c>
      <c r="H192">
        <v>1</v>
      </c>
      <c r="I192">
        <v>1</v>
      </c>
      <c r="J192">
        <v>1.5939179999999999</v>
      </c>
      <c r="K192">
        <f t="shared" si="10"/>
        <v>1.5939179999999999</v>
      </c>
      <c r="L192">
        <f t="shared" si="11"/>
        <v>2.5405745907239998</v>
      </c>
      <c r="M192">
        <f t="shared" si="12"/>
        <v>2.5405745907239998</v>
      </c>
    </row>
    <row r="193" spans="1:13" x14ac:dyDescent="0.25">
      <c r="A193" t="s">
        <v>60</v>
      </c>
      <c r="B193">
        <v>9972</v>
      </c>
      <c r="C193">
        <v>397590.95</v>
      </c>
      <c r="D193">
        <v>7410173.5300000003</v>
      </c>
      <c r="E193">
        <v>2</v>
      </c>
      <c r="F193">
        <v>763.13</v>
      </c>
      <c r="G193">
        <v>758.62617299999999</v>
      </c>
      <c r="H193">
        <v>1</v>
      </c>
      <c r="I193">
        <v>1</v>
      </c>
      <c r="J193">
        <v>4.5038270000000002</v>
      </c>
      <c r="K193">
        <f t="shared" si="10"/>
        <v>4.5038270000000002</v>
      </c>
      <c r="L193">
        <f t="shared" si="11"/>
        <v>20.284457645929002</v>
      </c>
      <c r="M193">
        <f t="shared" si="12"/>
        <v>20.284457645929002</v>
      </c>
    </row>
    <row r="194" spans="1:13" x14ac:dyDescent="0.25">
      <c r="A194" t="s">
        <v>60</v>
      </c>
      <c r="B194">
        <v>10005</v>
      </c>
      <c r="C194">
        <v>397590.95</v>
      </c>
      <c r="D194">
        <v>7410173.5300000003</v>
      </c>
      <c r="E194">
        <v>2</v>
      </c>
      <c r="F194">
        <v>763.12</v>
      </c>
      <c r="G194">
        <v>758.62629300000003</v>
      </c>
      <c r="H194">
        <v>1</v>
      </c>
      <c r="I194">
        <v>1</v>
      </c>
      <c r="J194">
        <v>4.4937069999999997</v>
      </c>
      <c r="K194">
        <f t="shared" si="10"/>
        <v>4.4937069999999997</v>
      </c>
      <c r="L194">
        <f t="shared" si="11"/>
        <v>20.193402601848998</v>
      </c>
      <c r="M194">
        <f t="shared" si="12"/>
        <v>20.193402601848998</v>
      </c>
    </row>
    <row r="195" spans="1:13" x14ac:dyDescent="0.25">
      <c r="A195" t="s">
        <v>60</v>
      </c>
      <c r="B195">
        <v>10028</v>
      </c>
      <c r="C195">
        <v>397590.95</v>
      </c>
      <c r="D195">
        <v>7410173.5300000003</v>
      </c>
      <c r="E195">
        <v>2</v>
      </c>
      <c r="F195">
        <v>763.13</v>
      </c>
      <c r="G195">
        <v>758.62636899999995</v>
      </c>
      <c r="H195">
        <v>1</v>
      </c>
      <c r="I195">
        <v>1</v>
      </c>
      <c r="J195">
        <v>4.5036310000000004</v>
      </c>
      <c r="K195">
        <f t="shared" ref="K195:K258" si="13">+ABS(J195)</f>
        <v>4.5036310000000004</v>
      </c>
      <c r="L195">
        <f t="shared" ref="L195:L258" si="14">K195^2</f>
        <v>20.282692184161004</v>
      </c>
      <c r="M195">
        <f t="shared" ref="M195:M258" si="15">L195*H195</f>
        <v>20.282692184161004</v>
      </c>
    </row>
    <row r="196" spans="1:13" x14ac:dyDescent="0.25">
      <c r="A196" t="s">
        <v>60</v>
      </c>
      <c r="B196">
        <v>10072</v>
      </c>
      <c r="C196">
        <v>397590.95</v>
      </c>
      <c r="D196">
        <v>7410173.5300000003</v>
      </c>
      <c r="E196">
        <v>2</v>
      </c>
      <c r="F196">
        <v>762.76</v>
      </c>
      <c r="G196">
        <v>758.62652300000002</v>
      </c>
      <c r="H196">
        <v>1</v>
      </c>
      <c r="I196">
        <v>1</v>
      </c>
      <c r="J196">
        <v>4.1334770000000001</v>
      </c>
      <c r="K196">
        <f t="shared" si="13"/>
        <v>4.1334770000000001</v>
      </c>
      <c r="L196">
        <f t="shared" si="14"/>
        <v>17.085632109529001</v>
      </c>
      <c r="M196">
        <f t="shared" si="15"/>
        <v>17.085632109529001</v>
      </c>
    </row>
    <row r="197" spans="1:13" x14ac:dyDescent="0.25">
      <c r="A197" t="s">
        <v>61</v>
      </c>
      <c r="B197">
        <v>8892</v>
      </c>
      <c r="C197">
        <v>386509.8</v>
      </c>
      <c r="D197">
        <v>7405386.5800000001</v>
      </c>
      <c r="E197">
        <v>2</v>
      </c>
      <c r="F197">
        <v>672.13</v>
      </c>
      <c r="G197">
        <v>673.79864099999998</v>
      </c>
      <c r="H197">
        <v>1</v>
      </c>
      <c r="I197">
        <v>1</v>
      </c>
      <c r="J197">
        <v>-1.668641</v>
      </c>
      <c r="K197">
        <f t="shared" si="13"/>
        <v>1.668641</v>
      </c>
      <c r="L197">
        <f t="shared" si="14"/>
        <v>2.7843627868810001</v>
      </c>
      <c r="M197">
        <f t="shared" si="15"/>
        <v>2.7843627868810001</v>
      </c>
    </row>
    <row r="198" spans="1:13" x14ac:dyDescent="0.25">
      <c r="A198" t="s">
        <v>61</v>
      </c>
      <c r="B198">
        <v>8930</v>
      </c>
      <c r="C198">
        <v>386509.8</v>
      </c>
      <c r="D198">
        <v>7405386.5800000001</v>
      </c>
      <c r="E198">
        <v>2</v>
      </c>
      <c r="F198">
        <v>672.53</v>
      </c>
      <c r="G198">
        <v>673.80032000000006</v>
      </c>
      <c r="H198">
        <v>1</v>
      </c>
      <c r="I198">
        <v>1</v>
      </c>
      <c r="J198">
        <v>-1.2703199999999999</v>
      </c>
      <c r="K198">
        <f t="shared" si="13"/>
        <v>1.2703199999999999</v>
      </c>
      <c r="L198">
        <f t="shared" si="14"/>
        <v>1.6137129023999996</v>
      </c>
      <c r="M198">
        <f t="shared" si="15"/>
        <v>1.6137129023999996</v>
      </c>
    </row>
    <row r="199" spans="1:13" x14ac:dyDescent="0.25">
      <c r="A199" t="s">
        <v>61</v>
      </c>
      <c r="B199">
        <v>8948</v>
      </c>
      <c r="C199">
        <v>386509.8</v>
      </c>
      <c r="D199">
        <v>7405386.5800000001</v>
      </c>
      <c r="E199">
        <v>2</v>
      </c>
      <c r="F199">
        <v>672.53</v>
      </c>
      <c r="G199">
        <v>673.80112999999994</v>
      </c>
      <c r="H199">
        <v>1</v>
      </c>
      <c r="I199">
        <v>1</v>
      </c>
      <c r="J199">
        <v>-1.2711300000000001</v>
      </c>
      <c r="K199">
        <f t="shared" si="13"/>
        <v>1.2711300000000001</v>
      </c>
      <c r="L199">
        <f t="shared" si="14"/>
        <v>1.6157714769000002</v>
      </c>
      <c r="M199">
        <f t="shared" si="15"/>
        <v>1.6157714769000002</v>
      </c>
    </row>
    <row r="200" spans="1:13" x14ac:dyDescent="0.25">
      <c r="A200" t="s">
        <v>61</v>
      </c>
      <c r="B200">
        <v>9010</v>
      </c>
      <c r="C200">
        <v>386509.8</v>
      </c>
      <c r="D200">
        <v>7405386.5800000001</v>
      </c>
      <c r="E200">
        <v>2</v>
      </c>
      <c r="F200">
        <v>672.52</v>
      </c>
      <c r="G200">
        <v>673.80391099999997</v>
      </c>
      <c r="H200">
        <v>1</v>
      </c>
      <c r="I200">
        <v>1</v>
      </c>
      <c r="J200">
        <v>-1.283911</v>
      </c>
      <c r="K200">
        <f t="shared" si="13"/>
        <v>1.283911</v>
      </c>
      <c r="L200">
        <f t="shared" si="14"/>
        <v>1.6484274559210002</v>
      </c>
      <c r="M200">
        <f t="shared" si="15"/>
        <v>1.6484274559210002</v>
      </c>
    </row>
    <row r="201" spans="1:13" x14ac:dyDescent="0.25">
      <c r="A201" t="s">
        <v>61</v>
      </c>
      <c r="B201">
        <v>9047</v>
      </c>
      <c r="C201">
        <v>386509.8</v>
      </c>
      <c r="D201">
        <v>7405386.5800000001</v>
      </c>
      <c r="E201">
        <v>2</v>
      </c>
      <c r="F201">
        <v>672.56</v>
      </c>
      <c r="G201">
        <v>673.80555600000002</v>
      </c>
      <c r="H201">
        <v>1</v>
      </c>
      <c r="I201">
        <v>1</v>
      </c>
      <c r="J201">
        <v>-1.2455560000000001</v>
      </c>
      <c r="K201">
        <f t="shared" si="13"/>
        <v>1.2455560000000001</v>
      </c>
      <c r="L201">
        <f t="shared" si="14"/>
        <v>1.5514097491360002</v>
      </c>
      <c r="M201">
        <f t="shared" si="15"/>
        <v>1.5514097491360002</v>
      </c>
    </row>
    <row r="202" spans="1:13" x14ac:dyDescent="0.25">
      <c r="A202" t="s">
        <v>61</v>
      </c>
      <c r="B202">
        <v>9083</v>
      </c>
      <c r="C202">
        <v>386509.8</v>
      </c>
      <c r="D202">
        <v>7405386.5800000001</v>
      </c>
      <c r="E202">
        <v>2</v>
      </c>
      <c r="F202">
        <v>672.48</v>
      </c>
      <c r="G202">
        <v>673.80716600000005</v>
      </c>
      <c r="H202">
        <v>1</v>
      </c>
      <c r="I202">
        <v>1</v>
      </c>
      <c r="J202">
        <v>-1.3271660000000001</v>
      </c>
      <c r="K202">
        <f t="shared" si="13"/>
        <v>1.3271660000000001</v>
      </c>
      <c r="L202">
        <f t="shared" si="14"/>
        <v>1.7613695915560001</v>
      </c>
      <c r="M202">
        <f t="shared" si="15"/>
        <v>1.7613695915560001</v>
      </c>
    </row>
    <row r="203" spans="1:13" x14ac:dyDescent="0.25">
      <c r="A203" t="s">
        <v>61</v>
      </c>
      <c r="B203">
        <v>9132</v>
      </c>
      <c r="C203">
        <v>386509.8</v>
      </c>
      <c r="D203">
        <v>7405386.5800000001</v>
      </c>
      <c r="E203">
        <v>2</v>
      </c>
      <c r="F203">
        <v>673.45</v>
      </c>
      <c r="G203">
        <v>673.80933300000004</v>
      </c>
      <c r="H203">
        <v>1</v>
      </c>
      <c r="I203">
        <v>1</v>
      </c>
      <c r="J203">
        <v>-0.35933300000000001</v>
      </c>
      <c r="K203">
        <f t="shared" si="13"/>
        <v>0.35933300000000001</v>
      </c>
      <c r="L203">
        <f t="shared" si="14"/>
        <v>0.129120204889</v>
      </c>
      <c r="M203">
        <f t="shared" si="15"/>
        <v>0.129120204889</v>
      </c>
    </row>
    <row r="204" spans="1:13" x14ac:dyDescent="0.25">
      <c r="A204" t="s">
        <v>61</v>
      </c>
      <c r="B204">
        <v>9163</v>
      </c>
      <c r="C204">
        <v>386509.8</v>
      </c>
      <c r="D204">
        <v>7405386.5800000001</v>
      </c>
      <c r="E204">
        <v>2</v>
      </c>
      <c r="F204">
        <v>672.61</v>
      </c>
      <c r="G204">
        <v>673.81073900000001</v>
      </c>
      <c r="H204">
        <v>1</v>
      </c>
      <c r="I204">
        <v>1</v>
      </c>
      <c r="J204">
        <v>-1.200739</v>
      </c>
      <c r="K204">
        <f t="shared" si="13"/>
        <v>1.200739</v>
      </c>
      <c r="L204">
        <f t="shared" si="14"/>
        <v>1.4417741461210001</v>
      </c>
      <c r="M204">
        <f t="shared" si="15"/>
        <v>1.4417741461210001</v>
      </c>
    </row>
    <row r="205" spans="1:13" x14ac:dyDescent="0.25">
      <c r="A205" t="s">
        <v>61</v>
      </c>
      <c r="B205">
        <v>9192</v>
      </c>
      <c r="C205">
        <v>386509.8</v>
      </c>
      <c r="D205">
        <v>7405386.5800000001</v>
      </c>
      <c r="E205">
        <v>2</v>
      </c>
      <c r="F205">
        <v>672.61</v>
      </c>
      <c r="G205">
        <v>673.81203500000004</v>
      </c>
      <c r="H205">
        <v>1</v>
      </c>
      <c r="I205">
        <v>1</v>
      </c>
      <c r="J205">
        <v>-1.202035</v>
      </c>
      <c r="K205">
        <f t="shared" si="13"/>
        <v>1.202035</v>
      </c>
      <c r="L205">
        <f t="shared" si="14"/>
        <v>1.4448881412249999</v>
      </c>
      <c r="M205">
        <f t="shared" si="15"/>
        <v>1.4448881412249999</v>
      </c>
    </row>
    <row r="206" spans="1:13" x14ac:dyDescent="0.25">
      <c r="A206" t="s">
        <v>61</v>
      </c>
      <c r="B206">
        <v>9223</v>
      </c>
      <c r="C206">
        <v>386509.8</v>
      </c>
      <c r="D206">
        <v>7405386.5800000001</v>
      </c>
      <c r="E206">
        <v>2</v>
      </c>
      <c r="F206">
        <v>672.6</v>
      </c>
      <c r="G206">
        <v>673.81340899999998</v>
      </c>
      <c r="H206">
        <v>1</v>
      </c>
      <c r="I206">
        <v>1</v>
      </c>
      <c r="J206">
        <v>-1.213409</v>
      </c>
      <c r="K206">
        <f t="shared" si="13"/>
        <v>1.213409</v>
      </c>
      <c r="L206">
        <f t="shared" si="14"/>
        <v>1.4723614012809998</v>
      </c>
      <c r="M206">
        <f t="shared" si="15"/>
        <v>1.4723614012809998</v>
      </c>
    </row>
    <row r="207" spans="1:13" x14ac:dyDescent="0.25">
      <c r="A207" t="s">
        <v>61</v>
      </c>
      <c r="B207">
        <v>9253</v>
      </c>
      <c r="C207">
        <v>386509.8</v>
      </c>
      <c r="D207">
        <v>7405386.5800000001</v>
      </c>
      <c r="E207">
        <v>2</v>
      </c>
      <c r="F207">
        <v>672.76</v>
      </c>
      <c r="G207">
        <v>673.81474600000001</v>
      </c>
      <c r="H207">
        <v>1</v>
      </c>
      <c r="I207">
        <v>1</v>
      </c>
      <c r="J207">
        <v>-1.054746</v>
      </c>
      <c r="K207">
        <f t="shared" si="13"/>
        <v>1.054746</v>
      </c>
      <c r="L207">
        <f t="shared" si="14"/>
        <v>1.112489124516</v>
      </c>
      <c r="M207">
        <f t="shared" si="15"/>
        <v>1.112489124516</v>
      </c>
    </row>
    <row r="208" spans="1:13" x14ac:dyDescent="0.25">
      <c r="A208" t="s">
        <v>61</v>
      </c>
      <c r="B208">
        <v>9284</v>
      </c>
      <c r="C208">
        <v>386509.8</v>
      </c>
      <c r="D208">
        <v>7405386.5800000001</v>
      </c>
      <c r="E208">
        <v>2</v>
      </c>
      <c r="F208">
        <v>672.58</v>
      </c>
      <c r="G208">
        <v>673.81615699999998</v>
      </c>
      <c r="H208">
        <v>1</v>
      </c>
      <c r="I208">
        <v>1</v>
      </c>
      <c r="J208">
        <v>-1.236157</v>
      </c>
      <c r="K208">
        <f t="shared" si="13"/>
        <v>1.236157</v>
      </c>
      <c r="L208">
        <f t="shared" si="14"/>
        <v>1.5280841286489999</v>
      </c>
      <c r="M208">
        <f t="shared" si="15"/>
        <v>1.5280841286489999</v>
      </c>
    </row>
    <row r="209" spans="1:13" x14ac:dyDescent="0.25">
      <c r="A209" t="s">
        <v>61</v>
      </c>
      <c r="B209">
        <v>9314</v>
      </c>
      <c r="C209">
        <v>386509.8</v>
      </c>
      <c r="D209">
        <v>7405386.5800000001</v>
      </c>
      <c r="E209">
        <v>2</v>
      </c>
      <c r="F209">
        <v>672.63</v>
      </c>
      <c r="G209">
        <v>673.81750999999997</v>
      </c>
      <c r="H209">
        <v>1</v>
      </c>
      <c r="I209">
        <v>1</v>
      </c>
      <c r="J209">
        <v>-1.1875100000000001</v>
      </c>
      <c r="K209">
        <f t="shared" si="13"/>
        <v>1.1875100000000001</v>
      </c>
      <c r="L209">
        <f t="shared" si="14"/>
        <v>1.4101800001000002</v>
      </c>
      <c r="M209">
        <f t="shared" si="15"/>
        <v>1.4101800001000002</v>
      </c>
    </row>
    <row r="210" spans="1:13" x14ac:dyDescent="0.25">
      <c r="A210" t="s">
        <v>61</v>
      </c>
      <c r="B210">
        <v>9345</v>
      </c>
      <c r="C210">
        <v>386509.8</v>
      </c>
      <c r="D210">
        <v>7405386.5800000001</v>
      </c>
      <c r="E210">
        <v>2</v>
      </c>
      <c r="F210">
        <v>672.73</v>
      </c>
      <c r="G210">
        <v>673.81891599999994</v>
      </c>
      <c r="H210">
        <v>1</v>
      </c>
      <c r="I210">
        <v>1</v>
      </c>
      <c r="J210">
        <v>-1.088916</v>
      </c>
      <c r="K210">
        <f t="shared" si="13"/>
        <v>1.088916</v>
      </c>
      <c r="L210">
        <f t="shared" si="14"/>
        <v>1.1857380550559999</v>
      </c>
      <c r="M210">
        <f t="shared" si="15"/>
        <v>1.1857380550559999</v>
      </c>
    </row>
    <row r="211" spans="1:13" x14ac:dyDescent="0.25">
      <c r="A211" t="s">
        <v>61</v>
      </c>
      <c r="B211">
        <v>9376</v>
      </c>
      <c r="C211">
        <v>386509.8</v>
      </c>
      <c r="D211">
        <v>7405386.5800000001</v>
      </c>
      <c r="E211">
        <v>2</v>
      </c>
      <c r="F211">
        <v>672.6</v>
      </c>
      <c r="G211">
        <v>673.82028500000001</v>
      </c>
      <c r="H211">
        <v>1</v>
      </c>
      <c r="I211">
        <v>1</v>
      </c>
      <c r="J211">
        <v>-1.2202850000000001</v>
      </c>
      <c r="K211">
        <f t="shared" si="13"/>
        <v>1.2202850000000001</v>
      </c>
      <c r="L211">
        <f t="shared" si="14"/>
        <v>1.4890954812250001</v>
      </c>
      <c r="M211">
        <f t="shared" si="15"/>
        <v>1.4890954812250001</v>
      </c>
    </row>
    <row r="212" spans="1:13" x14ac:dyDescent="0.25">
      <c r="A212" t="s">
        <v>61</v>
      </c>
      <c r="B212">
        <v>9406</v>
      </c>
      <c r="C212">
        <v>386509.8</v>
      </c>
      <c r="D212">
        <v>7405386.5800000001</v>
      </c>
      <c r="E212">
        <v>2</v>
      </c>
      <c r="F212">
        <v>672.72</v>
      </c>
      <c r="G212">
        <v>673.82163100000002</v>
      </c>
      <c r="H212">
        <v>1</v>
      </c>
      <c r="I212">
        <v>1</v>
      </c>
      <c r="J212">
        <v>-1.101631</v>
      </c>
      <c r="K212">
        <f t="shared" si="13"/>
        <v>1.101631</v>
      </c>
      <c r="L212">
        <f t="shared" si="14"/>
        <v>1.2135908601610002</v>
      </c>
      <c r="M212">
        <f t="shared" si="15"/>
        <v>1.2135908601610002</v>
      </c>
    </row>
    <row r="213" spans="1:13" x14ac:dyDescent="0.25">
      <c r="A213" t="s">
        <v>61</v>
      </c>
      <c r="B213">
        <v>9437</v>
      </c>
      <c r="C213">
        <v>386509.8</v>
      </c>
      <c r="D213">
        <v>7405386.5800000001</v>
      </c>
      <c r="E213">
        <v>2</v>
      </c>
      <c r="F213">
        <v>672.64</v>
      </c>
      <c r="G213">
        <v>673.82304799999997</v>
      </c>
      <c r="H213">
        <v>1</v>
      </c>
      <c r="I213">
        <v>1</v>
      </c>
      <c r="J213">
        <v>-1.1830480000000001</v>
      </c>
      <c r="K213">
        <f t="shared" si="13"/>
        <v>1.1830480000000001</v>
      </c>
      <c r="L213">
        <f t="shared" si="14"/>
        <v>1.3996025703040003</v>
      </c>
      <c r="M213">
        <f t="shared" si="15"/>
        <v>1.3996025703040003</v>
      </c>
    </row>
    <row r="214" spans="1:13" x14ac:dyDescent="0.25">
      <c r="A214" t="s">
        <v>61</v>
      </c>
      <c r="B214">
        <v>9467</v>
      </c>
      <c r="C214">
        <v>386509.8</v>
      </c>
      <c r="D214">
        <v>7405386.5800000001</v>
      </c>
      <c r="E214">
        <v>2</v>
      </c>
      <c r="F214">
        <v>672.77</v>
      </c>
      <c r="G214">
        <v>673.82439499999998</v>
      </c>
      <c r="H214">
        <v>1</v>
      </c>
      <c r="I214">
        <v>1</v>
      </c>
      <c r="J214">
        <v>-1.054395</v>
      </c>
      <c r="K214">
        <f t="shared" si="13"/>
        <v>1.054395</v>
      </c>
      <c r="L214">
        <f t="shared" si="14"/>
        <v>1.111748816025</v>
      </c>
      <c r="M214">
        <f t="shared" si="15"/>
        <v>1.111748816025</v>
      </c>
    </row>
    <row r="215" spans="1:13" x14ac:dyDescent="0.25">
      <c r="A215" t="s">
        <v>61</v>
      </c>
      <c r="B215">
        <v>9498</v>
      </c>
      <c r="C215">
        <v>386509.8</v>
      </c>
      <c r="D215">
        <v>7405386.5800000001</v>
      </c>
      <c r="E215">
        <v>2</v>
      </c>
      <c r="F215">
        <v>672.77</v>
      </c>
      <c r="G215">
        <v>673.82580900000005</v>
      </c>
      <c r="H215">
        <v>1</v>
      </c>
      <c r="I215">
        <v>1</v>
      </c>
      <c r="J215">
        <v>-1.055809</v>
      </c>
      <c r="K215">
        <f t="shared" si="13"/>
        <v>1.055809</v>
      </c>
      <c r="L215">
        <f t="shared" si="14"/>
        <v>1.114732644481</v>
      </c>
      <c r="M215">
        <f t="shared" si="15"/>
        <v>1.114732644481</v>
      </c>
    </row>
    <row r="216" spans="1:13" x14ac:dyDescent="0.25">
      <c r="A216" t="s">
        <v>61</v>
      </c>
      <c r="B216">
        <v>9529</v>
      </c>
      <c r="C216">
        <v>386509.8</v>
      </c>
      <c r="D216">
        <v>7405386.5800000001</v>
      </c>
      <c r="E216">
        <v>2</v>
      </c>
      <c r="F216">
        <v>672.78</v>
      </c>
      <c r="G216">
        <v>673.82721000000004</v>
      </c>
      <c r="H216">
        <v>1</v>
      </c>
      <c r="I216">
        <v>1</v>
      </c>
      <c r="J216">
        <v>-1.04721</v>
      </c>
      <c r="K216">
        <f t="shared" si="13"/>
        <v>1.04721</v>
      </c>
      <c r="L216">
        <f t="shared" si="14"/>
        <v>1.0966487840999999</v>
      </c>
      <c r="M216">
        <f t="shared" si="15"/>
        <v>1.0966487840999999</v>
      </c>
    </row>
    <row r="217" spans="1:13" x14ac:dyDescent="0.25">
      <c r="A217" t="s">
        <v>61</v>
      </c>
      <c r="B217">
        <v>9557</v>
      </c>
      <c r="C217">
        <v>386509.8</v>
      </c>
      <c r="D217">
        <v>7405386.5800000001</v>
      </c>
      <c r="E217">
        <v>2</v>
      </c>
      <c r="F217">
        <v>672.78</v>
      </c>
      <c r="G217">
        <v>673.82849099999999</v>
      </c>
      <c r="H217">
        <v>1</v>
      </c>
      <c r="I217">
        <v>1</v>
      </c>
      <c r="J217">
        <v>-1.0484910000000001</v>
      </c>
      <c r="K217">
        <f t="shared" si="13"/>
        <v>1.0484910000000001</v>
      </c>
      <c r="L217">
        <f t="shared" si="14"/>
        <v>1.0993333770810001</v>
      </c>
      <c r="M217">
        <f t="shared" si="15"/>
        <v>1.0993333770810001</v>
      </c>
    </row>
    <row r="218" spans="1:13" x14ac:dyDescent="0.25">
      <c r="A218" t="s">
        <v>61</v>
      </c>
      <c r="B218">
        <v>9588</v>
      </c>
      <c r="C218">
        <v>386509.8</v>
      </c>
      <c r="D218">
        <v>7405386.5800000001</v>
      </c>
      <c r="E218">
        <v>2</v>
      </c>
      <c r="F218">
        <v>672.79</v>
      </c>
      <c r="G218">
        <v>673.82989699999996</v>
      </c>
      <c r="H218">
        <v>1</v>
      </c>
      <c r="I218">
        <v>1</v>
      </c>
      <c r="J218">
        <v>-1.0398970000000001</v>
      </c>
      <c r="K218">
        <f t="shared" si="13"/>
        <v>1.0398970000000001</v>
      </c>
      <c r="L218">
        <f t="shared" si="14"/>
        <v>1.0813857706090002</v>
      </c>
      <c r="M218">
        <f t="shared" si="15"/>
        <v>1.0813857706090002</v>
      </c>
    </row>
    <row r="219" spans="1:13" x14ac:dyDescent="0.25">
      <c r="A219" t="s">
        <v>61</v>
      </c>
      <c r="B219">
        <v>9645</v>
      </c>
      <c r="C219">
        <v>386509.8</v>
      </c>
      <c r="D219">
        <v>7405386.5800000001</v>
      </c>
      <c r="E219">
        <v>2</v>
      </c>
      <c r="F219">
        <v>672.23</v>
      </c>
      <c r="G219">
        <v>673.83248700000001</v>
      </c>
      <c r="H219">
        <v>1</v>
      </c>
      <c r="I219">
        <v>1</v>
      </c>
      <c r="J219">
        <v>-1.602487</v>
      </c>
      <c r="K219">
        <f t="shared" si="13"/>
        <v>1.602487</v>
      </c>
      <c r="L219">
        <f t="shared" si="14"/>
        <v>2.5679645851689998</v>
      </c>
      <c r="M219">
        <f t="shared" si="15"/>
        <v>2.5679645851689998</v>
      </c>
    </row>
    <row r="220" spans="1:13" x14ac:dyDescent="0.25">
      <c r="A220" t="s">
        <v>61</v>
      </c>
      <c r="B220">
        <v>9664</v>
      </c>
      <c r="C220">
        <v>386509.8</v>
      </c>
      <c r="D220">
        <v>7405386.5800000001</v>
      </c>
      <c r="E220">
        <v>2</v>
      </c>
      <c r="F220">
        <v>672.82</v>
      </c>
      <c r="G220">
        <v>673.833347</v>
      </c>
      <c r="H220">
        <v>1</v>
      </c>
      <c r="I220">
        <v>1</v>
      </c>
      <c r="J220">
        <v>-1.013347</v>
      </c>
      <c r="K220">
        <f t="shared" si="13"/>
        <v>1.013347</v>
      </c>
      <c r="L220">
        <f t="shared" si="14"/>
        <v>1.0268721424089999</v>
      </c>
      <c r="M220">
        <f t="shared" si="15"/>
        <v>1.0268721424089999</v>
      </c>
    </row>
    <row r="221" spans="1:13" x14ac:dyDescent="0.25">
      <c r="A221" t="s">
        <v>61</v>
      </c>
      <c r="B221">
        <v>9692</v>
      </c>
      <c r="C221">
        <v>386509.8</v>
      </c>
      <c r="D221">
        <v>7405386.5800000001</v>
      </c>
      <c r="E221">
        <v>2</v>
      </c>
      <c r="F221">
        <v>673.12</v>
      </c>
      <c r="G221">
        <v>673.83463400000005</v>
      </c>
      <c r="H221">
        <v>1</v>
      </c>
      <c r="I221">
        <v>1</v>
      </c>
      <c r="J221">
        <v>-0.71463399999999999</v>
      </c>
      <c r="K221">
        <f t="shared" si="13"/>
        <v>0.71463399999999999</v>
      </c>
      <c r="L221">
        <f t="shared" si="14"/>
        <v>0.51070175395600004</v>
      </c>
      <c r="M221">
        <f t="shared" si="15"/>
        <v>0.51070175395600004</v>
      </c>
    </row>
    <row r="222" spans="1:13" x14ac:dyDescent="0.25">
      <c r="A222" t="s">
        <v>61</v>
      </c>
      <c r="B222">
        <v>9693</v>
      </c>
      <c r="C222">
        <v>386509.8</v>
      </c>
      <c r="D222">
        <v>7405386.5800000001</v>
      </c>
      <c r="E222">
        <v>2</v>
      </c>
      <c r="F222">
        <v>672.83</v>
      </c>
      <c r="G222">
        <v>673.83468000000005</v>
      </c>
      <c r="H222">
        <v>1</v>
      </c>
      <c r="I222">
        <v>1</v>
      </c>
      <c r="J222">
        <v>-1.00468</v>
      </c>
      <c r="K222">
        <f t="shared" si="13"/>
        <v>1.00468</v>
      </c>
      <c r="L222">
        <f t="shared" si="14"/>
        <v>1.0093819024000001</v>
      </c>
      <c r="M222">
        <f t="shared" si="15"/>
        <v>1.0093819024000001</v>
      </c>
    </row>
    <row r="223" spans="1:13" x14ac:dyDescent="0.25">
      <c r="A223" t="s">
        <v>61</v>
      </c>
      <c r="B223">
        <v>9740</v>
      </c>
      <c r="C223">
        <v>386509.8</v>
      </c>
      <c r="D223">
        <v>7405386.5800000001</v>
      </c>
      <c r="E223">
        <v>2</v>
      </c>
      <c r="F223">
        <v>673.02</v>
      </c>
      <c r="G223">
        <v>673.83684100000005</v>
      </c>
      <c r="H223">
        <v>1</v>
      </c>
      <c r="I223">
        <v>1</v>
      </c>
      <c r="J223">
        <v>-0.81684100000000004</v>
      </c>
      <c r="K223">
        <f t="shared" si="13"/>
        <v>0.81684100000000004</v>
      </c>
      <c r="L223">
        <f t="shared" si="14"/>
        <v>0.6672292192810001</v>
      </c>
      <c r="M223">
        <f t="shared" si="15"/>
        <v>0.6672292192810001</v>
      </c>
    </row>
    <row r="224" spans="1:13" x14ac:dyDescent="0.25">
      <c r="A224" t="s">
        <v>61</v>
      </c>
      <c r="B224">
        <v>9761</v>
      </c>
      <c r="C224">
        <v>386509.8</v>
      </c>
      <c r="D224">
        <v>7405386.5800000001</v>
      </c>
      <c r="E224">
        <v>2</v>
      </c>
      <c r="F224">
        <v>672.89</v>
      </c>
      <c r="G224">
        <v>673.83779100000004</v>
      </c>
      <c r="H224">
        <v>1</v>
      </c>
      <c r="I224">
        <v>1</v>
      </c>
      <c r="J224">
        <v>-0.94779100000000005</v>
      </c>
      <c r="K224">
        <f t="shared" si="13"/>
        <v>0.94779100000000005</v>
      </c>
      <c r="L224">
        <f t="shared" si="14"/>
        <v>0.89830777968100006</v>
      </c>
      <c r="M224">
        <f t="shared" si="15"/>
        <v>0.89830777968100006</v>
      </c>
    </row>
    <row r="225" spans="1:13" x14ac:dyDescent="0.25">
      <c r="A225" t="s">
        <v>61</v>
      </c>
      <c r="B225">
        <v>9799</v>
      </c>
      <c r="C225">
        <v>386509.8</v>
      </c>
      <c r="D225">
        <v>7405386.5800000001</v>
      </c>
      <c r="E225">
        <v>2</v>
      </c>
      <c r="F225">
        <v>672.93</v>
      </c>
      <c r="G225">
        <v>673.83956799999999</v>
      </c>
      <c r="H225">
        <v>1</v>
      </c>
      <c r="I225">
        <v>1</v>
      </c>
      <c r="J225">
        <v>-0.90956800000000004</v>
      </c>
      <c r="K225">
        <f t="shared" si="13"/>
        <v>0.90956800000000004</v>
      </c>
      <c r="L225">
        <f t="shared" si="14"/>
        <v>0.82731394662400004</v>
      </c>
      <c r="M225">
        <f t="shared" si="15"/>
        <v>0.82731394662400004</v>
      </c>
    </row>
    <row r="226" spans="1:13" x14ac:dyDescent="0.25">
      <c r="A226" t="s">
        <v>61</v>
      </c>
      <c r="B226">
        <v>9830</v>
      </c>
      <c r="C226">
        <v>386509.8</v>
      </c>
      <c r="D226">
        <v>7405386.5800000001</v>
      </c>
      <c r="E226">
        <v>2</v>
      </c>
      <c r="F226">
        <v>672.95</v>
      </c>
      <c r="G226">
        <v>673.84097399999996</v>
      </c>
      <c r="H226">
        <v>1</v>
      </c>
      <c r="I226">
        <v>1</v>
      </c>
      <c r="J226">
        <v>-0.89097400000000004</v>
      </c>
      <c r="K226">
        <f t="shared" si="13"/>
        <v>0.89097400000000004</v>
      </c>
      <c r="L226">
        <f t="shared" si="14"/>
        <v>0.79383466867600005</v>
      </c>
      <c r="M226">
        <f t="shared" si="15"/>
        <v>0.79383466867600005</v>
      </c>
    </row>
    <row r="227" spans="1:13" x14ac:dyDescent="0.25">
      <c r="A227" t="s">
        <v>61</v>
      </c>
      <c r="B227">
        <v>9836</v>
      </c>
      <c r="C227">
        <v>386509.8</v>
      </c>
      <c r="D227">
        <v>7405386.5800000001</v>
      </c>
      <c r="E227">
        <v>2</v>
      </c>
      <c r="F227">
        <v>672.92</v>
      </c>
      <c r="G227">
        <v>673.84125300000005</v>
      </c>
      <c r="H227">
        <v>1</v>
      </c>
      <c r="I227">
        <v>1</v>
      </c>
      <c r="J227">
        <v>-0.92125299999999999</v>
      </c>
      <c r="K227">
        <f t="shared" si="13"/>
        <v>0.92125299999999999</v>
      </c>
      <c r="L227">
        <f t="shared" si="14"/>
        <v>0.84870709000900002</v>
      </c>
      <c r="M227">
        <f t="shared" si="15"/>
        <v>0.84870709000900002</v>
      </c>
    </row>
    <row r="228" spans="1:13" x14ac:dyDescent="0.25">
      <c r="A228" t="s">
        <v>61</v>
      </c>
      <c r="B228">
        <v>9837</v>
      </c>
      <c r="C228">
        <v>386509.8</v>
      </c>
      <c r="D228">
        <v>7405386.5800000001</v>
      </c>
      <c r="E228">
        <v>2</v>
      </c>
      <c r="F228">
        <v>673.6</v>
      </c>
      <c r="G228">
        <v>673.84129900000005</v>
      </c>
      <c r="H228">
        <v>1</v>
      </c>
      <c r="I228">
        <v>1</v>
      </c>
      <c r="J228">
        <v>-0.24129900000000001</v>
      </c>
      <c r="K228">
        <f t="shared" si="13"/>
        <v>0.24129900000000001</v>
      </c>
      <c r="L228">
        <f t="shared" si="14"/>
        <v>5.8225207401000005E-2</v>
      </c>
      <c r="M228">
        <f t="shared" si="15"/>
        <v>5.8225207401000005E-2</v>
      </c>
    </row>
    <row r="229" spans="1:13" x14ac:dyDescent="0.25">
      <c r="A229" t="s">
        <v>61</v>
      </c>
      <c r="B229">
        <v>9874</v>
      </c>
      <c r="C229">
        <v>386509.8</v>
      </c>
      <c r="D229">
        <v>7405386.5800000001</v>
      </c>
      <c r="E229">
        <v>2</v>
      </c>
      <c r="F229">
        <v>672.96</v>
      </c>
      <c r="G229">
        <v>673.84302200000002</v>
      </c>
      <c r="H229">
        <v>1</v>
      </c>
      <c r="I229">
        <v>1</v>
      </c>
      <c r="J229">
        <v>-0.88302199999999997</v>
      </c>
      <c r="K229">
        <f t="shared" si="13"/>
        <v>0.88302199999999997</v>
      </c>
      <c r="L229">
        <f t="shared" si="14"/>
        <v>0.77972785248400001</v>
      </c>
      <c r="M229">
        <f t="shared" si="15"/>
        <v>0.77972785248400001</v>
      </c>
    </row>
    <row r="230" spans="1:13" x14ac:dyDescent="0.25">
      <c r="A230" t="s">
        <v>61</v>
      </c>
      <c r="B230">
        <v>9916</v>
      </c>
      <c r="C230">
        <v>386509.8</v>
      </c>
      <c r="D230">
        <v>7405386.5800000001</v>
      </c>
      <c r="E230">
        <v>2</v>
      </c>
      <c r="F230">
        <v>672.96</v>
      </c>
      <c r="G230">
        <v>673.84497999999996</v>
      </c>
      <c r="H230">
        <v>1</v>
      </c>
      <c r="I230">
        <v>1</v>
      </c>
      <c r="J230">
        <v>-0.88497999999999999</v>
      </c>
      <c r="K230">
        <f t="shared" si="13"/>
        <v>0.88497999999999999</v>
      </c>
      <c r="L230">
        <f t="shared" si="14"/>
        <v>0.78318960039999996</v>
      </c>
      <c r="M230">
        <f t="shared" si="15"/>
        <v>0.78318960039999996</v>
      </c>
    </row>
    <row r="231" spans="1:13" x14ac:dyDescent="0.25">
      <c r="A231" t="s">
        <v>61</v>
      </c>
      <c r="B231">
        <v>9942</v>
      </c>
      <c r="C231">
        <v>386509.8</v>
      </c>
      <c r="D231">
        <v>7405386.5800000001</v>
      </c>
      <c r="E231">
        <v>2</v>
      </c>
      <c r="F231">
        <v>672.98</v>
      </c>
      <c r="G231">
        <v>673.84617300000002</v>
      </c>
      <c r="H231">
        <v>1</v>
      </c>
      <c r="I231">
        <v>1</v>
      </c>
      <c r="J231">
        <v>-0.86617299999999997</v>
      </c>
      <c r="K231">
        <f t="shared" si="13"/>
        <v>0.86617299999999997</v>
      </c>
      <c r="L231">
        <f t="shared" si="14"/>
        <v>0.75025566592899995</v>
      </c>
      <c r="M231">
        <f t="shared" si="15"/>
        <v>0.75025566592899995</v>
      </c>
    </row>
    <row r="232" spans="1:13" x14ac:dyDescent="0.25">
      <c r="A232" t="s">
        <v>61</v>
      </c>
      <c r="B232">
        <v>9942</v>
      </c>
      <c r="C232">
        <v>386509.8</v>
      </c>
      <c r="D232">
        <v>7405386.5800000001</v>
      </c>
      <c r="E232">
        <v>2</v>
      </c>
      <c r="F232">
        <v>672.98</v>
      </c>
      <c r="G232">
        <v>673.84617300000002</v>
      </c>
      <c r="H232">
        <v>1</v>
      </c>
      <c r="I232">
        <v>1</v>
      </c>
      <c r="J232">
        <v>-0.86617299999999997</v>
      </c>
      <c r="K232">
        <f t="shared" si="13"/>
        <v>0.86617299999999997</v>
      </c>
      <c r="L232">
        <f t="shared" si="14"/>
        <v>0.75025566592899995</v>
      </c>
      <c r="M232">
        <f t="shared" si="15"/>
        <v>0.75025566592899995</v>
      </c>
    </row>
    <row r="233" spans="1:13" x14ac:dyDescent="0.25">
      <c r="A233" t="s">
        <v>61</v>
      </c>
      <c r="B233">
        <v>9979</v>
      </c>
      <c r="C233">
        <v>386509.8</v>
      </c>
      <c r="D233">
        <v>7405386.5800000001</v>
      </c>
      <c r="E233">
        <v>2</v>
      </c>
      <c r="F233">
        <v>672.99</v>
      </c>
      <c r="G233">
        <v>673.84790199999998</v>
      </c>
      <c r="H233">
        <v>1</v>
      </c>
      <c r="I233">
        <v>1</v>
      </c>
      <c r="J233">
        <v>-0.85790200000000005</v>
      </c>
      <c r="K233">
        <f t="shared" si="13"/>
        <v>0.85790200000000005</v>
      </c>
      <c r="L233">
        <f t="shared" si="14"/>
        <v>0.73599584160400011</v>
      </c>
      <c r="M233">
        <f t="shared" si="15"/>
        <v>0.73599584160400011</v>
      </c>
    </row>
    <row r="234" spans="1:13" x14ac:dyDescent="0.25">
      <c r="A234" t="s">
        <v>61</v>
      </c>
      <c r="B234">
        <v>10007</v>
      </c>
      <c r="C234">
        <v>386509.8</v>
      </c>
      <c r="D234">
        <v>7405386.5800000001</v>
      </c>
      <c r="E234">
        <v>2</v>
      </c>
      <c r="F234">
        <v>673.03</v>
      </c>
      <c r="G234">
        <v>673.84920999999997</v>
      </c>
      <c r="H234">
        <v>1</v>
      </c>
      <c r="I234">
        <v>1</v>
      </c>
      <c r="J234">
        <v>-0.81920999999999999</v>
      </c>
      <c r="K234">
        <f t="shared" si="13"/>
        <v>0.81920999999999999</v>
      </c>
      <c r="L234">
        <f t="shared" si="14"/>
        <v>0.67110502409999995</v>
      </c>
      <c r="M234">
        <f t="shared" si="15"/>
        <v>0.67110502409999995</v>
      </c>
    </row>
    <row r="235" spans="1:13" x14ac:dyDescent="0.25">
      <c r="A235" t="s">
        <v>61</v>
      </c>
      <c r="B235">
        <v>10036</v>
      </c>
      <c r="C235">
        <v>386509.8</v>
      </c>
      <c r="D235">
        <v>7405386.5800000001</v>
      </c>
      <c r="E235">
        <v>2</v>
      </c>
      <c r="F235">
        <v>673.13</v>
      </c>
      <c r="G235">
        <v>673.85056799999995</v>
      </c>
      <c r="H235">
        <v>1</v>
      </c>
      <c r="I235">
        <v>1</v>
      </c>
      <c r="J235">
        <v>-0.72056799999999999</v>
      </c>
      <c r="K235">
        <f t="shared" si="13"/>
        <v>0.72056799999999999</v>
      </c>
      <c r="L235">
        <f t="shared" si="14"/>
        <v>0.51921824262399996</v>
      </c>
      <c r="M235">
        <f t="shared" si="15"/>
        <v>0.51921824262399996</v>
      </c>
    </row>
    <row r="236" spans="1:13" x14ac:dyDescent="0.25">
      <c r="A236" t="s">
        <v>61</v>
      </c>
      <c r="B236">
        <v>10038</v>
      </c>
      <c r="C236">
        <v>386509.8</v>
      </c>
      <c r="D236">
        <v>7405386.5800000001</v>
      </c>
      <c r="E236">
        <v>2</v>
      </c>
      <c r="F236">
        <v>673.13</v>
      </c>
      <c r="G236">
        <v>673.85066200000006</v>
      </c>
      <c r="H236">
        <v>1</v>
      </c>
      <c r="I236">
        <v>1</v>
      </c>
      <c r="J236">
        <v>-0.72066200000000002</v>
      </c>
      <c r="K236">
        <f t="shared" si="13"/>
        <v>0.72066200000000002</v>
      </c>
      <c r="L236">
        <f t="shared" si="14"/>
        <v>0.51935371824400001</v>
      </c>
      <c r="M236">
        <f t="shared" si="15"/>
        <v>0.51935371824400001</v>
      </c>
    </row>
    <row r="237" spans="1:13" x14ac:dyDescent="0.25">
      <c r="A237" t="s">
        <v>61</v>
      </c>
      <c r="B237">
        <v>10072</v>
      </c>
      <c r="C237">
        <v>386509.8</v>
      </c>
      <c r="D237">
        <v>7405386.5800000001</v>
      </c>
      <c r="E237">
        <v>2</v>
      </c>
      <c r="F237">
        <v>673.11</v>
      </c>
      <c r="G237">
        <v>673.85227299999997</v>
      </c>
      <c r="H237">
        <v>1</v>
      </c>
      <c r="I237">
        <v>1</v>
      </c>
      <c r="J237">
        <v>-0.74227299999999996</v>
      </c>
      <c r="K237">
        <f t="shared" si="13"/>
        <v>0.74227299999999996</v>
      </c>
      <c r="L237">
        <f t="shared" si="14"/>
        <v>0.55096920652899994</v>
      </c>
      <c r="M237">
        <f t="shared" si="15"/>
        <v>0.55096920652899994</v>
      </c>
    </row>
    <row r="238" spans="1:13" x14ac:dyDescent="0.25">
      <c r="A238" t="s">
        <v>63</v>
      </c>
      <c r="B238">
        <v>9945</v>
      </c>
      <c r="C238">
        <v>392330.55</v>
      </c>
      <c r="D238">
        <v>7406211</v>
      </c>
      <c r="E238">
        <v>2</v>
      </c>
      <c r="F238">
        <v>795.39</v>
      </c>
      <c r="G238">
        <v>794.05286100000001</v>
      </c>
      <c r="H238">
        <v>1</v>
      </c>
      <c r="I238">
        <v>1</v>
      </c>
      <c r="J238">
        <v>1.3371390000000001</v>
      </c>
      <c r="K238">
        <f t="shared" si="13"/>
        <v>1.3371390000000001</v>
      </c>
      <c r="L238">
        <f t="shared" si="14"/>
        <v>1.7879407053210001</v>
      </c>
      <c r="M238">
        <f t="shared" si="15"/>
        <v>1.7879407053210001</v>
      </c>
    </row>
    <row r="239" spans="1:13" x14ac:dyDescent="0.25">
      <c r="A239" t="s">
        <v>63</v>
      </c>
      <c r="B239">
        <v>9972</v>
      </c>
      <c r="C239">
        <v>392330.55</v>
      </c>
      <c r="D239">
        <v>7406211</v>
      </c>
      <c r="E239">
        <v>2</v>
      </c>
      <c r="F239">
        <v>795.36</v>
      </c>
      <c r="G239">
        <v>793.96185600000001</v>
      </c>
      <c r="H239">
        <v>1</v>
      </c>
      <c r="I239">
        <v>1</v>
      </c>
      <c r="J239">
        <v>1.3981440000000001</v>
      </c>
      <c r="K239">
        <f t="shared" si="13"/>
        <v>1.3981440000000001</v>
      </c>
      <c r="L239">
        <f t="shared" si="14"/>
        <v>1.9548066447360002</v>
      </c>
      <c r="M239">
        <f t="shared" si="15"/>
        <v>1.9548066447360002</v>
      </c>
    </row>
    <row r="240" spans="1:13" x14ac:dyDescent="0.25">
      <c r="A240" t="s">
        <v>63</v>
      </c>
      <c r="B240">
        <v>10033</v>
      </c>
      <c r="C240">
        <v>392330.55</v>
      </c>
      <c r="D240">
        <v>7406211</v>
      </c>
      <c r="E240">
        <v>2</v>
      </c>
      <c r="F240">
        <v>796.25</v>
      </c>
      <c r="G240">
        <v>793.76151500000003</v>
      </c>
      <c r="H240">
        <v>1</v>
      </c>
      <c r="I240">
        <v>1</v>
      </c>
      <c r="J240">
        <v>2.4884849999999998</v>
      </c>
      <c r="K240">
        <f t="shared" si="13"/>
        <v>2.4884849999999998</v>
      </c>
      <c r="L240">
        <f t="shared" si="14"/>
        <v>6.1925575952249989</v>
      </c>
      <c r="M240">
        <f t="shared" si="15"/>
        <v>6.1925575952249989</v>
      </c>
    </row>
    <row r="241" spans="1:13" x14ac:dyDescent="0.25">
      <c r="A241" t="s">
        <v>64</v>
      </c>
      <c r="B241">
        <v>8859</v>
      </c>
      <c r="C241">
        <v>389984.26</v>
      </c>
      <c r="D241">
        <v>7405830.3099999996</v>
      </c>
      <c r="E241">
        <v>2</v>
      </c>
      <c r="F241">
        <v>775.23</v>
      </c>
      <c r="G241">
        <v>769.77082199999995</v>
      </c>
      <c r="H241">
        <v>1</v>
      </c>
      <c r="I241">
        <v>1</v>
      </c>
      <c r="J241">
        <v>5.4591779999999996</v>
      </c>
      <c r="K241">
        <f t="shared" si="13"/>
        <v>5.4591779999999996</v>
      </c>
      <c r="L241">
        <f t="shared" si="14"/>
        <v>29.802624435683995</v>
      </c>
      <c r="M241">
        <f t="shared" si="15"/>
        <v>29.802624435683995</v>
      </c>
    </row>
    <row r="242" spans="1:13" x14ac:dyDescent="0.25">
      <c r="A242" t="s">
        <v>64</v>
      </c>
      <c r="B242">
        <v>8892</v>
      </c>
      <c r="C242">
        <v>389984.26</v>
      </c>
      <c r="D242">
        <v>7405830.3099999996</v>
      </c>
      <c r="E242">
        <v>2</v>
      </c>
      <c r="F242">
        <v>775.29</v>
      </c>
      <c r="G242">
        <v>769.79632600000002</v>
      </c>
      <c r="H242">
        <v>1</v>
      </c>
      <c r="I242">
        <v>1</v>
      </c>
      <c r="J242">
        <v>5.4936740000000004</v>
      </c>
      <c r="K242">
        <f t="shared" si="13"/>
        <v>5.4936740000000004</v>
      </c>
      <c r="L242">
        <f t="shared" si="14"/>
        <v>30.180454018276006</v>
      </c>
      <c r="M242">
        <f t="shared" si="15"/>
        <v>30.180454018276006</v>
      </c>
    </row>
    <row r="243" spans="1:13" x14ac:dyDescent="0.25">
      <c r="A243" t="s">
        <v>64</v>
      </c>
      <c r="B243">
        <v>8927</v>
      </c>
      <c r="C243">
        <v>389984.26</v>
      </c>
      <c r="D243">
        <v>7405830.3099999996</v>
      </c>
      <c r="E243">
        <v>2</v>
      </c>
      <c r="F243">
        <v>775.89</v>
      </c>
      <c r="G243">
        <v>769.82262500000002</v>
      </c>
      <c r="H243">
        <v>1</v>
      </c>
      <c r="I243">
        <v>1</v>
      </c>
      <c r="J243">
        <v>6.0673750000000002</v>
      </c>
      <c r="K243">
        <f t="shared" si="13"/>
        <v>6.0673750000000002</v>
      </c>
      <c r="L243">
        <f t="shared" si="14"/>
        <v>36.813039390625001</v>
      </c>
      <c r="M243">
        <f t="shared" si="15"/>
        <v>36.813039390625001</v>
      </c>
    </row>
    <row r="244" spans="1:13" x14ac:dyDescent="0.25">
      <c r="A244" t="s">
        <v>64</v>
      </c>
      <c r="B244">
        <v>8956</v>
      </c>
      <c r="C244">
        <v>389984.26</v>
      </c>
      <c r="D244">
        <v>7405830.3099999996</v>
      </c>
      <c r="E244">
        <v>2</v>
      </c>
      <c r="F244">
        <v>775.19</v>
      </c>
      <c r="G244">
        <v>769.84388100000001</v>
      </c>
      <c r="H244">
        <v>1</v>
      </c>
      <c r="I244">
        <v>1</v>
      </c>
      <c r="J244">
        <v>5.3461189999999998</v>
      </c>
      <c r="K244">
        <f t="shared" si="13"/>
        <v>5.3461189999999998</v>
      </c>
      <c r="L244">
        <f t="shared" si="14"/>
        <v>28.580988362160998</v>
      </c>
      <c r="M244">
        <f t="shared" si="15"/>
        <v>28.580988362160998</v>
      </c>
    </row>
    <row r="245" spans="1:13" x14ac:dyDescent="0.25">
      <c r="A245" t="s">
        <v>64</v>
      </c>
      <c r="B245">
        <v>8980</v>
      </c>
      <c r="C245">
        <v>389984.26</v>
      </c>
      <c r="D245">
        <v>7405830.3099999996</v>
      </c>
      <c r="E245">
        <v>2</v>
      </c>
      <c r="F245">
        <v>775.51</v>
      </c>
      <c r="G245">
        <v>769.86116000000004</v>
      </c>
      <c r="H245">
        <v>1</v>
      </c>
      <c r="I245">
        <v>1</v>
      </c>
      <c r="J245">
        <v>5.6488399999999999</v>
      </c>
      <c r="K245">
        <f t="shared" si="13"/>
        <v>5.6488399999999999</v>
      </c>
      <c r="L245">
        <f t="shared" si="14"/>
        <v>31.909393345599998</v>
      </c>
      <c r="M245">
        <f t="shared" si="15"/>
        <v>31.909393345599998</v>
      </c>
    </row>
    <row r="246" spans="1:13" x14ac:dyDescent="0.25">
      <c r="A246" t="s">
        <v>64</v>
      </c>
      <c r="B246">
        <v>9020</v>
      </c>
      <c r="C246">
        <v>389984.26</v>
      </c>
      <c r="D246">
        <v>7405830.3099999996</v>
      </c>
      <c r="E246">
        <v>2</v>
      </c>
      <c r="F246">
        <v>775.64</v>
      </c>
      <c r="G246">
        <v>769.88915499999996</v>
      </c>
      <c r="H246">
        <v>1</v>
      </c>
      <c r="I246">
        <v>1</v>
      </c>
      <c r="J246">
        <v>5.750845</v>
      </c>
      <c r="K246">
        <f t="shared" si="13"/>
        <v>5.750845</v>
      </c>
      <c r="L246">
        <f t="shared" si="14"/>
        <v>33.072218214025</v>
      </c>
      <c r="M246">
        <f t="shared" si="15"/>
        <v>33.072218214025</v>
      </c>
    </row>
    <row r="247" spans="1:13" x14ac:dyDescent="0.25">
      <c r="A247" t="s">
        <v>64</v>
      </c>
      <c r="B247">
        <v>9054</v>
      </c>
      <c r="C247">
        <v>389984.26</v>
      </c>
      <c r="D247">
        <v>7405830.3099999996</v>
      </c>
      <c r="E247">
        <v>2</v>
      </c>
      <c r="F247">
        <v>775.58</v>
      </c>
      <c r="G247">
        <v>769.91229799999996</v>
      </c>
      <c r="H247">
        <v>1</v>
      </c>
      <c r="I247">
        <v>1</v>
      </c>
      <c r="J247">
        <v>5.6677020000000002</v>
      </c>
      <c r="K247">
        <f t="shared" si="13"/>
        <v>5.6677020000000002</v>
      </c>
      <c r="L247">
        <f t="shared" si="14"/>
        <v>32.122845960804</v>
      </c>
      <c r="M247">
        <f t="shared" si="15"/>
        <v>32.122845960804</v>
      </c>
    </row>
    <row r="248" spans="1:13" x14ac:dyDescent="0.25">
      <c r="A248" t="s">
        <v>64</v>
      </c>
      <c r="B248">
        <v>9083</v>
      </c>
      <c r="C248">
        <v>389984.26</v>
      </c>
      <c r="D248">
        <v>7405830.3099999996</v>
      </c>
      <c r="E248">
        <v>2</v>
      </c>
      <c r="F248">
        <v>775.66</v>
      </c>
      <c r="G248">
        <v>769.93157299999996</v>
      </c>
      <c r="H248">
        <v>1</v>
      </c>
      <c r="I248">
        <v>1</v>
      </c>
      <c r="J248">
        <v>5.7284269999999999</v>
      </c>
      <c r="K248">
        <f t="shared" si="13"/>
        <v>5.7284269999999999</v>
      </c>
      <c r="L248">
        <f t="shared" si="14"/>
        <v>32.814875894328999</v>
      </c>
      <c r="M248">
        <f t="shared" si="15"/>
        <v>32.814875894328999</v>
      </c>
    </row>
    <row r="249" spans="1:13" x14ac:dyDescent="0.25">
      <c r="A249" t="s">
        <v>64</v>
      </c>
      <c r="B249">
        <v>9117</v>
      </c>
      <c r="C249">
        <v>389984.26</v>
      </c>
      <c r="D249">
        <v>7405830.3099999996</v>
      </c>
      <c r="E249">
        <v>2</v>
      </c>
      <c r="F249">
        <v>775.82</v>
      </c>
      <c r="G249">
        <v>769.95363399999997</v>
      </c>
      <c r="H249">
        <v>1</v>
      </c>
      <c r="I249">
        <v>1</v>
      </c>
      <c r="J249">
        <v>5.8663660000000002</v>
      </c>
      <c r="K249">
        <f t="shared" si="13"/>
        <v>5.8663660000000002</v>
      </c>
      <c r="L249">
        <f t="shared" si="14"/>
        <v>34.414250045956003</v>
      </c>
      <c r="M249">
        <f t="shared" si="15"/>
        <v>34.414250045956003</v>
      </c>
    </row>
    <row r="250" spans="1:13" x14ac:dyDescent="0.25">
      <c r="A250" t="s">
        <v>64</v>
      </c>
      <c r="B250">
        <v>9155</v>
      </c>
      <c r="C250">
        <v>389984.26</v>
      </c>
      <c r="D250">
        <v>7405830.3099999996</v>
      </c>
      <c r="E250">
        <v>2</v>
      </c>
      <c r="F250">
        <v>775.79</v>
      </c>
      <c r="G250">
        <v>769.977667</v>
      </c>
      <c r="H250">
        <v>1</v>
      </c>
      <c r="I250">
        <v>1</v>
      </c>
      <c r="J250">
        <v>5.8123329999999997</v>
      </c>
      <c r="K250">
        <f t="shared" si="13"/>
        <v>5.8123329999999997</v>
      </c>
      <c r="L250">
        <f t="shared" si="14"/>
        <v>33.783214902889</v>
      </c>
      <c r="M250">
        <f t="shared" si="15"/>
        <v>33.783214902889</v>
      </c>
    </row>
    <row r="251" spans="1:13" x14ac:dyDescent="0.25">
      <c r="A251" t="s">
        <v>64</v>
      </c>
      <c r="B251">
        <v>9179</v>
      </c>
      <c r="C251">
        <v>389984.26</v>
      </c>
      <c r="D251">
        <v>7405830.3099999996</v>
      </c>
      <c r="E251">
        <v>2</v>
      </c>
      <c r="F251">
        <v>776.04</v>
      </c>
      <c r="G251">
        <v>769.99249299999997</v>
      </c>
      <c r="H251">
        <v>1</v>
      </c>
      <c r="I251">
        <v>1</v>
      </c>
      <c r="J251">
        <v>6.0475070000000004</v>
      </c>
      <c r="K251">
        <f t="shared" si="13"/>
        <v>6.0475070000000004</v>
      </c>
      <c r="L251">
        <f t="shared" si="14"/>
        <v>36.572340915049004</v>
      </c>
      <c r="M251">
        <f t="shared" si="15"/>
        <v>36.572340915049004</v>
      </c>
    </row>
    <row r="252" spans="1:13" x14ac:dyDescent="0.25">
      <c r="A252" t="s">
        <v>64</v>
      </c>
      <c r="B252">
        <v>9201</v>
      </c>
      <c r="C252">
        <v>389984.26</v>
      </c>
      <c r="D252">
        <v>7405830.3099999996</v>
      </c>
      <c r="E252">
        <v>2</v>
      </c>
      <c r="F252">
        <v>776.11</v>
      </c>
      <c r="G252">
        <v>770.00585999999998</v>
      </c>
      <c r="H252">
        <v>1</v>
      </c>
      <c r="I252">
        <v>1</v>
      </c>
      <c r="J252">
        <v>6.1041400000000001</v>
      </c>
      <c r="K252">
        <f t="shared" si="13"/>
        <v>6.1041400000000001</v>
      </c>
      <c r="L252">
        <f t="shared" si="14"/>
        <v>37.260525139599999</v>
      </c>
      <c r="M252">
        <f t="shared" si="15"/>
        <v>37.260525139599999</v>
      </c>
    </row>
    <row r="253" spans="1:13" x14ac:dyDescent="0.25">
      <c r="A253" t="s">
        <v>64</v>
      </c>
      <c r="B253">
        <v>9228</v>
      </c>
      <c r="C253">
        <v>389984.26</v>
      </c>
      <c r="D253">
        <v>7405830.3099999996</v>
      </c>
      <c r="E253">
        <v>2</v>
      </c>
      <c r="F253">
        <v>776.06</v>
      </c>
      <c r="G253">
        <v>770.02199900000005</v>
      </c>
      <c r="H253">
        <v>1</v>
      </c>
      <c r="I253">
        <v>1</v>
      </c>
      <c r="J253">
        <v>6.0380010000000004</v>
      </c>
      <c r="K253">
        <f t="shared" si="13"/>
        <v>6.0380010000000004</v>
      </c>
      <c r="L253">
        <f t="shared" si="14"/>
        <v>36.457456076001002</v>
      </c>
      <c r="M253">
        <f t="shared" si="15"/>
        <v>36.457456076001002</v>
      </c>
    </row>
    <row r="254" spans="1:13" x14ac:dyDescent="0.25">
      <c r="A254" t="s">
        <v>64</v>
      </c>
      <c r="B254">
        <v>9280</v>
      </c>
      <c r="C254">
        <v>389984.26</v>
      </c>
      <c r="D254">
        <v>7405830.3099999996</v>
      </c>
      <c r="E254">
        <v>2</v>
      </c>
      <c r="F254">
        <v>776.09</v>
      </c>
      <c r="G254">
        <v>770.052279</v>
      </c>
      <c r="H254">
        <v>1</v>
      </c>
      <c r="I254">
        <v>1</v>
      </c>
      <c r="J254">
        <v>6.0377210000000003</v>
      </c>
      <c r="K254">
        <f t="shared" si="13"/>
        <v>6.0377210000000003</v>
      </c>
      <c r="L254">
        <f t="shared" si="14"/>
        <v>36.454074873841002</v>
      </c>
      <c r="M254">
        <f t="shared" si="15"/>
        <v>36.454074873841002</v>
      </c>
    </row>
    <row r="255" spans="1:13" x14ac:dyDescent="0.25">
      <c r="A255" t="s">
        <v>64</v>
      </c>
      <c r="B255">
        <v>9287</v>
      </c>
      <c r="C255">
        <v>389984.26</v>
      </c>
      <c r="D255">
        <v>7405830.3099999996</v>
      </c>
      <c r="E255">
        <v>2</v>
      </c>
      <c r="F255">
        <v>776.18</v>
      </c>
      <c r="G255">
        <v>770.05626900000004</v>
      </c>
      <c r="H255">
        <v>1</v>
      </c>
      <c r="I255">
        <v>1</v>
      </c>
      <c r="J255">
        <v>6.1237310000000003</v>
      </c>
      <c r="K255">
        <f t="shared" si="13"/>
        <v>6.1237310000000003</v>
      </c>
      <c r="L255">
        <f t="shared" si="14"/>
        <v>37.500081360361001</v>
      </c>
      <c r="M255">
        <f t="shared" si="15"/>
        <v>37.500081360361001</v>
      </c>
    </row>
    <row r="256" spans="1:13" x14ac:dyDescent="0.25">
      <c r="A256" t="s">
        <v>64</v>
      </c>
      <c r="B256">
        <v>9333</v>
      </c>
      <c r="C256">
        <v>389984.26</v>
      </c>
      <c r="D256">
        <v>7405830.3099999996</v>
      </c>
      <c r="E256">
        <v>2</v>
      </c>
      <c r="F256">
        <v>776.29</v>
      </c>
      <c r="G256">
        <v>770.08201499999996</v>
      </c>
      <c r="H256">
        <v>1</v>
      </c>
      <c r="I256">
        <v>1</v>
      </c>
      <c r="J256">
        <v>6.2079849999999999</v>
      </c>
      <c r="K256">
        <f t="shared" si="13"/>
        <v>6.2079849999999999</v>
      </c>
      <c r="L256">
        <f t="shared" si="14"/>
        <v>38.539077760224998</v>
      </c>
      <c r="M256">
        <f t="shared" si="15"/>
        <v>38.539077760224998</v>
      </c>
    </row>
    <row r="257" spans="1:13" x14ac:dyDescent="0.25">
      <c r="A257" t="s">
        <v>64</v>
      </c>
      <c r="B257">
        <v>9370</v>
      </c>
      <c r="C257">
        <v>389984.26</v>
      </c>
      <c r="D257">
        <v>7405830.3099999996</v>
      </c>
      <c r="E257">
        <v>2</v>
      </c>
      <c r="F257">
        <v>776.42</v>
      </c>
      <c r="G257">
        <v>770.10213299999998</v>
      </c>
      <c r="H257">
        <v>1</v>
      </c>
      <c r="I257">
        <v>1</v>
      </c>
      <c r="J257">
        <v>6.3178669999999997</v>
      </c>
      <c r="K257">
        <f t="shared" si="13"/>
        <v>6.3178669999999997</v>
      </c>
      <c r="L257">
        <f t="shared" si="14"/>
        <v>39.915443429688999</v>
      </c>
      <c r="M257">
        <f t="shared" si="15"/>
        <v>39.915443429688999</v>
      </c>
    </row>
    <row r="258" spans="1:13" x14ac:dyDescent="0.25">
      <c r="A258" t="s">
        <v>64</v>
      </c>
      <c r="B258">
        <v>9405</v>
      </c>
      <c r="C258">
        <v>389984.26</v>
      </c>
      <c r="D258">
        <v>7405830.3099999996</v>
      </c>
      <c r="E258">
        <v>2</v>
      </c>
      <c r="F258">
        <v>776.22</v>
      </c>
      <c r="G258">
        <v>770.12067500000001</v>
      </c>
      <c r="H258">
        <v>1</v>
      </c>
      <c r="I258">
        <v>1</v>
      </c>
      <c r="J258">
        <v>6.0993250000000003</v>
      </c>
      <c r="K258">
        <f t="shared" si="13"/>
        <v>6.0993250000000003</v>
      </c>
      <c r="L258">
        <f t="shared" si="14"/>
        <v>37.201765455625001</v>
      </c>
      <c r="M258">
        <f t="shared" si="15"/>
        <v>37.201765455625001</v>
      </c>
    </row>
    <row r="259" spans="1:13" x14ac:dyDescent="0.25">
      <c r="A259" t="s">
        <v>64</v>
      </c>
      <c r="B259">
        <v>9435</v>
      </c>
      <c r="C259">
        <v>389984.26</v>
      </c>
      <c r="D259">
        <v>7405830.3099999996</v>
      </c>
      <c r="E259">
        <v>2</v>
      </c>
      <c r="F259">
        <v>776.11</v>
      </c>
      <c r="G259">
        <v>770.13618299999996</v>
      </c>
      <c r="H259">
        <v>1</v>
      </c>
      <c r="I259">
        <v>1</v>
      </c>
      <c r="J259">
        <v>5.9738170000000004</v>
      </c>
      <c r="K259">
        <f t="shared" ref="K259:K322" si="16">+ABS(J259)</f>
        <v>5.9738170000000004</v>
      </c>
      <c r="L259">
        <f t="shared" ref="L259:L322" si="17">K259^2</f>
        <v>35.686489549489004</v>
      </c>
      <c r="M259">
        <f t="shared" ref="M259:M322" si="18">L259*H259</f>
        <v>35.686489549489004</v>
      </c>
    </row>
    <row r="260" spans="1:13" x14ac:dyDescent="0.25">
      <c r="A260" t="s">
        <v>64</v>
      </c>
      <c r="B260">
        <v>9454</v>
      </c>
      <c r="C260">
        <v>389984.26</v>
      </c>
      <c r="D260">
        <v>7405830.3099999996</v>
      </c>
      <c r="E260">
        <v>2</v>
      </c>
      <c r="F260">
        <v>776.11</v>
      </c>
      <c r="G260">
        <v>770.14577499999996</v>
      </c>
      <c r="H260">
        <v>1</v>
      </c>
      <c r="I260">
        <v>1</v>
      </c>
      <c r="J260">
        <v>5.9642249999999999</v>
      </c>
      <c r="K260">
        <f t="shared" si="16"/>
        <v>5.9642249999999999</v>
      </c>
      <c r="L260">
        <f t="shared" si="17"/>
        <v>35.571979850624999</v>
      </c>
      <c r="M260">
        <f t="shared" si="18"/>
        <v>35.571979850624999</v>
      </c>
    </row>
    <row r="261" spans="1:13" x14ac:dyDescent="0.25">
      <c r="A261" t="s">
        <v>64</v>
      </c>
      <c r="B261">
        <v>9496</v>
      </c>
      <c r="C261">
        <v>389984.26</v>
      </c>
      <c r="D261">
        <v>7405830.3099999996</v>
      </c>
      <c r="E261">
        <v>2</v>
      </c>
      <c r="F261">
        <v>776.71</v>
      </c>
      <c r="G261">
        <v>770.16656999999998</v>
      </c>
      <c r="H261">
        <v>1</v>
      </c>
      <c r="I261">
        <v>1</v>
      </c>
      <c r="J261">
        <v>6.5434299999999999</v>
      </c>
      <c r="K261">
        <f t="shared" si="16"/>
        <v>6.5434299999999999</v>
      </c>
      <c r="L261">
        <f t="shared" si="17"/>
        <v>42.816476164899996</v>
      </c>
      <c r="M261">
        <f t="shared" si="18"/>
        <v>42.816476164899996</v>
      </c>
    </row>
    <row r="262" spans="1:13" x14ac:dyDescent="0.25">
      <c r="A262" t="s">
        <v>64</v>
      </c>
      <c r="B262">
        <v>9505</v>
      </c>
      <c r="C262">
        <v>389984.26</v>
      </c>
      <c r="D262">
        <v>7405830.3099999996</v>
      </c>
      <c r="E262">
        <v>2</v>
      </c>
      <c r="F262">
        <v>776.74</v>
      </c>
      <c r="G262">
        <v>770.17088999999999</v>
      </c>
      <c r="H262">
        <v>1</v>
      </c>
      <c r="I262">
        <v>1</v>
      </c>
      <c r="J262">
        <v>6.5691100000000002</v>
      </c>
      <c r="K262">
        <f t="shared" si="16"/>
        <v>6.5691100000000002</v>
      </c>
      <c r="L262">
        <f t="shared" si="17"/>
        <v>43.153206192100001</v>
      </c>
      <c r="M262">
        <f t="shared" si="18"/>
        <v>43.153206192100001</v>
      </c>
    </row>
    <row r="263" spans="1:13" x14ac:dyDescent="0.25">
      <c r="A263" t="s">
        <v>64</v>
      </c>
      <c r="B263">
        <v>9541</v>
      </c>
      <c r="C263">
        <v>389984.26</v>
      </c>
      <c r="D263">
        <v>7405830.3099999996</v>
      </c>
      <c r="E263">
        <v>2</v>
      </c>
      <c r="F263">
        <v>776.81</v>
      </c>
      <c r="G263">
        <v>770.18799000000001</v>
      </c>
      <c r="H263">
        <v>1</v>
      </c>
      <c r="I263">
        <v>1</v>
      </c>
      <c r="J263">
        <v>6.6220100000000004</v>
      </c>
      <c r="K263">
        <f t="shared" si="16"/>
        <v>6.6220100000000004</v>
      </c>
      <c r="L263">
        <f t="shared" si="17"/>
        <v>43.851016440100004</v>
      </c>
      <c r="M263">
        <f t="shared" si="18"/>
        <v>43.851016440100004</v>
      </c>
    </row>
    <row r="264" spans="1:13" x14ac:dyDescent="0.25">
      <c r="A264" t="s">
        <v>64</v>
      </c>
      <c r="B264">
        <v>9568</v>
      </c>
      <c r="C264">
        <v>389984.26</v>
      </c>
      <c r="D264">
        <v>7405830.3099999996</v>
      </c>
      <c r="E264">
        <v>2</v>
      </c>
      <c r="F264">
        <v>776.89</v>
      </c>
      <c r="G264">
        <v>770.20049200000005</v>
      </c>
      <c r="H264">
        <v>1</v>
      </c>
      <c r="I264">
        <v>1</v>
      </c>
      <c r="J264">
        <v>6.689508</v>
      </c>
      <c r="K264">
        <f t="shared" si="16"/>
        <v>6.689508</v>
      </c>
      <c r="L264">
        <f t="shared" si="17"/>
        <v>44.749517282063998</v>
      </c>
      <c r="M264">
        <f t="shared" si="18"/>
        <v>44.749517282063998</v>
      </c>
    </row>
    <row r="265" spans="1:13" x14ac:dyDescent="0.25">
      <c r="A265" t="s">
        <v>64</v>
      </c>
      <c r="B265">
        <v>9608</v>
      </c>
      <c r="C265">
        <v>389984.26</v>
      </c>
      <c r="D265">
        <v>7405830.3099999996</v>
      </c>
      <c r="E265">
        <v>2</v>
      </c>
      <c r="F265">
        <v>776.96</v>
      </c>
      <c r="G265">
        <v>770.21850300000006</v>
      </c>
      <c r="H265">
        <v>1</v>
      </c>
      <c r="I265">
        <v>1</v>
      </c>
      <c r="J265">
        <v>6.7414969999999999</v>
      </c>
      <c r="K265">
        <f t="shared" si="16"/>
        <v>6.7414969999999999</v>
      </c>
      <c r="L265">
        <f t="shared" si="17"/>
        <v>45.447781801009</v>
      </c>
      <c r="M265">
        <f t="shared" si="18"/>
        <v>45.447781801009</v>
      </c>
    </row>
    <row r="266" spans="1:13" x14ac:dyDescent="0.25">
      <c r="A266" t="s">
        <v>64</v>
      </c>
      <c r="B266">
        <v>9645</v>
      </c>
      <c r="C266">
        <v>389984.26</v>
      </c>
      <c r="D266">
        <v>7405830.3099999996</v>
      </c>
      <c r="E266">
        <v>2</v>
      </c>
      <c r="F266">
        <v>776.69</v>
      </c>
      <c r="G266">
        <v>770.23461299999997</v>
      </c>
      <c r="H266">
        <v>1</v>
      </c>
      <c r="I266">
        <v>1</v>
      </c>
      <c r="J266">
        <v>6.455387</v>
      </c>
      <c r="K266">
        <f t="shared" si="16"/>
        <v>6.455387</v>
      </c>
      <c r="L266">
        <f t="shared" si="17"/>
        <v>41.672021319769001</v>
      </c>
      <c r="M266">
        <f t="shared" si="18"/>
        <v>41.672021319769001</v>
      </c>
    </row>
    <row r="267" spans="1:13" x14ac:dyDescent="0.25">
      <c r="A267" t="s">
        <v>64</v>
      </c>
      <c r="B267">
        <v>9664</v>
      </c>
      <c r="C267">
        <v>389984.26</v>
      </c>
      <c r="D267">
        <v>7405830.3099999996</v>
      </c>
      <c r="E267">
        <v>2</v>
      </c>
      <c r="F267">
        <v>777.02</v>
      </c>
      <c r="G267">
        <v>770.24263599999995</v>
      </c>
      <c r="H267">
        <v>1</v>
      </c>
      <c r="I267">
        <v>1</v>
      </c>
      <c r="J267">
        <v>6.7773640000000004</v>
      </c>
      <c r="K267">
        <f t="shared" si="16"/>
        <v>6.7773640000000004</v>
      </c>
      <c r="L267">
        <f t="shared" si="17"/>
        <v>45.932662788496003</v>
      </c>
      <c r="M267">
        <f t="shared" si="18"/>
        <v>45.932662788496003</v>
      </c>
    </row>
    <row r="268" spans="1:13" x14ac:dyDescent="0.25">
      <c r="A268" t="s">
        <v>64</v>
      </c>
      <c r="B268">
        <v>9692</v>
      </c>
      <c r="C268">
        <v>389984.26</v>
      </c>
      <c r="D268">
        <v>7405830.3099999996</v>
      </c>
      <c r="E268">
        <v>2</v>
      </c>
      <c r="F268">
        <v>778.47</v>
      </c>
      <c r="G268">
        <v>770.254231</v>
      </c>
      <c r="H268">
        <v>1</v>
      </c>
      <c r="I268">
        <v>1</v>
      </c>
      <c r="J268">
        <v>8.2157689999999999</v>
      </c>
      <c r="K268">
        <f t="shared" si="16"/>
        <v>8.2157689999999999</v>
      </c>
      <c r="L268">
        <f t="shared" si="17"/>
        <v>67.498860261361003</v>
      </c>
      <c r="M268">
        <f t="shared" si="18"/>
        <v>67.498860261361003</v>
      </c>
    </row>
    <row r="269" spans="1:13" x14ac:dyDescent="0.25">
      <c r="A269" t="s">
        <v>64</v>
      </c>
      <c r="B269">
        <v>9708</v>
      </c>
      <c r="C269">
        <v>389984.26</v>
      </c>
      <c r="D269">
        <v>7405830.3099999996</v>
      </c>
      <c r="E269">
        <v>2</v>
      </c>
      <c r="F269">
        <v>777.08</v>
      </c>
      <c r="G269">
        <v>770.26075600000001</v>
      </c>
      <c r="H269">
        <v>1</v>
      </c>
      <c r="I269">
        <v>1</v>
      </c>
      <c r="J269">
        <v>6.8192440000000003</v>
      </c>
      <c r="K269">
        <f t="shared" si="16"/>
        <v>6.8192440000000003</v>
      </c>
      <c r="L269">
        <f t="shared" si="17"/>
        <v>46.502088731536006</v>
      </c>
      <c r="M269">
        <f t="shared" si="18"/>
        <v>46.502088731536006</v>
      </c>
    </row>
    <row r="270" spans="1:13" x14ac:dyDescent="0.25">
      <c r="A270" t="s">
        <v>64</v>
      </c>
      <c r="B270">
        <v>9740</v>
      </c>
      <c r="C270">
        <v>389984.26</v>
      </c>
      <c r="D270">
        <v>7405830.3099999996</v>
      </c>
      <c r="E270">
        <v>2</v>
      </c>
      <c r="F270">
        <v>777.18</v>
      </c>
      <c r="G270">
        <v>770.27342099999998</v>
      </c>
      <c r="H270">
        <v>1</v>
      </c>
      <c r="I270">
        <v>1</v>
      </c>
      <c r="J270">
        <v>6.9065789999999998</v>
      </c>
      <c r="K270">
        <f t="shared" si="16"/>
        <v>6.9065789999999998</v>
      </c>
      <c r="L270">
        <f t="shared" si="17"/>
        <v>47.700833483240999</v>
      </c>
      <c r="M270">
        <f t="shared" si="18"/>
        <v>47.700833483240999</v>
      </c>
    </row>
    <row r="271" spans="1:13" x14ac:dyDescent="0.25">
      <c r="A271" t="s">
        <v>64</v>
      </c>
      <c r="B271">
        <v>9762</v>
      </c>
      <c r="C271">
        <v>389984.26</v>
      </c>
      <c r="D271">
        <v>7405830.3099999996</v>
      </c>
      <c r="E271">
        <v>2</v>
      </c>
      <c r="F271">
        <v>777.21</v>
      </c>
      <c r="G271">
        <v>770.28186000000005</v>
      </c>
      <c r="H271">
        <v>1</v>
      </c>
      <c r="I271">
        <v>1</v>
      </c>
      <c r="J271">
        <v>6.92814</v>
      </c>
      <c r="K271">
        <f t="shared" si="16"/>
        <v>6.92814</v>
      </c>
      <c r="L271">
        <f t="shared" si="17"/>
        <v>47.999123859599997</v>
      </c>
      <c r="M271">
        <f t="shared" si="18"/>
        <v>47.999123859599997</v>
      </c>
    </row>
    <row r="272" spans="1:13" x14ac:dyDescent="0.25">
      <c r="A272" t="s">
        <v>64</v>
      </c>
      <c r="B272">
        <v>9799</v>
      </c>
      <c r="C272">
        <v>389984.26</v>
      </c>
      <c r="D272">
        <v>7405830.3099999996</v>
      </c>
      <c r="E272">
        <v>2</v>
      </c>
      <c r="F272">
        <v>777.31</v>
      </c>
      <c r="G272">
        <v>770.29564300000004</v>
      </c>
      <c r="H272">
        <v>1</v>
      </c>
      <c r="I272">
        <v>1</v>
      </c>
      <c r="J272">
        <v>7.0143570000000004</v>
      </c>
      <c r="K272">
        <f t="shared" si="16"/>
        <v>7.0143570000000004</v>
      </c>
      <c r="L272">
        <f t="shared" si="17"/>
        <v>49.201204123449003</v>
      </c>
      <c r="M272">
        <f t="shared" si="18"/>
        <v>49.201204123449003</v>
      </c>
    </row>
    <row r="273" spans="1:13" x14ac:dyDescent="0.25">
      <c r="A273" t="s">
        <v>64</v>
      </c>
      <c r="B273">
        <v>9830</v>
      </c>
      <c r="C273">
        <v>389984.26</v>
      </c>
      <c r="D273">
        <v>7405830.3099999996</v>
      </c>
      <c r="E273">
        <v>2</v>
      </c>
      <c r="F273">
        <v>777.31</v>
      </c>
      <c r="G273">
        <v>770.30674399999998</v>
      </c>
      <c r="H273">
        <v>1</v>
      </c>
      <c r="I273">
        <v>1</v>
      </c>
      <c r="J273">
        <v>7.0032560000000004</v>
      </c>
      <c r="K273">
        <f t="shared" si="16"/>
        <v>7.0032560000000004</v>
      </c>
      <c r="L273">
        <f t="shared" si="17"/>
        <v>49.045594601536003</v>
      </c>
      <c r="M273">
        <f t="shared" si="18"/>
        <v>49.045594601536003</v>
      </c>
    </row>
    <row r="274" spans="1:13" x14ac:dyDescent="0.25">
      <c r="A274" t="s">
        <v>64</v>
      </c>
      <c r="B274">
        <v>9832</v>
      </c>
      <c r="C274">
        <v>389984.26</v>
      </c>
      <c r="D274">
        <v>7405830.3099999996</v>
      </c>
      <c r="E274">
        <v>2</v>
      </c>
      <c r="F274">
        <v>776.76</v>
      </c>
      <c r="G274">
        <v>770.30744900000002</v>
      </c>
      <c r="H274">
        <v>1</v>
      </c>
      <c r="I274">
        <v>1</v>
      </c>
      <c r="J274">
        <v>6.4525509999999997</v>
      </c>
      <c r="K274">
        <f t="shared" si="16"/>
        <v>6.4525509999999997</v>
      </c>
      <c r="L274">
        <f t="shared" si="17"/>
        <v>41.635414407600997</v>
      </c>
      <c r="M274">
        <f t="shared" si="18"/>
        <v>41.635414407600997</v>
      </c>
    </row>
    <row r="275" spans="1:13" x14ac:dyDescent="0.25">
      <c r="A275" t="s">
        <v>64</v>
      </c>
      <c r="B275">
        <v>9874</v>
      </c>
      <c r="C275">
        <v>389984.26</v>
      </c>
      <c r="D275">
        <v>7405830.3099999996</v>
      </c>
      <c r="E275">
        <v>2</v>
      </c>
      <c r="F275">
        <v>777.28</v>
      </c>
      <c r="G275">
        <v>770.32188799999994</v>
      </c>
      <c r="H275">
        <v>1</v>
      </c>
      <c r="I275">
        <v>1</v>
      </c>
      <c r="J275">
        <v>6.9581119999999999</v>
      </c>
      <c r="K275">
        <f t="shared" si="16"/>
        <v>6.9581119999999999</v>
      </c>
      <c r="L275">
        <f t="shared" si="17"/>
        <v>48.415322604543995</v>
      </c>
      <c r="M275">
        <f t="shared" si="18"/>
        <v>48.415322604543995</v>
      </c>
    </row>
    <row r="276" spans="1:13" x14ac:dyDescent="0.25">
      <c r="A276" t="s">
        <v>64</v>
      </c>
      <c r="B276">
        <v>9917</v>
      </c>
      <c r="C276">
        <v>389984.26</v>
      </c>
      <c r="D276">
        <v>7405830.3099999996</v>
      </c>
      <c r="E276">
        <v>2</v>
      </c>
      <c r="F276">
        <v>777.46</v>
      </c>
      <c r="G276">
        <v>770.33612300000004</v>
      </c>
      <c r="H276">
        <v>1</v>
      </c>
      <c r="I276">
        <v>1</v>
      </c>
      <c r="J276">
        <v>7.1238770000000002</v>
      </c>
      <c r="K276">
        <f t="shared" si="16"/>
        <v>7.1238770000000002</v>
      </c>
      <c r="L276">
        <f t="shared" si="17"/>
        <v>50.749623511129002</v>
      </c>
      <c r="M276">
        <f t="shared" si="18"/>
        <v>50.749623511129002</v>
      </c>
    </row>
    <row r="277" spans="1:13" x14ac:dyDescent="0.25">
      <c r="A277" t="s">
        <v>64</v>
      </c>
      <c r="B277">
        <v>9942</v>
      </c>
      <c r="C277">
        <v>389984.26</v>
      </c>
      <c r="D277">
        <v>7405830.3099999996</v>
      </c>
      <c r="E277">
        <v>2</v>
      </c>
      <c r="F277">
        <v>777.51</v>
      </c>
      <c r="G277">
        <v>770.34412999999995</v>
      </c>
      <c r="H277">
        <v>1</v>
      </c>
      <c r="I277">
        <v>1</v>
      </c>
      <c r="J277">
        <v>7.16587</v>
      </c>
      <c r="K277">
        <f t="shared" si="16"/>
        <v>7.16587</v>
      </c>
      <c r="L277">
        <f t="shared" si="17"/>
        <v>51.349692856899999</v>
      </c>
      <c r="M277">
        <f t="shared" si="18"/>
        <v>51.349692856899999</v>
      </c>
    </row>
    <row r="278" spans="1:13" x14ac:dyDescent="0.25">
      <c r="A278" t="s">
        <v>64</v>
      </c>
      <c r="B278">
        <v>9979</v>
      </c>
      <c r="C278">
        <v>389984.26</v>
      </c>
      <c r="D278">
        <v>7405830.3099999996</v>
      </c>
      <c r="E278">
        <v>2</v>
      </c>
      <c r="F278">
        <v>777.57</v>
      </c>
      <c r="G278">
        <v>770.35571000000004</v>
      </c>
      <c r="H278">
        <v>1</v>
      </c>
      <c r="I278">
        <v>1</v>
      </c>
      <c r="J278">
        <v>7.2142900000000001</v>
      </c>
      <c r="K278">
        <f t="shared" si="16"/>
        <v>7.2142900000000001</v>
      </c>
      <c r="L278">
        <f t="shared" si="17"/>
        <v>52.045980204100005</v>
      </c>
      <c r="M278">
        <f t="shared" si="18"/>
        <v>52.045980204100005</v>
      </c>
    </row>
    <row r="279" spans="1:13" x14ac:dyDescent="0.25">
      <c r="A279" t="s">
        <v>64</v>
      </c>
      <c r="B279">
        <v>10007</v>
      </c>
      <c r="C279">
        <v>389984.26</v>
      </c>
      <c r="D279">
        <v>7405830.3099999996</v>
      </c>
      <c r="E279">
        <v>2</v>
      </c>
      <c r="F279">
        <v>777.63</v>
      </c>
      <c r="G279">
        <v>770.36420699999996</v>
      </c>
      <c r="H279">
        <v>1</v>
      </c>
      <c r="I279">
        <v>1</v>
      </c>
      <c r="J279">
        <v>7.2657930000000004</v>
      </c>
      <c r="K279">
        <f t="shared" si="16"/>
        <v>7.2657930000000004</v>
      </c>
      <c r="L279">
        <f t="shared" si="17"/>
        <v>52.791747918849005</v>
      </c>
      <c r="M279">
        <f t="shared" si="18"/>
        <v>52.791747918849005</v>
      </c>
    </row>
    <row r="280" spans="1:13" x14ac:dyDescent="0.25">
      <c r="A280" t="s">
        <v>64</v>
      </c>
      <c r="B280">
        <v>10036</v>
      </c>
      <c r="C280">
        <v>389984.26</v>
      </c>
      <c r="D280">
        <v>7405830.3099999996</v>
      </c>
      <c r="E280">
        <v>2</v>
      </c>
      <c r="F280">
        <v>777.69</v>
      </c>
      <c r="G280">
        <v>770.37281800000005</v>
      </c>
      <c r="H280">
        <v>1</v>
      </c>
      <c r="I280">
        <v>1</v>
      </c>
      <c r="J280">
        <v>7.3171819999999999</v>
      </c>
      <c r="K280">
        <f t="shared" si="16"/>
        <v>7.3171819999999999</v>
      </c>
      <c r="L280">
        <f t="shared" si="17"/>
        <v>53.541152421123996</v>
      </c>
      <c r="M280">
        <f t="shared" si="18"/>
        <v>53.541152421123996</v>
      </c>
    </row>
    <row r="281" spans="1:13" x14ac:dyDescent="0.25">
      <c r="A281" t="s">
        <v>64</v>
      </c>
      <c r="B281">
        <v>10072</v>
      </c>
      <c r="C281">
        <v>389984.26</v>
      </c>
      <c r="D281">
        <v>7405830.3099999996</v>
      </c>
      <c r="E281">
        <v>2</v>
      </c>
      <c r="F281">
        <v>777.77</v>
      </c>
      <c r="G281">
        <v>770.38328999999999</v>
      </c>
      <c r="H281">
        <v>1</v>
      </c>
      <c r="I281">
        <v>1</v>
      </c>
      <c r="J281">
        <v>7.3867099999999999</v>
      </c>
      <c r="K281">
        <f t="shared" si="16"/>
        <v>7.3867099999999999</v>
      </c>
      <c r="L281">
        <f t="shared" si="17"/>
        <v>54.563484624099999</v>
      </c>
      <c r="M281">
        <f t="shared" si="18"/>
        <v>54.563484624099999</v>
      </c>
    </row>
    <row r="282" spans="1:13" x14ac:dyDescent="0.25">
      <c r="A282" t="s">
        <v>66</v>
      </c>
      <c r="B282">
        <v>8866</v>
      </c>
      <c r="C282">
        <v>387921.45</v>
      </c>
      <c r="D282">
        <v>7405406.04</v>
      </c>
      <c r="E282">
        <v>2</v>
      </c>
      <c r="F282">
        <v>715.13</v>
      </c>
      <c r="G282">
        <v>716.34129199999995</v>
      </c>
      <c r="H282">
        <v>1</v>
      </c>
      <c r="I282">
        <v>1</v>
      </c>
      <c r="J282">
        <v>-1.211292</v>
      </c>
      <c r="K282">
        <f t="shared" si="16"/>
        <v>1.211292</v>
      </c>
      <c r="L282">
        <f t="shared" si="17"/>
        <v>1.4672283092640002</v>
      </c>
      <c r="M282">
        <f t="shared" si="18"/>
        <v>1.4672283092640002</v>
      </c>
    </row>
    <row r="283" spans="1:13" x14ac:dyDescent="0.25">
      <c r="A283" t="s">
        <v>66</v>
      </c>
      <c r="B283">
        <v>8892</v>
      </c>
      <c r="C283">
        <v>387921.45</v>
      </c>
      <c r="D283">
        <v>7405406.04</v>
      </c>
      <c r="E283">
        <v>2</v>
      </c>
      <c r="F283">
        <v>714.4</v>
      </c>
      <c r="G283">
        <v>716.34124099999997</v>
      </c>
      <c r="H283">
        <v>1</v>
      </c>
      <c r="I283">
        <v>1</v>
      </c>
      <c r="J283">
        <v>-1.941241</v>
      </c>
      <c r="K283">
        <f t="shared" si="16"/>
        <v>1.941241</v>
      </c>
      <c r="L283">
        <f t="shared" si="17"/>
        <v>3.7684166200810001</v>
      </c>
      <c r="M283">
        <f t="shared" si="18"/>
        <v>3.7684166200810001</v>
      </c>
    </row>
    <row r="284" spans="1:13" x14ac:dyDescent="0.25">
      <c r="A284" t="s">
        <v>66</v>
      </c>
      <c r="B284">
        <v>8927</v>
      </c>
      <c r="C284">
        <v>387921.45</v>
      </c>
      <c r="D284">
        <v>7405406.04</v>
      </c>
      <c r="E284">
        <v>2</v>
      </c>
      <c r="F284">
        <v>715.2</v>
      </c>
      <c r="G284">
        <v>716.34135100000003</v>
      </c>
      <c r="H284">
        <v>1</v>
      </c>
      <c r="I284">
        <v>1</v>
      </c>
      <c r="J284">
        <v>-1.141351</v>
      </c>
      <c r="K284">
        <f t="shared" si="16"/>
        <v>1.141351</v>
      </c>
      <c r="L284">
        <f t="shared" si="17"/>
        <v>1.302682105201</v>
      </c>
      <c r="M284">
        <f t="shared" si="18"/>
        <v>1.302682105201</v>
      </c>
    </row>
    <row r="285" spans="1:13" x14ac:dyDescent="0.25">
      <c r="A285" t="s">
        <v>66</v>
      </c>
      <c r="B285">
        <v>8956</v>
      </c>
      <c r="C285">
        <v>387921.45</v>
      </c>
      <c r="D285">
        <v>7405406.04</v>
      </c>
      <c r="E285">
        <v>2</v>
      </c>
      <c r="F285">
        <v>714.6</v>
      </c>
      <c r="G285">
        <v>716.34160199999997</v>
      </c>
      <c r="H285">
        <v>1</v>
      </c>
      <c r="I285">
        <v>1</v>
      </c>
      <c r="J285">
        <v>-1.7416020000000001</v>
      </c>
      <c r="K285">
        <f t="shared" si="16"/>
        <v>1.7416020000000001</v>
      </c>
      <c r="L285">
        <f t="shared" si="17"/>
        <v>3.0331775264040002</v>
      </c>
      <c r="M285">
        <f t="shared" si="18"/>
        <v>3.0331775264040002</v>
      </c>
    </row>
    <row r="286" spans="1:13" x14ac:dyDescent="0.25">
      <c r="A286" t="s">
        <v>66</v>
      </c>
      <c r="B286">
        <v>8980</v>
      </c>
      <c r="C286">
        <v>387921.45</v>
      </c>
      <c r="D286">
        <v>7405406.04</v>
      </c>
      <c r="E286">
        <v>2</v>
      </c>
      <c r="F286">
        <v>715.04</v>
      </c>
      <c r="G286">
        <v>716.34189900000001</v>
      </c>
      <c r="H286">
        <v>1</v>
      </c>
      <c r="I286">
        <v>1</v>
      </c>
      <c r="J286">
        <v>-1.3018989999999999</v>
      </c>
      <c r="K286">
        <f t="shared" si="16"/>
        <v>1.3018989999999999</v>
      </c>
      <c r="L286">
        <f t="shared" si="17"/>
        <v>1.6949410062009997</v>
      </c>
      <c r="M286">
        <f t="shared" si="18"/>
        <v>1.6949410062009997</v>
      </c>
    </row>
    <row r="287" spans="1:13" x14ac:dyDescent="0.25">
      <c r="A287" t="s">
        <v>66</v>
      </c>
      <c r="B287">
        <v>9020</v>
      </c>
      <c r="C287">
        <v>387921.45</v>
      </c>
      <c r="D287">
        <v>7405406.04</v>
      </c>
      <c r="E287">
        <v>2</v>
      </c>
      <c r="F287">
        <v>715.09</v>
      </c>
      <c r="G287">
        <v>716.34263799999997</v>
      </c>
      <c r="H287">
        <v>1</v>
      </c>
      <c r="I287">
        <v>1</v>
      </c>
      <c r="J287">
        <v>-1.2526379999999999</v>
      </c>
      <c r="K287">
        <f t="shared" si="16"/>
        <v>1.2526379999999999</v>
      </c>
      <c r="L287">
        <f t="shared" si="17"/>
        <v>1.5691019590439998</v>
      </c>
      <c r="M287">
        <f t="shared" si="18"/>
        <v>1.5691019590439998</v>
      </c>
    </row>
    <row r="288" spans="1:13" x14ac:dyDescent="0.25">
      <c r="A288" t="s">
        <v>66</v>
      </c>
      <c r="B288">
        <v>9054</v>
      </c>
      <c r="C288">
        <v>387921.45</v>
      </c>
      <c r="D288">
        <v>7405406.04</v>
      </c>
      <c r="E288">
        <v>2</v>
      </c>
      <c r="F288">
        <v>714.95</v>
      </c>
      <c r="G288">
        <v>716.34346800000003</v>
      </c>
      <c r="H288">
        <v>1</v>
      </c>
      <c r="I288">
        <v>1</v>
      </c>
      <c r="J288">
        <v>-1.3934679999999999</v>
      </c>
      <c r="K288">
        <f t="shared" si="16"/>
        <v>1.3934679999999999</v>
      </c>
      <c r="L288">
        <f t="shared" si="17"/>
        <v>1.9417530670239997</v>
      </c>
      <c r="M288">
        <f t="shared" si="18"/>
        <v>1.9417530670239997</v>
      </c>
    </row>
    <row r="289" spans="1:13" x14ac:dyDescent="0.25">
      <c r="A289" t="s">
        <v>66</v>
      </c>
      <c r="B289">
        <v>9083</v>
      </c>
      <c r="C289">
        <v>387921.45</v>
      </c>
      <c r="D289">
        <v>7405406.04</v>
      </c>
      <c r="E289">
        <v>2</v>
      </c>
      <c r="F289">
        <v>714.55</v>
      </c>
      <c r="G289">
        <v>716.34429899999998</v>
      </c>
      <c r="H289">
        <v>1</v>
      </c>
      <c r="I289">
        <v>1</v>
      </c>
      <c r="J289">
        <v>-1.7942990000000001</v>
      </c>
      <c r="K289">
        <f t="shared" si="16"/>
        <v>1.7942990000000001</v>
      </c>
      <c r="L289">
        <f t="shared" si="17"/>
        <v>3.2195089014010003</v>
      </c>
      <c r="M289">
        <f t="shared" si="18"/>
        <v>3.2195089014010003</v>
      </c>
    </row>
    <row r="290" spans="1:13" x14ac:dyDescent="0.25">
      <c r="A290" t="s">
        <v>66</v>
      </c>
      <c r="B290">
        <v>9117</v>
      </c>
      <c r="C290">
        <v>387921.45</v>
      </c>
      <c r="D290">
        <v>7405406.04</v>
      </c>
      <c r="E290">
        <v>2</v>
      </c>
      <c r="F290">
        <v>715</v>
      </c>
      <c r="G290">
        <v>716.34544700000004</v>
      </c>
      <c r="H290">
        <v>1</v>
      </c>
      <c r="I290">
        <v>1</v>
      </c>
      <c r="J290">
        <v>-1.3454470000000001</v>
      </c>
      <c r="K290">
        <f t="shared" si="16"/>
        <v>1.3454470000000001</v>
      </c>
      <c r="L290">
        <f t="shared" si="17"/>
        <v>1.8102276298090001</v>
      </c>
      <c r="M290">
        <f t="shared" si="18"/>
        <v>1.8102276298090001</v>
      </c>
    </row>
    <row r="291" spans="1:13" x14ac:dyDescent="0.25">
      <c r="A291" t="s">
        <v>66</v>
      </c>
      <c r="B291">
        <v>9155</v>
      </c>
      <c r="C291">
        <v>387921.45</v>
      </c>
      <c r="D291">
        <v>7405406.04</v>
      </c>
      <c r="E291">
        <v>2</v>
      </c>
      <c r="F291">
        <v>714.95</v>
      </c>
      <c r="G291">
        <v>716.34692600000005</v>
      </c>
      <c r="H291">
        <v>1</v>
      </c>
      <c r="I291">
        <v>1</v>
      </c>
      <c r="J291">
        <v>-1.3969259999999999</v>
      </c>
      <c r="K291">
        <f t="shared" si="16"/>
        <v>1.3969259999999999</v>
      </c>
      <c r="L291">
        <f t="shared" si="17"/>
        <v>1.9514022494759997</v>
      </c>
      <c r="M291">
        <f t="shared" si="18"/>
        <v>1.9514022494759997</v>
      </c>
    </row>
    <row r="292" spans="1:13" x14ac:dyDescent="0.25">
      <c r="A292" t="s">
        <v>66</v>
      </c>
      <c r="B292">
        <v>9179</v>
      </c>
      <c r="C292">
        <v>387921.45</v>
      </c>
      <c r="D292">
        <v>7405406.04</v>
      </c>
      <c r="E292">
        <v>2</v>
      </c>
      <c r="F292">
        <v>715</v>
      </c>
      <c r="G292">
        <v>716.34797200000003</v>
      </c>
      <c r="H292">
        <v>1</v>
      </c>
      <c r="I292">
        <v>1</v>
      </c>
      <c r="J292">
        <v>-1.3479719999999999</v>
      </c>
      <c r="K292">
        <f t="shared" si="16"/>
        <v>1.3479719999999999</v>
      </c>
      <c r="L292">
        <f t="shared" si="17"/>
        <v>1.8170285127839998</v>
      </c>
      <c r="M292">
        <f t="shared" si="18"/>
        <v>1.8170285127839998</v>
      </c>
    </row>
    <row r="293" spans="1:13" x14ac:dyDescent="0.25">
      <c r="A293" t="s">
        <v>66</v>
      </c>
      <c r="B293">
        <v>9201</v>
      </c>
      <c r="C293">
        <v>387921.45</v>
      </c>
      <c r="D293">
        <v>7405406.04</v>
      </c>
      <c r="E293">
        <v>2</v>
      </c>
      <c r="F293">
        <v>715</v>
      </c>
      <c r="G293">
        <v>716.34899900000005</v>
      </c>
      <c r="H293">
        <v>1</v>
      </c>
      <c r="I293">
        <v>1</v>
      </c>
      <c r="J293">
        <v>-1.3489990000000001</v>
      </c>
      <c r="K293">
        <f t="shared" si="16"/>
        <v>1.3489990000000001</v>
      </c>
      <c r="L293">
        <f t="shared" si="17"/>
        <v>1.8197983020010002</v>
      </c>
      <c r="M293">
        <f t="shared" si="18"/>
        <v>1.8197983020010002</v>
      </c>
    </row>
    <row r="294" spans="1:13" x14ac:dyDescent="0.25">
      <c r="A294" t="s">
        <v>66</v>
      </c>
      <c r="B294">
        <v>9228</v>
      </c>
      <c r="C294">
        <v>387921.45</v>
      </c>
      <c r="D294">
        <v>7405406.04</v>
      </c>
      <c r="E294">
        <v>2</v>
      </c>
      <c r="F294">
        <v>714.97</v>
      </c>
      <c r="G294">
        <v>716.35033799999997</v>
      </c>
      <c r="H294">
        <v>1</v>
      </c>
      <c r="I294">
        <v>1</v>
      </c>
      <c r="J294">
        <v>-1.3803380000000001</v>
      </c>
      <c r="K294">
        <f t="shared" si="16"/>
        <v>1.3803380000000001</v>
      </c>
      <c r="L294">
        <f t="shared" si="17"/>
        <v>1.9053329942440003</v>
      </c>
      <c r="M294">
        <f t="shared" si="18"/>
        <v>1.9053329942440003</v>
      </c>
    </row>
    <row r="295" spans="1:13" x14ac:dyDescent="0.25">
      <c r="A295" t="s">
        <v>66</v>
      </c>
      <c r="B295">
        <v>9280</v>
      </c>
      <c r="C295">
        <v>387921.45</v>
      </c>
      <c r="D295">
        <v>7405406.04</v>
      </c>
      <c r="E295">
        <v>2</v>
      </c>
      <c r="F295">
        <v>714.91</v>
      </c>
      <c r="G295">
        <v>716.35320999999999</v>
      </c>
      <c r="H295">
        <v>1</v>
      </c>
      <c r="I295">
        <v>1</v>
      </c>
      <c r="J295">
        <v>-1.4432100000000001</v>
      </c>
      <c r="K295">
        <f t="shared" si="16"/>
        <v>1.4432100000000001</v>
      </c>
      <c r="L295">
        <f t="shared" si="17"/>
        <v>2.0828551041000005</v>
      </c>
      <c r="M295">
        <f t="shared" si="18"/>
        <v>2.0828551041000005</v>
      </c>
    </row>
    <row r="296" spans="1:13" x14ac:dyDescent="0.25">
      <c r="A296" t="s">
        <v>66</v>
      </c>
      <c r="B296">
        <v>9333</v>
      </c>
      <c r="C296">
        <v>387921.45</v>
      </c>
      <c r="D296">
        <v>7405406.04</v>
      </c>
      <c r="E296">
        <v>2</v>
      </c>
      <c r="F296">
        <v>713.38</v>
      </c>
      <c r="G296">
        <v>716.35649799999999</v>
      </c>
      <c r="H296">
        <v>1</v>
      </c>
      <c r="I296">
        <v>1</v>
      </c>
      <c r="J296">
        <v>-2.9764979999999999</v>
      </c>
      <c r="K296">
        <f t="shared" si="16"/>
        <v>2.9764979999999999</v>
      </c>
      <c r="L296">
        <f t="shared" si="17"/>
        <v>8.8595403440039995</v>
      </c>
      <c r="M296">
        <f t="shared" si="18"/>
        <v>8.8595403440039995</v>
      </c>
    </row>
    <row r="297" spans="1:13" x14ac:dyDescent="0.25">
      <c r="A297" t="s">
        <v>66</v>
      </c>
      <c r="B297">
        <v>9370</v>
      </c>
      <c r="C297">
        <v>387921.45</v>
      </c>
      <c r="D297">
        <v>7405406.04</v>
      </c>
      <c r="E297">
        <v>2</v>
      </c>
      <c r="F297">
        <v>714.93</v>
      </c>
      <c r="G297">
        <v>716.35897599999998</v>
      </c>
      <c r="H297">
        <v>1</v>
      </c>
      <c r="I297">
        <v>1</v>
      </c>
      <c r="J297">
        <v>-1.428976</v>
      </c>
      <c r="K297">
        <f t="shared" si="16"/>
        <v>1.428976</v>
      </c>
      <c r="L297">
        <f t="shared" si="17"/>
        <v>2.041972408576</v>
      </c>
      <c r="M297">
        <f t="shared" si="18"/>
        <v>2.041972408576</v>
      </c>
    </row>
    <row r="298" spans="1:13" x14ac:dyDescent="0.25">
      <c r="A298" t="s">
        <v>66</v>
      </c>
      <c r="B298">
        <v>9405</v>
      </c>
      <c r="C298">
        <v>387921.45</v>
      </c>
      <c r="D298">
        <v>7405406.04</v>
      </c>
      <c r="E298">
        <v>2</v>
      </c>
      <c r="F298">
        <v>713.66</v>
      </c>
      <c r="G298">
        <v>716.36149699999999</v>
      </c>
      <c r="H298">
        <v>1</v>
      </c>
      <c r="I298">
        <v>1</v>
      </c>
      <c r="J298">
        <v>-2.7014969999999998</v>
      </c>
      <c r="K298">
        <f t="shared" si="16"/>
        <v>2.7014969999999998</v>
      </c>
      <c r="L298">
        <f t="shared" si="17"/>
        <v>7.2980860410089994</v>
      </c>
      <c r="M298">
        <f t="shared" si="18"/>
        <v>7.2980860410089994</v>
      </c>
    </row>
    <row r="299" spans="1:13" x14ac:dyDescent="0.25">
      <c r="A299" t="s">
        <v>66</v>
      </c>
      <c r="B299">
        <v>9435</v>
      </c>
      <c r="C299">
        <v>387921.45</v>
      </c>
      <c r="D299">
        <v>7405406.04</v>
      </c>
      <c r="E299">
        <v>2</v>
      </c>
      <c r="F299">
        <v>713.9</v>
      </c>
      <c r="G299">
        <v>716.36374999999998</v>
      </c>
      <c r="H299">
        <v>1</v>
      </c>
      <c r="I299">
        <v>1</v>
      </c>
      <c r="J299">
        <v>-2.4637500000000001</v>
      </c>
      <c r="K299">
        <f t="shared" si="16"/>
        <v>2.4637500000000001</v>
      </c>
      <c r="L299">
        <f t="shared" si="17"/>
        <v>6.0700640625000002</v>
      </c>
      <c r="M299">
        <f t="shared" si="18"/>
        <v>6.0700640625000002</v>
      </c>
    </row>
    <row r="300" spans="1:13" x14ac:dyDescent="0.25">
      <c r="A300" t="s">
        <v>66</v>
      </c>
      <c r="B300">
        <v>9454</v>
      </c>
      <c r="C300">
        <v>387921.45</v>
      </c>
      <c r="D300">
        <v>7405406.04</v>
      </c>
      <c r="E300">
        <v>2</v>
      </c>
      <c r="F300">
        <v>713.78</v>
      </c>
      <c r="G300">
        <v>716.36525500000005</v>
      </c>
      <c r="H300">
        <v>1</v>
      </c>
      <c r="I300">
        <v>1</v>
      </c>
      <c r="J300">
        <v>-2.5852550000000001</v>
      </c>
      <c r="K300">
        <f t="shared" si="16"/>
        <v>2.5852550000000001</v>
      </c>
      <c r="L300">
        <f t="shared" si="17"/>
        <v>6.6835434150250004</v>
      </c>
      <c r="M300">
        <f t="shared" si="18"/>
        <v>6.6835434150250004</v>
      </c>
    </row>
    <row r="301" spans="1:13" x14ac:dyDescent="0.25">
      <c r="A301" t="s">
        <v>66</v>
      </c>
      <c r="B301">
        <v>9496</v>
      </c>
      <c r="C301">
        <v>387921.45</v>
      </c>
      <c r="D301">
        <v>7405406.04</v>
      </c>
      <c r="E301">
        <v>2</v>
      </c>
      <c r="F301">
        <v>714.95</v>
      </c>
      <c r="G301">
        <v>716.36868100000004</v>
      </c>
      <c r="H301">
        <v>1</v>
      </c>
      <c r="I301">
        <v>1</v>
      </c>
      <c r="J301">
        <v>-1.4186810000000001</v>
      </c>
      <c r="K301">
        <f t="shared" si="16"/>
        <v>1.4186810000000001</v>
      </c>
      <c r="L301">
        <f t="shared" si="17"/>
        <v>2.0126557797610003</v>
      </c>
      <c r="M301">
        <f t="shared" si="18"/>
        <v>2.0126557797610003</v>
      </c>
    </row>
    <row r="302" spans="1:13" x14ac:dyDescent="0.25">
      <c r="A302" t="s">
        <v>66</v>
      </c>
      <c r="B302">
        <v>9505</v>
      </c>
      <c r="C302">
        <v>387921.45</v>
      </c>
      <c r="D302">
        <v>7405406.04</v>
      </c>
      <c r="E302">
        <v>2</v>
      </c>
      <c r="F302">
        <v>714.85</v>
      </c>
      <c r="G302">
        <v>716.36945400000002</v>
      </c>
      <c r="H302">
        <v>1</v>
      </c>
      <c r="I302">
        <v>1</v>
      </c>
      <c r="J302">
        <v>-1.5194540000000001</v>
      </c>
      <c r="K302">
        <f t="shared" si="16"/>
        <v>1.5194540000000001</v>
      </c>
      <c r="L302">
        <f t="shared" si="17"/>
        <v>2.308740458116</v>
      </c>
      <c r="M302">
        <f t="shared" si="18"/>
        <v>2.308740458116</v>
      </c>
    </row>
    <row r="303" spans="1:13" x14ac:dyDescent="0.25">
      <c r="A303" t="s">
        <v>66</v>
      </c>
      <c r="B303">
        <v>9541</v>
      </c>
      <c r="C303">
        <v>387921.45</v>
      </c>
      <c r="D303">
        <v>7405406.04</v>
      </c>
      <c r="E303">
        <v>2</v>
      </c>
      <c r="F303">
        <v>714.35</v>
      </c>
      <c r="G303">
        <v>716.37257599999998</v>
      </c>
      <c r="H303">
        <v>1</v>
      </c>
      <c r="I303">
        <v>1</v>
      </c>
      <c r="J303">
        <v>-2.0225759999999999</v>
      </c>
      <c r="K303">
        <f t="shared" si="16"/>
        <v>2.0225759999999999</v>
      </c>
      <c r="L303">
        <f t="shared" si="17"/>
        <v>4.0908136757759994</v>
      </c>
      <c r="M303">
        <f t="shared" si="18"/>
        <v>4.0908136757759994</v>
      </c>
    </row>
    <row r="304" spans="1:13" x14ac:dyDescent="0.25">
      <c r="A304" t="s">
        <v>66</v>
      </c>
      <c r="B304">
        <v>9568</v>
      </c>
      <c r="C304">
        <v>387921.45</v>
      </c>
      <c r="D304">
        <v>7405406.04</v>
      </c>
      <c r="E304">
        <v>2</v>
      </c>
      <c r="F304">
        <v>714.63</v>
      </c>
      <c r="G304">
        <v>716.37499200000002</v>
      </c>
      <c r="H304">
        <v>1</v>
      </c>
      <c r="I304">
        <v>1</v>
      </c>
      <c r="J304">
        <v>-1.7449920000000001</v>
      </c>
      <c r="K304">
        <f t="shared" si="16"/>
        <v>1.7449920000000001</v>
      </c>
      <c r="L304">
        <f t="shared" si="17"/>
        <v>3.0449970800640003</v>
      </c>
      <c r="M304">
        <f t="shared" si="18"/>
        <v>3.0449970800640003</v>
      </c>
    </row>
    <row r="305" spans="1:13" x14ac:dyDescent="0.25">
      <c r="A305" t="s">
        <v>66</v>
      </c>
      <c r="B305">
        <v>9608</v>
      </c>
      <c r="C305">
        <v>387921.45</v>
      </c>
      <c r="D305">
        <v>7405406.04</v>
      </c>
      <c r="E305">
        <v>2</v>
      </c>
      <c r="F305">
        <v>714.73</v>
      </c>
      <c r="G305">
        <v>716.378738</v>
      </c>
      <c r="H305">
        <v>1</v>
      </c>
      <c r="I305">
        <v>1</v>
      </c>
      <c r="J305">
        <v>-1.648738</v>
      </c>
      <c r="K305">
        <f t="shared" si="16"/>
        <v>1.648738</v>
      </c>
      <c r="L305">
        <f t="shared" si="17"/>
        <v>2.7183369926440002</v>
      </c>
      <c r="M305">
        <f t="shared" si="18"/>
        <v>2.7183369926440002</v>
      </c>
    </row>
    <row r="306" spans="1:13" x14ac:dyDescent="0.25">
      <c r="A306" t="s">
        <v>66</v>
      </c>
      <c r="B306">
        <v>9645</v>
      </c>
      <c r="C306">
        <v>387921.45</v>
      </c>
      <c r="D306">
        <v>7405406.04</v>
      </c>
      <c r="E306">
        <v>2</v>
      </c>
      <c r="F306">
        <v>714.5</v>
      </c>
      <c r="G306">
        <v>716.38232700000003</v>
      </c>
      <c r="H306">
        <v>1</v>
      </c>
      <c r="I306">
        <v>1</v>
      </c>
      <c r="J306">
        <v>-1.8823270000000001</v>
      </c>
      <c r="K306">
        <f t="shared" si="16"/>
        <v>1.8823270000000001</v>
      </c>
      <c r="L306">
        <f t="shared" si="17"/>
        <v>3.5431549349290004</v>
      </c>
      <c r="M306">
        <f t="shared" si="18"/>
        <v>3.5431549349290004</v>
      </c>
    </row>
    <row r="307" spans="1:13" x14ac:dyDescent="0.25">
      <c r="A307" t="s">
        <v>66</v>
      </c>
      <c r="B307">
        <v>9664</v>
      </c>
      <c r="C307">
        <v>387921.45</v>
      </c>
      <c r="D307">
        <v>7405406.04</v>
      </c>
      <c r="E307">
        <v>2</v>
      </c>
      <c r="F307">
        <v>714.91</v>
      </c>
      <c r="G307">
        <v>716.38422600000001</v>
      </c>
      <c r="H307">
        <v>1</v>
      </c>
      <c r="I307">
        <v>1</v>
      </c>
      <c r="J307">
        <v>-1.474226</v>
      </c>
      <c r="K307">
        <f t="shared" si="16"/>
        <v>1.474226</v>
      </c>
      <c r="L307">
        <f t="shared" si="17"/>
        <v>2.1733422990760003</v>
      </c>
      <c r="M307">
        <f t="shared" si="18"/>
        <v>2.1733422990760003</v>
      </c>
    </row>
    <row r="308" spans="1:13" x14ac:dyDescent="0.25">
      <c r="A308" t="s">
        <v>66</v>
      </c>
      <c r="B308">
        <v>9692</v>
      </c>
      <c r="C308">
        <v>387921.45</v>
      </c>
      <c r="D308">
        <v>7405406.04</v>
      </c>
      <c r="E308">
        <v>2</v>
      </c>
      <c r="F308">
        <v>715.39</v>
      </c>
      <c r="G308">
        <v>716.38707999999997</v>
      </c>
      <c r="H308">
        <v>1</v>
      </c>
      <c r="I308">
        <v>1</v>
      </c>
      <c r="J308">
        <v>-0.99707999999999997</v>
      </c>
      <c r="K308">
        <f t="shared" si="16"/>
        <v>0.99707999999999997</v>
      </c>
      <c r="L308">
        <f t="shared" si="17"/>
        <v>0.99416852639999997</v>
      </c>
      <c r="M308">
        <f t="shared" si="18"/>
        <v>0.99416852639999997</v>
      </c>
    </row>
    <row r="309" spans="1:13" x14ac:dyDescent="0.25">
      <c r="A309" t="s">
        <v>66</v>
      </c>
      <c r="B309">
        <v>9693</v>
      </c>
      <c r="C309">
        <v>387921.45</v>
      </c>
      <c r="D309">
        <v>7405406.04</v>
      </c>
      <c r="E309">
        <v>2</v>
      </c>
      <c r="F309">
        <v>714.95</v>
      </c>
      <c r="G309">
        <v>716.38718300000005</v>
      </c>
      <c r="H309">
        <v>1</v>
      </c>
      <c r="I309">
        <v>1</v>
      </c>
      <c r="J309">
        <v>-1.4371830000000001</v>
      </c>
      <c r="K309">
        <f t="shared" si="16"/>
        <v>1.4371830000000001</v>
      </c>
      <c r="L309">
        <f t="shared" si="17"/>
        <v>2.0654949754890004</v>
      </c>
      <c r="M309">
        <f t="shared" si="18"/>
        <v>2.0654949754890004</v>
      </c>
    </row>
    <row r="310" spans="1:13" x14ac:dyDescent="0.25">
      <c r="A310" t="s">
        <v>66</v>
      </c>
      <c r="B310">
        <v>9740</v>
      </c>
      <c r="C310">
        <v>387921.45</v>
      </c>
      <c r="D310">
        <v>7405406.04</v>
      </c>
      <c r="E310">
        <v>2</v>
      </c>
      <c r="F310">
        <v>716.05</v>
      </c>
      <c r="G310">
        <v>716.39214500000003</v>
      </c>
      <c r="H310">
        <v>1</v>
      </c>
      <c r="I310">
        <v>1</v>
      </c>
      <c r="J310">
        <v>-0.34214499999999998</v>
      </c>
      <c r="K310">
        <f t="shared" si="16"/>
        <v>0.34214499999999998</v>
      </c>
      <c r="L310">
        <f t="shared" si="17"/>
        <v>0.11706320102499998</v>
      </c>
      <c r="M310">
        <f t="shared" si="18"/>
        <v>0.11706320102499998</v>
      </c>
    </row>
    <row r="311" spans="1:13" x14ac:dyDescent="0.25">
      <c r="A311" t="s">
        <v>66</v>
      </c>
      <c r="B311">
        <v>9761</v>
      </c>
      <c r="C311">
        <v>387921.45</v>
      </c>
      <c r="D311">
        <v>7405406.04</v>
      </c>
      <c r="E311">
        <v>2</v>
      </c>
      <c r="F311">
        <v>714.98</v>
      </c>
      <c r="G311">
        <v>716.39444200000003</v>
      </c>
      <c r="H311">
        <v>1</v>
      </c>
      <c r="I311">
        <v>1</v>
      </c>
      <c r="J311">
        <v>-1.414442</v>
      </c>
      <c r="K311">
        <f t="shared" si="16"/>
        <v>1.414442</v>
      </c>
      <c r="L311">
        <f t="shared" si="17"/>
        <v>2.000646171364</v>
      </c>
      <c r="M311">
        <f t="shared" si="18"/>
        <v>2.000646171364</v>
      </c>
    </row>
    <row r="312" spans="1:13" x14ac:dyDescent="0.25">
      <c r="A312" t="s">
        <v>66</v>
      </c>
      <c r="B312">
        <v>9799</v>
      </c>
      <c r="C312">
        <v>387921.45</v>
      </c>
      <c r="D312">
        <v>7405406.04</v>
      </c>
      <c r="E312">
        <v>2</v>
      </c>
      <c r="F312">
        <v>714.98</v>
      </c>
      <c r="G312">
        <v>716.39864999999998</v>
      </c>
      <c r="H312">
        <v>1</v>
      </c>
      <c r="I312">
        <v>1</v>
      </c>
      <c r="J312">
        <v>-1.41865</v>
      </c>
      <c r="K312">
        <f t="shared" si="16"/>
        <v>1.41865</v>
      </c>
      <c r="L312">
        <f t="shared" si="17"/>
        <v>2.0125678224999999</v>
      </c>
      <c r="M312">
        <f t="shared" si="18"/>
        <v>2.0125678224999999</v>
      </c>
    </row>
    <row r="313" spans="1:13" x14ac:dyDescent="0.25">
      <c r="A313" t="s">
        <v>66</v>
      </c>
      <c r="B313">
        <v>9830</v>
      </c>
      <c r="C313">
        <v>387921.45</v>
      </c>
      <c r="D313">
        <v>7405406.04</v>
      </c>
      <c r="E313">
        <v>2</v>
      </c>
      <c r="F313">
        <v>714.98</v>
      </c>
      <c r="G313">
        <v>716.40218900000002</v>
      </c>
      <c r="H313">
        <v>1</v>
      </c>
      <c r="I313">
        <v>1</v>
      </c>
      <c r="J313">
        <v>-1.4221889999999999</v>
      </c>
      <c r="K313">
        <f t="shared" si="16"/>
        <v>1.4221889999999999</v>
      </c>
      <c r="L313">
        <f t="shared" si="17"/>
        <v>2.022621551721</v>
      </c>
      <c r="M313">
        <f t="shared" si="18"/>
        <v>2.022621551721</v>
      </c>
    </row>
    <row r="314" spans="1:13" x14ac:dyDescent="0.25">
      <c r="A314" t="s">
        <v>66</v>
      </c>
      <c r="B314">
        <v>9836</v>
      </c>
      <c r="C314">
        <v>387921.45</v>
      </c>
      <c r="D314">
        <v>7405406.04</v>
      </c>
      <c r="E314">
        <v>2</v>
      </c>
      <c r="F314">
        <v>714.96</v>
      </c>
      <c r="G314">
        <v>716.40288399999997</v>
      </c>
      <c r="H314">
        <v>1</v>
      </c>
      <c r="I314">
        <v>1</v>
      </c>
      <c r="J314">
        <v>-1.4428840000000001</v>
      </c>
      <c r="K314">
        <f t="shared" si="16"/>
        <v>1.4428840000000001</v>
      </c>
      <c r="L314">
        <f t="shared" si="17"/>
        <v>2.081914237456</v>
      </c>
      <c r="M314">
        <f t="shared" si="18"/>
        <v>2.081914237456</v>
      </c>
    </row>
    <row r="315" spans="1:13" x14ac:dyDescent="0.25">
      <c r="A315" t="s">
        <v>66</v>
      </c>
      <c r="B315">
        <v>9837</v>
      </c>
      <c r="C315">
        <v>387921.45</v>
      </c>
      <c r="D315">
        <v>7405406.04</v>
      </c>
      <c r="E315">
        <v>2</v>
      </c>
      <c r="F315">
        <v>714.95</v>
      </c>
      <c r="G315">
        <v>716.40300000000002</v>
      </c>
      <c r="H315">
        <v>1</v>
      </c>
      <c r="I315">
        <v>1</v>
      </c>
      <c r="J315">
        <v>-1.4530000000000001</v>
      </c>
      <c r="K315">
        <f t="shared" si="16"/>
        <v>1.4530000000000001</v>
      </c>
      <c r="L315">
        <f t="shared" si="17"/>
        <v>2.1112090000000001</v>
      </c>
      <c r="M315">
        <f t="shared" si="18"/>
        <v>2.1112090000000001</v>
      </c>
    </row>
    <row r="316" spans="1:13" x14ac:dyDescent="0.25">
      <c r="A316" t="s">
        <v>66</v>
      </c>
      <c r="B316">
        <v>9874</v>
      </c>
      <c r="C316">
        <v>387921.45</v>
      </c>
      <c r="D316">
        <v>7405406.04</v>
      </c>
      <c r="E316">
        <v>2</v>
      </c>
      <c r="F316">
        <v>714.99</v>
      </c>
      <c r="G316">
        <v>716.40733899999998</v>
      </c>
      <c r="H316">
        <v>1</v>
      </c>
      <c r="I316">
        <v>1</v>
      </c>
      <c r="J316">
        <v>-1.4173389999999999</v>
      </c>
      <c r="K316">
        <f t="shared" si="16"/>
        <v>1.4173389999999999</v>
      </c>
      <c r="L316">
        <f t="shared" si="17"/>
        <v>2.0088498409209996</v>
      </c>
      <c r="M316">
        <f t="shared" si="18"/>
        <v>2.0088498409209996</v>
      </c>
    </row>
    <row r="317" spans="1:13" x14ac:dyDescent="0.25">
      <c r="A317" t="s">
        <v>66</v>
      </c>
      <c r="B317">
        <v>9916</v>
      </c>
      <c r="C317">
        <v>387921.45</v>
      </c>
      <c r="D317">
        <v>7405406.04</v>
      </c>
      <c r="E317">
        <v>2</v>
      </c>
      <c r="F317">
        <v>714.98</v>
      </c>
      <c r="G317">
        <v>716.41238899999996</v>
      </c>
      <c r="H317">
        <v>1</v>
      </c>
      <c r="I317">
        <v>1</v>
      </c>
      <c r="J317">
        <v>-1.4323889999999999</v>
      </c>
      <c r="K317">
        <f t="shared" si="16"/>
        <v>1.4323889999999999</v>
      </c>
      <c r="L317">
        <f t="shared" si="17"/>
        <v>2.051738247321</v>
      </c>
      <c r="M317">
        <f t="shared" si="18"/>
        <v>2.051738247321</v>
      </c>
    </row>
    <row r="318" spans="1:13" x14ac:dyDescent="0.25">
      <c r="A318" t="s">
        <v>66</v>
      </c>
      <c r="B318">
        <v>9942</v>
      </c>
      <c r="C318">
        <v>387921.45</v>
      </c>
      <c r="D318">
        <v>7405406.04</v>
      </c>
      <c r="E318">
        <v>2</v>
      </c>
      <c r="F318">
        <v>715.03</v>
      </c>
      <c r="G318">
        <v>716.41558699999996</v>
      </c>
      <c r="H318">
        <v>1</v>
      </c>
      <c r="I318">
        <v>1</v>
      </c>
      <c r="J318">
        <v>-1.3855869999999999</v>
      </c>
      <c r="K318">
        <f t="shared" si="16"/>
        <v>1.3855869999999999</v>
      </c>
      <c r="L318">
        <f t="shared" si="17"/>
        <v>1.9198513345689998</v>
      </c>
      <c r="M318">
        <f t="shared" si="18"/>
        <v>1.9198513345689998</v>
      </c>
    </row>
    <row r="319" spans="1:13" x14ac:dyDescent="0.25">
      <c r="A319" t="s">
        <v>66</v>
      </c>
      <c r="B319">
        <v>9979</v>
      </c>
      <c r="C319">
        <v>387921.45</v>
      </c>
      <c r="D319">
        <v>7405406.04</v>
      </c>
      <c r="E319">
        <v>2</v>
      </c>
      <c r="F319">
        <v>715.05</v>
      </c>
      <c r="G319">
        <v>716.42022499999996</v>
      </c>
      <c r="H319">
        <v>1</v>
      </c>
      <c r="I319">
        <v>1</v>
      </c>
      <c r="J319">
        <v>-1.370225</v>
      </c>
      <c r="K319">
        <f t="shared" si="16"/>
        <v>1.370225</v>
      </c>
      <c r="L319">
        <f t="shared" si="17"/>
        <v>1.877516550625</v>
      </c>
      <c r="M319">
        <f t="shared" si="18"/>
        <v>1.877516550625</v>
      </c>
    </row>
    <row r="320" spans="1:13" x14ac:dyDescent="0.25">
      <c r="A320" t="s">
        <v>66</v>
      </c>
      <c r="B320">
        <v>10007</v>
      </c>
      <c r="C320">
        <v>387921.45</v>
      </c>
      <c r="D320">
        <v>7405406.04</v>
      </c>
      <c r="E320">
        <v>2</v>
      </c>
      <c r="F320">
        <v>715.09</v>
      </c>
      <c r="G320">
        <v>716.42379000000005</v>
      </c>
      <c r="H320">
        <v>1</v>
      </c>
      <c r="I320">
        <v>1</v>
      </c>
      <c r="J320">
        <v>-1.33379</v>
      </c>
      <c r="K320">
        <f t="shared" si="16"/>
        <v>1.33379</v>
      </c>
      <c r="L320">
        <f t="shared" si="17"/>
        <v>1.7789957641</v>
      </c>
      <c r="M320">
        <f t="shared" si="18"/>
        <v>1.7789957641</v>
      </c>
    </row>
    <row r="321" spans="1:13" x14ac:dyDescent="0.25">
      <c r="A321" t="s">
        <v>66</v>
      </c>
      <c r="B321">
        <v>10036</v>
      </c>
      <c r="C321">
        <v>387921.45</v>
      </c>
      <c r="D321">
        <v>7405406.04</v>
      </c>
      <c r="E321">
        <v>2</v>
      </c>
      <c r="F321">
        <v>715.17</v>
      </c>
      <c r="G321">
        <v>716.42753300000004</v>
      </c>
      <c r="H321">
        <v>1</v>
      </c>
      <c r="I321">
        <v>1</v>
      </c>
      <c r="J321">
        <v>-1.257533</v>
      </c>
      <c r="K321">
        <f t="shared" si="16"/>
        <v>1.257533</v>
      </c>
      <c r="L321">
        <f t="shared" si="17"/>
        <v>1.581389246089</v>
      </c>
      <c r="M321">
        <f t="shared" si="18"/>
        <v>1.581389246089</v>
      </c>
    </row>
    <row r="322" spans="1:13" x14ac:dyDescent="0.25">
      <c r="A322" t="s">
        <v>66</v>
      </c>
      <c r="B322">
        <v>10072</v>
      </c>
      <c r="C322">
        <v>387921.45</v>
      </c>
      <c r="D322">
        <v>7405406.04</v>
      </c>
      <c r="E322">
        <v>2</v>
      </c>
      <c r="F322">
        <v>715.2</v>
      </c>
      <c r="G322">
        <v>716.43229099999996</v>
      </c>
      <c r="H322">
        <v>1</v>
      </c>
      <c r="I322">
        <v>1</v>
      </c>
      <c r="J322">
        <v>-1.232291</v>
      </c>
      <c r="K322">
        <f t="shared" si="16"/>
        <v>1.232291</v>
      </c>
      <c r="L322">
        <f t="shared" si="17"/>
        <v>1.5185411086810001</v>
      </c>
      <c r="M322">
        <f t="shared" si="18"/>
        <v>1.5185411086810001</v>
      </c>
    </row>
    <row r="323" spans="1:13" x14ac:dyDescent="0.25">
      <c r="A323" t="s">
        <v>67</v>
      </c>
      <c r="B323">
        <v>8871</v>
      </c>
      <c r="C323">
        <v>397003.6</v>
      </c>
      <c r="D323">
        <v>7408951.5899999999</v>
      </c>
      <c r="E323">
        <v>2</v>
      </c>
      <c r="F323">
        <v>752.8</v>
      </c>
      <c r="G323">
        <v>758.64500299999997</v>
      </c>
      <c r="H323">
        <v>1</v>
      </c>
      <c r="I323">
        <v>1</v>
      </c>
      <c r="J323">
        <v>-5.8450030000000002</v>
      </c>
      <c r="K323">
        <f t="shared" ref="K323:K386" si="19">+ABS(J323)</f>
        <v>5.8450030000000002</v>
      </c>
      <c r="L323">
        <f t="shared" ref="L323:L386" si="20">K323^2</f>
        <v>34.164060070009</v>
      </c>
      <c r="M323">
        <f t="shared" ref="M323:M386" si="21">L323*H323</f>
        <v>34.164060070009</v>
      </c>
    </row>
    <row r="324" spans="1:13" x14ac:dyDescent="0.25">
      <c r="A324" t="s">
        <v>67</v>
      </c>
      <c r="B324">
        <v>8892</v>
      </c>
      <c r="C324">
        <v>397003.6</v>
      </c>
      <c r="D324">
        <v>7408951.5899999999</v>
      </c>
      <c r="E324">
        <v>2</v>
      </c>
      <c r="F324">
        <v>751.63</v>
      </c>
      <c r="G324">
        <v>758.64617499999997</v>
      </c>
      <c r="H324">
        <v>1</v>
      </c>
      <c r="I324">
        <v>1</v>
      </c>
      <c r="J324">
        <v>-7.0161749999999996</v>
      </c>
      <c r="K324">
        <f t="shared" si="19"/>
        <v>7.0161749999999996</v>
      </c>
      <c r="L324">
        <f t="shared" si="20"/>
        <v>49.226711630624997</v>
      </c>
      <c r="M324">
        <f t="shared" si="21"/>
        <v>49.226711630624997</v>
      </c>
    </row>
    <row r="325" spans="1:13" x14ac:dyDescent="0.25">
      <c r="A325" t="s">
        <v>67</v>
      </c>
      <c r="B325">
        <v>8927</v>
      </c>
      <c r="C325">
        <v>397003.6</v>
      </c>
      <c r="D325">
        <v>7408951.5899999999</v>
      </c>
      <c r="E325">
        <v>2</v>
      </c>
      <c r="F325">
        <v>751.83</v>
      </c>
      <c r="G325">
        <v>758.648145</v>
      </c>
      <c r="H325">
        <v>1</v>
      </c>
      <c r="I325">
        <v>1</v>
      </c>
      <c r="J325">
        <v>-6.8181450000000003</v>
      </c>
      <c r="K325">
        <f t="shared" si="19"/>
        <v>6.8181450000000003</v>
      </c>
      <c r="L325">
        <f t="shared" si="20"/>
        <v>46.487101241025002</v>
      </c>
      <c r="M325">
        <f t="shared" si="21"/>
        <v>46.487101241025002</v>
      </c>
    </row>
    <row r="326" spans="1:13" x14ac:dyDescent="0.25">
      <c r="A326" t="s">
        <v>67</v>
      </c>
      <c r="B326">
        <v>8956</v>
      </c>
      <c r="C326">
        <v>397003.6</v>
      </c>
      <c r="D326">
        <v>7408951.5899999999</v>
      </c>
      <c r="E326">
        <v>2</v>
      </c>
      <c r="F326">
        <v>751.83</v>
      </c>
      <c r="G326">
        <v>758.64976999999999</v>
      </c>
      <c r="H326">
        <v>1</v>
      </c>
      <c r="I326">
        <v>1</v>
      </c>
      <c r="J326">
        <v>-6.8197700000000001</v>
      </c>
      <c r="K326">
        <f t="shared" si="19"/>
        <v>6.8197700000000001</v>
      </c>
      <c r="L326">
        <f t="shared" si="20"/>
        <v>46.509262852900001</v>
      </c>
      <c r="M326">
        <f t="shared" si="21"/>
        <v>46.509262852900001</v>
      </c>
    </row>
    <row r="327" spans="1:13" x14ac:dyDescent="0.25">
      <c r="A327" t="s">
        <v>67</v>
      </c>
      <c r="B327">
        <v>8986</v>
      </c>
      <c r="C327">
        <v>397003.6</v>
      </c>
      <c r="D327">
        <v>7408951.5899999999</v>
      </c>
      <c r="E327">
        <v>2</v>
      </c>
      <c r="F327">
        <v>751.79</v>
      </c>
      <c r="G327">
        <v>758.65148299999998</v>
      </c>
      <c r="H327">
        <v>1</v>
      </c>
      <c r="I327">
        <v>1</v>
      </c>
      <c r="J327">
        <v>-6.8614829999999998</v>
      </c>
      <c r="K327">
        <f t="shared" si="19"/>
        <v>6.8614829999999998</v>
      </c>
      <c r="L327">
        <f t="shared" si="20"/>
        <v>47.079948959288998</v>
      </c>
      <c r="M327">
        <f t="shared" si="21"/>
        <v>47.079948959288998</v>
      </c>
    </row>
    <row r="328" spans="1:13" x14ac:dyDescent="0.25">
      <c r="A328" t="s">
        <v>67</v>
      </c>
      <c r="B328">
        <v>9020</v>
      </c>
      <c r="C328">
        <v>397003.6</v>
      </c>
      <c r="D328">
        <v>7408951.5899999999</v>
      </c>
      <c r="E328">
        <v>2</v>
      </c>
      <c r="F328">
        <v>751.91</v>
      </c>
      <c r="G328">
        <v>758.65345500000001</v>
      </c>
      <c r="H328">
        <v>1</v>
      </c>
      <c r="I328">
        <v>1</v>
      </c>
      <c r="J328">
        <v>-6.743455</v>
      </c>
      <c r="K328">
        <f t="shared" si="19"/>
        <v>6.743455</v>
      </c>
      <c r="L328">
        <f t="shared" si="20"/>
        <v>45.474185337024998</v>
      </c>
      <c r="M328">
        <f t="shared" si="21"/>
        <v>45.474185337024998</v>
      </c>
    </row>
    <row r="329" spans="1:13" x14ac:dyDescent="0.25">
      <c r="A329" t="s">
        <v>67</v>
      </c>
      <c r="B329">
        <v>9054</v>
      </c>
      <c r="C329">
        <v>397003.6</v>
      </c>
      <c r="D329">
        <v>7408951.5899999999</v>
      </c>
      <c r="E329">
        <v>2</v>
      </c>
      <c r="F329">
        <v>751.91</v>
      </c>
      <c r="G329">
        <v>758.65542600000003</v>
      </c>
      <c r="H329">
        <v>1</v>
      </c>
      <c r="I329">
        <v>1</v>
      </c>
      <c r="J329">
        <v>-6.7454260000000001</v>
      </c>
      <c r="K329">
        <f t="shared" si="19"/>
        <v>6.7454260000000001</v>
      </c>
      <c r="L329">
        <f t="shared" si="20"/>
        <v>45.500771921476002</v>
      </c>
      <c r="M329">
        <f t="shared" si="21"/>
        <v>45.500771921476002</v>
      </c>
    </row>
    <row r="330" spans="1:13" x14ac:dyDescent="0.25">
      <c r="A330" t="s">
        <v>67</v>
      </c>
      <c r="B330">
        <v>9083</v>
      </c>
      <c r="C330">
        <v>397003.6</v>
      </c>
      <c r="D330">
        <v>7408951.5899999999</v>
      </c>
      <c r="E330">
        <v>2</v>
      </c>
      <c r="F330">
        <v>751.96</v>
      </c>
      <c r="G330">
        <v>758.65712299999996</v>
      </c>
      <c r="H330">
        <v>1</v>
      </c>
      <c r="I330">
        <v>1</v>
      </c>
      <c r="J330">
        <v>-6.6971230000000004</v>
      </c>
      <c r="K330">
        <f t="shared" si="19"/>
        <v>6.6971230000000004</v>
      </c>
      <c r="L330">
        <f t="shared" si="20"/>
        <v>44.851456477129005</v>
      </c>
      <c r="M330">
        <f t="shared" si="21"/>
        <v>44.851456477129005</v>
      </c>
    </row>
    <row r="331" spans="1:13" x14ac:dyDescent="0.25">
      <c r="A331" t="s">
        <v>67</v>
      </c>
      <c r="B331">
        <v>9117</v>
      </c>
      <c r="C331">
        <v>397003.6</v>
      </c>
      <c r="D331">
        <v>7408951.5899999999</v>
      </c>
      <c r="E331">
        <v>2</v>
      </c>
      <c r="F331">
        <v>751.88</v>
      </c>
      <c r="G331">
        <v>758.65912900000001</v>
      </c>
      <c r="H331">
        <v>1</v>
      </c>
      <c r="I331">
        <v>1</v>
      </c>
      <c r="J331">
        <v>-6.7791290000000002</v>
      </c>
      <c r="K331">
        <f t="shared" si="19"/>
        <v>6.7791290000000002</v>
      </c>
      <c r="L331">
        <f t="shared" si="20"/>
        <v>45.956589998641</v>
      </c>
      <c r="M331">
        <f t="shared" si="21"/>
        <v>45.956589998641</v>
      </c>
    </row>
    <row r="332" spans="1:13" x14ac:dyDescent="0.25">
      <c r="A332" t="s">
        <v>67</v>
      </c>
      <c r="B332">
        <v>9155</v>
      </c>
      <c r="C332">
        <v>397003.6</v>
      </c>
      <c r="D332">
        <v>7408951.5899999999</v>
      </c>
      <c r="E332">
        <v>2</v>
      </c>
      <c r="F332">
        <v>753.87</v>
      </c>
      <c r="G332">
        <v>758.66139099999998</v>
      </c>
      <c r="H332">
        <v>1</v>
      </c>
      <c r="I332">
        <v>1</v>
      </c>
      <c r="J332">
        <v>-4.791391</v>
      </c>
      <c r="K332">
        <f t="shared" si="19"/>
        <v>4.791391</v>
      </c>
      <c r="L332">
        <f t="shared" si="20"/>
        <v>22.957427714881</v>
      </c>
      <c r="M332">
        <f t="shared" si="21"/>
        <v>22.957427714881</v>
      </c>
    </row>
    <row r="333" spans="1:13" x14ac:dyDescent="0.25">
      <c r="A333" t="s">
        <v>67</v>
      </c>
      <c r="B333">
        <v>9179</v>
      </c>
      <c r="C333">
        <v>397003.6</v>
      </c>
      <c r="D333">
        <v>7408951.5899999999</v>
      </c>
      <c r="E333">
        <v>2</v>
      </c>
      <c r="F333">
        <v>752.73</v>
      </c>
      <c r="G333">
        <v>758.66283599999997</v>
      </c>
      <c r="H333">
        <v>1</v>
      </c>
      <c r="I333">
        <v>1</v>
      </c>
      <c r="J333">
        <v>-5.932836</v>
      </c>
      <c r="K333">
        <f t="shared" si="19"/>
        <v>5.932836</v>
      </c>
      <c r="L333">
        <f t="shared" si="20"/>
        <v>35.198543002896002</v>
      </c>
      <c r="M333">
        <f t="shared" si="21"/>
        <v>35.198543002896002</v>
      </c>
    </row>
    <row r="334" spans="1:13" x14ac:dyDescent="0.25">
      <c r="A334" t="s">
        <v>67</v>
      </c>
      <c r="B334">
        <v>9201</v>
      </c>
      <c r="C334">
        <v>397003.6</v>
      </c>
      <c r="D334">
        <v>7408951.5899999999</v>
      </c>
      <c r="E334">
        <v>2</v>
      </c>
      <c r="F334">
        <v>752.48</v>
      </c>
      <c r="G334">
        <v>758.66416700000002</v>
      </c>
      <c r="H334">
        <v>1</v>
      </c>
      <c r="I334">
        <v>1</v>
      </c>
      <c r="J334">
        <v>-6.1841670000000004</v>
      </c>
      <c r="K334">
        <f t="shared" si="19"/>
        <v>6.1841670000000004</v>
      </c>
      <c r="L334">
        <f t="shared" si="20"/>
        <v>38.243921483889004</v>
      </c>
      <c r="M334">
        <f t="shared" si="21"/>
        <v>38.243921483889004</v>
      </c>
    </row>
    <row r="335" spans="1:13" x14ac:dyDescent="0.25">
      <c r="A335" t="s">
        <v>67</v>
      </c>
      <c r="B335">
        <v>9230</v>
      </c>
      <c r="C335">
        <v>397003.6</v>
      </c>
      <c r="D335">
        <v>7408951.5899999999</v>
      </c>
      <c r="E335">
        <v>2</v>
      </c>
      <c r="F335">
        <v>751.94</v>
      </c>
      <c r="G335">
        <v>758.665931</v>
      </c>
      <c r="H335">
        <v>1</v>
      </c>
      <c r="I335">
        <v>1</v>
      </c>
      <c r="J335">
        <v>-6.7259310000000001</v>
      </c>
      <c r="K335">
        <f t="shared" si="19"/>
        <v>6.7259310000000001</v>
      </c>
      <c r="L335">
        <f t="shared" si="20"/>
        <v>45.238147816761</v>
      </c>
      <c r="M335">
        <f t="shared" si="21"/>
        <v>45.238147816761</v>
      </c>
    </row>
    <row r="336" spans="1:13" x14ac:dyDescent="0.25">
      <c r="A336" t="s">
        <v>67</v>
      </c>
      <c r="B336">
        <v>9280</v>
      </c>
      <c r="C336">
        <v>397003.6</v>
      </c>
      <c r="D336">
        <v>7408951.5899999999</v>
      </c>
      <c r="E336">
        <v>2</v>
      </c>
      <c r="F336">
        <v>751.95</v>
      </c>
      <c r="G336">
        <v>758.66898600000002</v>
      </c>
      <c r="H336">
        <v>1</v>
      </c>
      <c r="I336">
        <v>1</v>
      </c>
      <c r="J336">
        <v>-6.7189860000000001</v>
      </c>
      <c r="K336">
        <f t="shared" si="19"/>
        <v>6.7189860000000001</v>
      </c>
      <c r="L336">
        <f t="shared" si="20"/>
        <v>45.144772868196</v>
      </c>
      <c r="M336">
        <f t="shared" si="21"/>
        <v>45.144772868196</v>
      </c>
    </row>
    <row r="337" spans="1:13" x14ac:dyDescent="0.25">
      <c r="A337" t="s">
        <v>67</v>
      </c>
      <c r="B337">
        <v>9287</v>
      </c>
      <c r="C337">
        <v>397003.6</v>
      </c>
      <c r="D337">
        <v>7408951.5899999999</v>
      </c>
      <c r="E337">
        <v>2</v>
      </c>
      <c r="F337">
        <v>751.94</v>
      </c>
      <c r="G337">
        <v>758.66941399999996</v>
      </c>
      <c r="H337">
        <v>1</v>
      </c>
      <c r="I337">
        <v>1</v>
      </c>
      <c r="J337">
        <v>-6.7294140000000002</v>
      </c>
      <c r="K337">
        <f t="shared" si="19"/>
        <v>6.7294140000000002</v>
      </c>
      <c r="L337">
        <f t="shared" si="20"/>
        <v>45.285012783396006</v>
      </c>
      <c r="M337">
        <f t="shared" si="21"/>
        <v>45.285012783396006</v>
      </c>
    </row>
    <row r="338" spans="1:13" x14ac:dyDescent="0.25">
      <c r="A338" t="s">
        <v>67</v>
      </c>
      <c r="B338">
        <v>9333</v>
      </c>
      <c r="C338">
        <v>397003.6</v>
      </c>
      <c r="D338">
        <v>7408951.5899999999</v>
      </c>
      <c r="E338">
        <v>2</v>
      </c>
      <c r="F338">
        <v>752.03</v>
      </c>
      <c r="G338">
        <v>758.67227700000001</v>
      </c>
      <c r="H338">
        <v>1</v>
      </c>
      <c r="I338">
        <v>1</v>
      </c>
      <c r="J338">
        <v>-6.642277</v>
      </c>
      <c r="K338">
        <f t="shared" si="19"/>
        <v>6.642277</v>
      </c>
      <c r="L338">
        <f t="shared" si="20"/>
        <v>44.119843744729003</v>
      </c>
      <c r="M338">
        <f t="shared" si="21"/>
        <v>44.119843744729003</v>
      </c>
    </row>
    <row r="339" spans="1:13" x14ac:dyDescent="0.25">
      <c r="A339" t="s">
        <v>67</v>
      </c>
      <c r="B339">
        <v>9369</v>
      </c>
      <c r="C339">
        <v>397003.6</v>
      </c>
      <c r="D339">
        <v>7408951.5899999999</v>
      </c>
      <c r="E339">
        <v>2</v>
      </c>
      <c r="F339">
        <v>752.04</v>
      </c>
      <c r="G339">
        <v>758.67453899999998</v>
      </c>
      <c r="H339">
        <v>1</v>
      </c>
      <c r="I339">
        <v>1</v>
      </c>
      <c r="J339">
        <v>-6.6345390000000002</v>
      </c>
      <c r="K339">
        <f t="shared" si="19"/>
        <v>6.6345390000000002</v>
      </c>
      <c r="L339">
        <f t="shared" si="20"/>
        <v>44.017107742521006</v>
      </c>
      <c r="M339">
        <f t="shared" si="21"/>
        <v>44.017107742521006</v>
      </c>
    </row>
    <row r="340" spans="1:13" x14ac:dyDescent="0.25">
      <c r="A340" t="s">
        <v>67</v>
      </c>
      <c r="B340">
        <v>9405</v>
      </c>
      <c r="C340">
        <v>397003.6</v>
      </c>
      <c r="D340">
        <v>7408951.5899999999</v>
      </c>
      <c r="E340">
        <v>2</v>
      </c>
      <c r="F340">
        <v>751.97</v>
      </c>
      <c r="G340">
        <v>758.67681700000003</v>
      </c>
      <c r="H340">
        <v>1</v>
      </c>
      <c r="I340">
        <v>1</v>
      </c>
      <c r="J340">
        <v>-6.706817</v>
      </c>
      <c r="K340">
        <f t="shared" si="19"/>
        <v>6.706817</v>
      </c>
      <c r="L340">
        <f t="shared" si="20"/>
        <v>44.981394271489002</v>
      </c>
      <c r="M340">
        <f t="shared" si="21"/>
        <v>44.981394271489002</v>
      </c>
    </row>
    <row r="341" spans="1:13" x14ac:dyDescent="0.25">
      <c r="A341" t="s">
        <v>67</v>
      </c>
      <c r="B341">
        <v>9435</v>
      </c>
      <c r="C341">
        <v>397003.6</v>
      </c>
      <c r="D341">
        <v>7408951.5899999999</v>
      </c>
      <c r="E341">
        <v>2</v>
      </c>
      <c r="F341">
        <v>752.19</v>
      </c>
      <c r="G341">
        <v>758.67873099999997</v>
      </c>
      <c r="H341">
        <v>1</v>
      </c>
      <c r="I341">
        <v>1</v>
      </c>
      <c r="J341">
        <v>-6.4887309999999996</v>
      </c>
      <c r="K341">
        <f t="shared" si="19"/>
        <v>6.4887309999999996</v>
      </c>
      <c r="L341">
        <f t="shared" si="20"/>
        <v>42.103629990360993</v>
      </c>
      <c r="M341">
        <f t="shared" si="21"/>
        <v>42.103629990360993</v>
      </c>
    </row>
    <row r="342" spans="1:13" x14ac:dyDescent="0.25">
      <c r="A342" t="s">
        <v>67</v>
      </c>
      <c r="B342">
        <v>9454</v>
      </c>
      <c r="C342">
        <v>397003.6</v>
      </c>
      <c r="D342">
        <v>7408951.5899999999</v>
      </c>
      <c r="E342">
        <v>2</v>
      </c>
      <c r="F342">
        <v>752.08</v>
      </c>
      <c r="G342">
        <v>758.67995499999995</v>
      </c>
      <c r="H342">
        <v>1</v>
      </c>
      <c r="I342">
        <v>1</v>
      </c>
      <c r="J342">
        <v>-6.5999549999999996</v>
      </c>
      <c r="K342">
        <f t="shared" si="19"/>
        <v>6.5999549999999996</v>
      </c>
      <c r="L342">
        <f t="shared" si="20"/>
        <v>43.559406002024993</v>
      </c>
      <c r="M342">
        <f t="shared" si="21"/>
        <v>43.559406002024993</v>
      </c>
    </row>
    <row r="343" spans="1:13" x14ac:dyDescent="0.25">
      <c r="A343" t="s">
        <v>67</v>
      </c>
      <c r="B343">
        <v>9496</v>
      </c>
      <c r="C343">
        <v>397003.6</v>
      </c>
      <c r="D343">
        <v>7408951.5899999999</v>
      </c>
      <c r="E343">
        <v>2</v>
      </c>
      <c r="F343">
        <v>752.1</v>
      </c>
      <c r="G343">
        <v>758.68266600000004</v>
      </c>
      <c r="H343">
        <v>1</v>
      </c>
      <c r="I343">
        <v>1</v>
      </c>
      <c r="J343">
        <v>-6.5826659999999997</v>
      </c>
      <c r="K343">
        <f t="shared" si="19"/>
        <v>6.5826659999999997</v>
      </c>
      <c r="L343">
        <f t="shared" si="20"/>
        <v>43.331491667555994</v>
      </c>
      <c r="M343">
        <f t="shared" si="21"/>
        <v>43.331491667555994</v>
      </c>
    </row>
    <row r="344" spans="1:13" x14ac:dyDescent="0.25">
      <c r="A344" t="s">
        <v>67</v>
      </c>
      <c r="B344">
        <v>9505</v>
      </c>
      <c r="C344">
        <v>397003.6</v>
      </c>
      <c r="D344">
        <v>7408951.5899999999</v>
      </c>
      <c r="E344">
        <v>2</v>
      </c>
      <c r="F344">
        <v>752.18</v>
      </c>
      <c r="G344">
        <v>758.68325300000004</v>
      </c>
      <c r="H344">
        <v>1</v>
      </c>
      <c r="I344">
        <v>1</v>
      </c>
      <c r="J344">
        <v>-6.503253</v>
      </c>
      <c r="K344">
        <f t="shared" si="19"/>
        <v>6.503253</v>
      </c>
      <c r="L344">
        <f t="shared" si="20"/>
        <v>42.292299582009001</v>
      </c>
      <c r="M344">
        <f t="shared" si="21"/>
        <v>42.292299582009001</v>
      </c>
    </row>
    <row r="345" spans="1:13" x14ac:dyDescent="0.25">
      <c r="A345" t="s">
        <v>67</v>
      </c>
      <c r="B345">
        <v>9541</v>
      </c>
      <c r="C345">
        <v>397003.6</v>
      </c>
      <c r="D345">
        <v>7408951.5899999999</v>
      </c>
      <c r="E345">
        <v>2</v>
      </c>
      <c r="F345">
        <v>752.13</v>
      </c>
      <c r="G345">
        <v>758.68560000000002</v>
      </c>
      <c r="H345">
        <v>1</v>
      </c>
      <c r="I345">
        <v>1</v>
      </c>
      <c r="J345">
        <v>-6.5556000000000001</v>
      </c>
      <c r="K345">
        <f t="shared" si="19"/>
        <v>6.5556000000000001</v>
      </c>
      <c r="L345">
        <f t="shared" si="20"/>
        <v>42.975891359999999</v>
      </c>
      <c r="M345">
        <f t="shared" si="21"/>
        <v>42.975891359999999</v>
      </c>
    </row>
    <row r="346" spans="1:13" x14ac:dyDescent="0.25">
      <c r="A346" t="s">
        <v>67</v>
      </c>
      <c r="B346">
        <v>9568</v>
      </c>
      <c r="C346">
        <v>397003.6</v>
      </c>
      <c r="D346">
        <v>7408951.5899999999</v>
      </c>
      <c r="E346">
        <v>2</v>
      </c>
      <c r="F346">
        <v>752.19</v>
      </c>
      <c r="G346">
        <v>758.68736999999999</v>
      </c>
      <c r="H346">
        <v>1</v>
      </c>
      <c r="I346">
        <v>1</v>
      </c>
      <c r="J346">
        <v>-6.4973700000000001</v>
      </c>
      <c r="K346">
        <f t="shared" si="19"/>
        <v>6.4973700000000001</v>
      </c>
      <c r="L346">
        <f t="shared" si="20"/>
        <v>42.215816916900003</v>
      </c>
      <c r="M346">
        <f t="shared" si="21"/>
        <v>42.215816916900003</v>
      </c>
    </row>
    <row r="347" spans="1:13" x14ac:dyDescent="0.25">
      <c r="A347" t="s">
        <v>67</v>
      </c>
      <c r="B347">
        <v>9616</v>
      </c>
      <c r="C347">
        <v>397003.6</v>
      </c>
      <c r="D347">
        <v>7408951.5899999999</v>
      </c>
      <c r="E347">
        <v>2</v>
      </c>
      <c r="F347">
        <v>752.12</v>
      </c>
      <c r="G347">
        <v>758.69054200000005</v>
      </c>
      <c r="H347">
        <v>1</v>
      </c>
      <c r="I347">
        <v>1</v>
      </c>
      <c r="J347">
        <v>-6.5705419999999997</v>
      </c>
      <c r="K347">
        <f t="shared" si="19"/>
        <v>6.5705419999999997</v>
      </c>
      <c r="L347">
        <f t="shared" si="20"/>
        <v>43.172022173763999</v>
      </c>
      <c r="M347">
        <f t="shared" si="21"/>
        <v>43.172022173763999</v>
      </c>
    </row>
    <row r="348" spans="1:13" x14ac:dyDescent="0.25">
      <c r="A348" t="s">
        <v>67</v>
      </c>
      <c r="B348">
        <v>9645</v>
      </c>
      <c r="C348">
        <v>397003.6</v>
      </c>
      <c r="D348">
        <v>7408951.5899999999</v>
      </c>
      <c r="E348">
        <v>2</v>
      </c>
      <c r="F348">
        <v>753.13</v>
      </c>
      <c r="G348">
        <v>758.692498</v>
      </c>
      <c r="H348">
        <v>1</v>
      </c>
      <c r="I348">
        <v>1</v>
      </c>
      <c r="J348">
        <v>-5.5624979999999997</v>
      </c>
      <c r="K348">
        <f t="shared" si="19"/>
        <v>5.5624979999999997</v>
      </c>
      <c r="L348">
        <f t="shared" si="20"/>
        <v>30.941384000003996</v>
      </c>
      <c r="M348">
        <f t="shared" si="21"/>
        <v>30.941384000003996</v>
      </c>
    </row>
    <row r="349" spans="1:13" x14ac:dyDescent="0.25">
      <c r="A349" t="s">
        <v>67</v>
      </c>
      <c r="B349">
        <v>9664</v>
      </c>
      <c r="C349">
        <v>397003.6</v>
      </c>
      <c r="D349">
        <v>7408951.5899999999</v>
      </c>
      <c r="E349">
        <v>2</v>
      </c>
      <c r="F349">
        <v>752.21</v>
      </c>
      <c r="G349">
        <v>758.69377999999995</v>
      </c>
      <c r="H349">
        <v>1</v>
      </c>
      <c r="I349">
        <v>1</v>
      </c>
      <c r="J349">
        <v>-6.4837800000000003</v>
      </c>
      <c r="K349">
        <f t="shared" si="19"/>
        <v>6.4837800000000003</v>
      </c>
      <c r="L349">
        <f t="shared" si="20"/>
        <v>42.039403088400007</v>
      </c>
      <c r="M349">
        <f t="shared" si="21"/>
        <v>42.039403088400007</v>
      </c>
    </row>
    <row r="350" spans="1:13" x14ac:dyDescent="0.25">
      <c r="A350" t="s">
        <v>67</v>
      </c>
      <c r="B350">
        <v>9691</v>
      </c>
      <c r="C350">
        <v>397003.6</v>
      </c>
      <c r="D350">
        <v>7408951.5899999999</v>
      </c>
      <c r="E350">
        <v>2</v>
      </c>
      <c r="F350">
        <v>752.2</v>
      </c>
      <c r="G350">
        <v>758.69561299999998</v>
      </c>
      <c r="H350">
        <v>1</v>
      </c>
      <c r="I350">
        <v>1</v>
      </c>
      <c r="J350">
        <v>-6.4956129999999996</v>
      </c>
      <c r="K350">
        <f t="shared" si="19"/>
        <v>6.4956129999999996</v>
      </c>
      <c r="L350">
        <f t="shared" si="20"/>
        <v>42.192988245768994</v>
      </c>
      <c r="M350">
        <f t="shared" si="21"/>
        <v>42.192988245768994</v>
      </c>
    </row>
    <row r="351" spans="1:13" x14ac:dyDescent="0.25">
      <c r="A351" t="s">
        <v>67</v>
      </c>
      <c r="B351">
        <v>9692</v>
      </c>
      <c r="C351">
        <v>397003.6</v>
      </c>
      <c r="D351">
        <v>7408951.5899999999</v>
      </c>
      <c r="E351">
        <v>2</v>
      </c>
      <c r="F351">
        <v>751.8</v>
      </c>
      <c r="G351">
        <v>758.69568100000004</v>
      </c>
      <c r="H351">
        <v>1</v>
      </c>
      <c r="I351">
        <v>1</v>
      </c>
      <c r="J351">
        <v>-6.8956809999999997</v>
      </c>
      <c r="K351">
        <f t="shared" si="19"/>
        <v>6.8956809999999997</v>
      </c>
      <c r="L351">
        <f t="shared" si="20"/>
        <v>47.550416453760995</v>
      </c>
      <c r="M351">
        <f t="shared" si="21"/>
        <v>47.550416453760995</v>
      </c>
    </row>
    <row r="352" spans="1:13" x14ac:dyDescent="0.25">
      <c r="A352" t="s">
        <v>67</v>
      </c>
      <c r="B352">
        <v>9722</v>
      </c>
      <c r="C352">
        <v>397003.6</v>
      </c>
      <c r="D352">
        <v>7408951.5899999999</v>
      </c>
      <c r="E352">
        <v>2</v>
      </c>
      <c r="F352">
        <v>749.36</v>
      </c>
      <c r="G352">
        <v>758.697723</v>
      </c>
      <c r="H352">
        <v>1</v>
      </c>
      <c r="I352">
        <v>1</v>
      </c>
      <c r="J352">
        <v>-9.3377230000000004</v>
      </c>
      <c r="K352">
        <f t="shared" si="19"/>
        <v>9.3377230000000004</v>
      </c>
      <c r="L352">
        <f t="shared" si="20"/>
        <v>87.193070824729006</v>
      </c>
      <c r="M352">
        <f t="shared" si="21"/>
        <v>87.193070824729006</v>
      </c>
    </row>
    <row r="353" spans="1:13" x14ac:dyDescent="0.25">
      <c r="A353" t="s">
        <v>67</v>
      </c>
      <c r="B353">
        <v>9740</v>
      </c>
      <c r="C353">
        <v>397003.6</v>
      </c>
      <c r="D353">
        <v>7408951.5899999999</v>
      </c>
      <c r="E353">
        <v>2</v>
      </c>
      <c r="F353">
        <v>752.24</v>
      </c>
      <c r="G353">
        <v>758.69894199999999</v>
      </c>
      <c r="H353">
        <v>1</v>
      </c>
      <c r="I353">
        <v>1</v>
      </c>
      <c r="J353">
        <v>-6.4589420000000004</v>
      </c>
      <c r="K353">
        <f t="shared" si="19"/>
        <v>6.4589420000000004</v>
      </c>
      <c r="L353">
        <f t="shared" si="20"/>
        <v>41.717931759364006</v>
      </c>
      <c r="M353">
        <f t="shared" si="21"/>
        <v>41.717931759364006</v>
      </c>
    </row>
    <row r="354" spans="1:13" x14ac:dyDescent="0.25">
      <c r="A354" t="s">
        <v>67</v>
      </c>
      <c r="B354">
        <v>9762</v>
      </c>
      <c r="C354">
        <v>397003.6</v>
      </c>
      <c r="D354">
        <v>7408951.5899999999</v>
      </c>
      <c r="E354">
        <v>2</v>
      </c>
      <c r="F354">
        <v>752.24</v>
      </c>
      <c r="G354">
        <v>758.70045500000003</v>
      </c>
      <c r="H354">
        <v>1</v>
      </c>
      <c r="I354">
        <v>1</v>
      </c>
      <c r="J354">
        <v>-6.4604549999999996</v>
      </c>
      <c r="K354">
        <f t="shared" si="19"/>
        <v>6.4604549999999996</v>
      </c>
      <c r="L354">
        <f t="shared" si="20"/>
        <v>41.737478807024992</v>
      </c>
      <c r="M354">
        <f t="shared" si="21"/>
        <v>41.737478807024992</v>
      </c>
    </row>
    <row r="355" spans="1:13" x14ac:dyDescent="0.25">
      <c r="A355" t="s">
        <v>67</v>
      </c>
      <c r="B355">
        <v>9798</v>
      </c>
      <c r="C355">
        <v>397003.6</v>
      </c>
      <c r="D355">
        <v>7408951.5899999999</v>
      </c>
      <c r="E355">
        <v>2</v>
      </c>
      <c r="F355">
        <v>752.27</v>
      </c>
      <c r="G355">
        <v>758.70294999999999</v>
      </c>
      <c r="H355">
        <v>1</v>
      </c>
      <c r="I355">
        <v>1</v>
      </c>
      <c r="J355">
        <v>-6.4329499999999999</v>
      </c>
      <c r="K355">
        <f t="shared" si="19"/>
        <v>6.4329499999999999</v>
      </c>
      <c r="L355">
        <f t="shared" si="20"/>
        <v>41.382845702499999</v>
      </c>
      <c r="M355">
        <f t="shared" si="21"/>
        <v>41.382845702499999</v>
      </c>
    </row>
    <row r="356" spans="1:13" x14ac:dyDescent="0.25">
      <c r="A356" t="s">
        <v>67</v>
      </c>
      <c r="B356">
        <v>9827</v>
      </c>
      <c r="C356">
        <v>397003.6</v>
      </c>
      <c r="D356">
        <v>7408951.5899999999</v>
      </c>
      <c r="E356">
        <v>2</v>
      </c>
      <c r="F356">
        <v>752.28</v>
      </c>
      <c r="G356">
        <v>758.70494699999995</v>
      </c>
      <c r="H356">
        <v>1</v>
      </c>
      <c r="I356">
        <v>1</v>
      </c>
      <c r="J356">
        <v>-6.4249470000000004</v>
      </c>
      <c r="K356">
        <f t="shared" si="19"/>
        <v>6.4249470000000004</v>
      </c>
      <c r="L356">
        <f t="shared" si="20"/>
        <v>41.279943952809006</v>
      </c>
      <c r="M356">
        <f t="shared" si="21"/>
        <v>41.279943952809006</v>
      </c>
    </row>
    <row r="357" spans="1:13" x14ac:dyDescent="0.25">
      <c r="A357" t="s">
        <v>67</v>
      </c>
      <c r="B357">
        <v>9833</v>
      </c>
      <c r="C357">
        <v>397003.6</v>
      </c>
      <c r="D357">
        <v>7408951.5899999999</v>
      </c>
      <c r="E357">
        <v>2</v>
      </c>
      <c r="F357">
        <v>751.43</v>
      </c>
      <c r="G357">
        <v>758.70536400000003</v>
      </c>
      <c r="H357">
        <v>1</v>
      </c>
      <c r="I357">
        <v>1</v>
      </c>
      <c r="J357">
        <v>-7.2753639999999997</v>
      </c>
      <c r="K357">
        <f t="shared" si="19"/>
        <v>7.2753639999999997</v>
      </c>
      <c r="L357">
        <f t="shared" si="20"/>
        <v>52.930921332495998</v>
      </c>
      <c r="M357">
        <f t="shared" si="21"/>
        <v>52.930921332495998</v>
      </c>
    </row>
    <row r="358" spans="1:13" x14ac:dyDescent="0.25">
      <c r="A358" t="s">
        <v>67</v>
      </c>
      <c r="B358">
        <v>9875</v>
      </c>
      <c r="C358">
        <v>397003.6</v>
      </c>
      <c r="D358">
        <v>7408951.5899999999</v>
      </c>
      <c r="E358">
        <v>2</v>
      </c>
      <c r="F358">
        <v>752.34</v>
      </c>
      <c r="G358">
        <v>758.70834500000001</v>
      </c>
      <c r="H358">
        <v>1</v>
      </c>
      <c r="I358">
        <v>1</v>
      </c>
      <c r="J358">
        <v>-6.3683449999999997</v>
      </c>
      <c r="K358">
        <f t="shared" si="19"/>
        <v>6.3683449999999997</v>
      </c>
      <c r="L358">
        <f t="shared" si="20"/>
        <v>40.555818039024999</v>
      </c>
      <c r="M358">
        <f t="shared" si="21"/>
        <v>40.555818039024999</v>
      </c>
    </row>
    <row r="359" spans="1:13" x14ac:dyDescent="0.25">
      <c r="A359" t="s">
        <v>67</v>
      </c>
      <c r="B359">
        <v>9875</v>
      </c>
      <c r="C359">
        <v>397003.6</v>
      </c>
      <c r="D359">
        <v>7408951.5899999999</v>
      </c>
      <c r="E359">
        <v>2</v>
      </c>
      <c r="F359">
        <v>752.34</v>
      </c>
      <c r="G359">
        <v>758.70834500000001</v>
      </c>
      <c r="H359">
        <v>1</v>
      </c>
      <c r="I359">
        <v>1</v>
      </c>
      <c r="J359">
        <v>-6.3683449999999997</v>
      </c>
      <c r="K359">
        <f t="shared" si="19"/>
        <v>6.3683449999999997</v>
      </c>
      <c r="L359">
        <f t="shared" si="20"/>
        <v>40.555818039024999</v>
      </c>
      <c r="M359">
        <f t="shared" si="21"/>
        <v>40.555818039024999</v>
      </c>
    </row>
    <row r="360" spans="1:13" x14ac:dyDescent="0.25">
      <c r="A360" t="s">
        <v>67</v>
      </c>
      <c r="B360">
        <v>9914</v>
      </c>
      <c r="C360">
        <v>397003.6</v>
      </c>
      <c r="D360">
        <v>7408951.5899999999</v>
      </c>
      <c r="E360">
        <v>2</v>
      </c>
      <c r="F360">
        <v>749.43</v>
      </c>
      <c r="G360">
        <v>758.71109200000001</v>
      </c>
      <c r="H360">
        <v>1</v>
      </c>
      <c r="I360">
        <v>1</v>
      </c>
      <c r="J360">
        <v>-9.2810919999999992</v>
      </c>
      <c r="K360">
        <f t="shared" si="19"/>
        <v>9.2810919999999992</v>
      </c>
      <c r="L360">
        <f t="shared" si="20"/>
        <v>86.138668712463982</v>
      </c>
      <c r="M360">
        <f t="shared" si="21"/>
        <v>86.138668712463982</v>
      </c>
    </row>
    <row r="361" spans="1:13" x14ac:dyDescent="0.25">
      <c r="A361" t="s">
        <v>67</v>
      </c>
      <c r="B361">
        <v>9946</v>
      </c>
      <c r="C361">
        <v>397003.6</v>
      </c>
      <c r="D361">
        <v>7408951.5899999999</v>
      </c>
      <c r="E361">
        <v>2</v>
      </c>
      <c r="F361">
        <v>752.37</v>
      </c>
      <c r="G361">
        <v>758.71337100000005</v>
      </c>
      <c r="H361">
        <v>1</v>
      </c>
      <c r="I361">
        <v>1</v>
      </c>
      <c r="J361">
        <v>-6.3433710000000003</v>
      </c>
      <c r="K361">
        <f t="shared" si="19"/>
        <v>6.3433710000000003</v>
      </c>
      <c r="L361">
        <f t="shared" si="20"/>
        <v>40.238355643641007</v>
      </c>
      <c r="M361">
        <f t="shared" si="21"/>
        <v>40.238355643641007</v>
      </c>
    </row>
    <row r="362" spans="1:13" x14ac:dyDescent="0.25">
      <c r="A362" t="s">
        <v>67</v>
      </c>
      <c r="B362">
        <v>9946</v>
      </c>
      <c r="C362">
        <v>397003.6</v>
      </c>
      <c r="D362">
        <v>7408951.5899999999</v>
      </c>
      <c r="E362">
        <v>2</v>
      </c>
      <c r="F362">
        <v>751.85</v>
      </c>
      <c r="G362">
        <v>758.71337100000005</v>
      </c>
      <c r="H362">
        <v>1</v>
      </c>
      <c r="I362">
        <v>1</v>
      </c>
      <c r="J362">
        <v>-6.8633709999999999</v>
      </c>
      <c r="K362">
        <f t="shared" si="19"/>
        <v>6.8633709999999999</v>
      </c>
      <c r="L362">
        <f t="shared" si="20"/>
        <v>47.105861483641</v>
      </c>
      <c r="M362">
        <f t="shared" si="21"/>
        <v>47.105861483641</v>
      </c>
    </row>
    <row r="363" spans="1:13" x14ac:dyDescent="0.25">
      <c r="A363" t="s">
        <v>67</v>
      </c>
      <c r="B363">
        <v>9974</v>
      </c>
      <c r="C363">
        <v>397003.6</v>
      </c>
      <c r="D363">
        <v>7408951.5899999999</v>
      </c>
      <c r="E363">
        <v>2</v>
      </c>
      <c r="F363">
        <v>752.37</v>
      </c>
      <c r="G363">
        <v>758.71539700000005</v>
      </c>
      <c r="H363">
        <v>1</v>
      </c>
      <c r="I363">
        <v>1</v>
      </c>
      <c r="J363">
        <v>-6.3453970000000002</v>
      </c>
      <c r="K363">
        <f t="shared" si="19"/>
        <v>6.3453970000000002</v>
      </c>
      <c r="L363">
        <f t="shared" si="20"/>
        <v>40.264063087609003</v>
      </c>
      <c r="M363">
        <f t="shared" si="21"/>
        <v>40.264063087609003</v>
      </c>
    </row>
    <row r="364" spans="1:13" x14ac:dyDescent="0.25">
      <c r="A364" t="s">
        <v>67</v>
      </c>
      <c r="B364">
        <v>10005</v>
      </c>
      <c r="C364">
        <v>397003.6</v>
      </c>
      <c r="D364">
        <v>7408951.5899999999</v>
      </c>
      <c r="E364">
        <v>2</v>
      </c>
      <c r="F364">
        <v>752.39</v>
      </c>
      <c r="G364">
        <v>758.717626</v>
      </c>
      <c r="H364">
        <v>1</v>
      </c>
      <c r="I364">
        <v>1</v>
      </c>
      <c r="J364">
        <v>-6.3276260000000004</v>
      </c>
      <c r="K364">
        <f t="shared" si="19"/>
        <v>6.3276260000000004</v>
      </c>
      <c r="L364">
        <f t="shared" si="20"/>
        <v>40.038850795876009</v>
      </c>
      <c r="M364">
        <f t="shared" si="21"/>
        <v>40.038850795876009</v>
      </c>
    </row>
    <row r="365" spans="1:13" x14ac:dyDescent="0.25">
      <c r="A365" t="s">
        <v>67</v>
      </c>
      <c r="B365">
        <v>10029</v>
      </c>
      <c r="C365">
        <v>397003.6</v>
      </c>
      <c r="D365">
        <v>7408951.5899999999</v>
      </c>
      <c r="E365">
        <v>2</v>
      </c>
      <c r="F365">
        <v>752.37</v>
      </c>
      <c r="G365">
        <v>758.71936500000004</v>
      </c>
      <c r="H365">
        <v>1</v>
      </c>
      <c r="I365">
        <v>1</v>
      </c>
      <c r="J365">
        <v>-6.3493649999999997</v>
      </c>
      <c r="K365">
        <f t="shared" si="19"/>
        <v>6.3493649999999997</v>
      </c>
      <c r="L365">
        <f t="shared" si="20"/>
        <v>40.314435903224997</v>
      </c>
      <c r="M365">
        <f t="shared" si="21"/>
        <v>40.314435903224997</v>
      </c>
    </row>
    <row r="366" spans="1:13" x14ac:dyDescent="0.25">
      <c r="A366" t="s">
        <v>67</v>
      </c>
      <c r="B366">
        <v>10051</v>
      </c>
      <c r="C366">
        <v>397003.6</v>
      </c>
      <c r="D366">
        <v>7408951.5899999999</v>
      </c>
      <c r="E366">
        <v>2</v>
      </c>
      <c r="F366">
        <v>752.44</v>
      </c>
      <c r="G366">
        <v>758.72096999999997</v>
      </c>
      <c r="H366">
        <v>1</v>
      </c>
      <c r="I366">
        <v>1</v>
      </c>
      <c r="J366">
        <v>-6.2809699999999999</v>
      </c>
      <c r="K366">
        <f t="shared" si="19"/>
        <v>6.2809699999999999</v>
      </c>
      <c r="L366">
        <f t="shared" si="20"/>
        <v>39.450584140899998</v>
      </c>
      <c r="M366">
        <f t="shared" si="21"/>
        <v>39.450584140899998</v>
      </c>
    </row>
    <row r="367" spans="1:13" x14ac:dyDescent="0.25">
      <c r="A367" t="s">
        <v>68</v>
      </c>
      <c r="B367">
        <v>8892</v>
      </c>
      <c r="C367">
        <v>395243.81</v>
      </c>
      <c r="D367">
        <v>7407889.6600000001</v>
      </c>
      <c r="E367">
        <v>2</v>
      </c>
      <c r="F367">
        <v>759.26</v>
      </c>
      <c r="G367">
        <v>760.34471599999995</v>
      </c>
      <c r="H367">
        <v>1</v>
      </c>
      <c r="I367">
        <v>1</v>
      </c>
      <c r="J367">
        <v>-1.084716</v>
      </c>
      <c r="K367">
        <f t="shared" si="19"/>
        <v>1.084716</v>
      </c>
      <c r="L367">
        <f t="shared" si="20"/>
        <v>1.176608800656</v>
      </c>
      <c r="M367">
        <f t="shared" si="21"/>
        <v>1.176608800656</v>
      </c>
    </row>
    <row r="368" spans="1:13" x14ac:dyDescent="0.25">
      <c r="A368" t="s">
        <v>68</v>
      </c>
      <c r="B368">
        <v>8930</v>
      </c>
      <c r="C368">
        <v>395243.81</v>
      </c>
      <c r="D368">
        <v>7407889.6600000001</v>
      </c>
      <c r="E368">
        <v>2</v>
      </c>
      <c r="F368">
        <v>758.86</v>
      </c>
      <c r="G368">
        <v>760.37096299999996</v>
      </c>
      <c r="H368">
        <v>1</v>
      </c>
      <c r="I368">
        <v>1</v>
      </c>
      <c r="J368">
        <v>-1.5109630000000001</v>
      </c>
      <c r="K368">
        <f t="shared" si="19"/>
        <v>1.5109630000000001</v>
      </c>
      <c r="L368">
        <f t="shared" si="20"/>
        <v>2.2830091873690002</v>
      </c>
      <c r="M368">
        <f t="shared" si="21"/>
        <v>2.2830091873690002</v>
      </c>
    </row>
    <row r="369" spans="1:13" x14ac:dyDescent="0.25">
      <c r="A369" t="s">
        <v>68</v>
      </c>
      <c r="B369">
        <v>8956</v>
      </c>
      <c r="C369">
        <v>395243.81</v>
      </c>
      <c r="D369">
        <v>7407889.6600000001</v>
      </c>
      <c r="E369">
        <v>2</v>
      </c>
      <c r="F369">
        <v>758.96</v>
      </c>
      <c r="G369">
        <v>760.38895200000002</v>
      </c>
      <c r="H369">
        <v>1</v>
      </c>
      <c r="I369">
        <v>1</v>
      </c>
      <c r="J369">
        <v>-1.428952</v>
      </c>
      <c r="K369">
        <f t="shared" si="19"/>
        <v>1.428952</v>
      </c>
      <c r="L369">
        <f t="shared" si="20"/>
        <v>2.0419038183040001</v>
      </c>
      <c r="M369">
        <f t="shared" si="21"/>
        <v>2.0419038183040001</v>
      </c>
    </row>
    <row r="370" spans="1:13" x14ac:dyDescent="0.25">
      <c r="A370" t="s">
        <v>68</v>
      </c>
      <c r="B370">
        <v>8988</v>
      </c>
      <c r="C370">
        <v>395243.81</v>
      </c>
      <c r="D370">
        <v>7407889.6600000001</v>
      </c>
      <c r="E370">
        <v>2</v>
      </c>
      <c r="F370">
        <v>759.01</v>
      </c>
      <c r="G370">
        <v>760.41110000000003</v>
      </c>
      <c r="H370">
        <v>1</v>
      </c>
      <c r="I370">
        <v>1</v>
      </c>
      <c r="J370">
        <v>-1.4011</v>
      </c>
      <c r="K370">
        <f t="shared" si="19"/>
        <v>1.4011</v>
      </c>
      <c r="L370">
        <f t="shared" si="20"/>
        <v>1.9630812100000001</v>
      </c>
      <c r="M370">
        <f t="shared" si="21"/>
        <v>1.9630812100000001</v>
      </c>
    </row>
    <row r="371" spans="1:13" x14ac:dyDescent="0.25">
      <c r="A371" t="s">
        <v>68</v>
      </c>
      <c r="B371">
        <v>9021</v>
      </c>
      <c r="C371">
        <v>395243.81</v>
      </c>
      <c r="D371">
        <v>7407889.6600000001</v>
      </c>
      <c r="E371">
        <v>2</v>
      </c>
      <c r="F371">
        <v>759.1</v>
      </c>
      <c r="G371">
        <v>760.43396800000005</v>
      </c>
      <c r="H371">
        <v>1</v>
      </c>
      <c r="I371">
        <v>1</v>
      </c>
      <c r="J371">
        <v>-1.333968</v>
      </c>
      <c r="K371">
        <f t="shared" si="19"/>
        <v>1.333968</v>
      </c>
      <c r="L371">
        <f t="shared" si="20"/>
        <v>1.7794706250240002</v>
      </c>
      <c r="M371">
        <f t="shared" si="21"/>
        <v>1.7794706250240002</v>
      </c>
    </row>
    <row r="372" spans="1:13" x14ac:dyDescent="0.25">
      <c r="A372" t="s">
        <v>68</v>
      </c>
      <c r="B372">
        <v>9054</v>
      </c>
      <c r="C372">
        <v>395243.81</v>
      </c>
      <c r="D372">
        <v>7407889.6600000001</v>
      </c>
      <c r="E372">
        <v>2</v>
      </c>
      <c r="F372">
        <v>759.05</v>
      </c>
      <c r="G372">
        <v>760.456862</v>
      </c>
      <c r="H372">
        <v>1</v>
      </c>
      <c r="I372">
        <v>1</v>
      </c>
      <c r="J372">
        <v>-1.4068620000000001</v>
      </c>
      <c r="K372">
        <f t="shared" si="19"/>
        <v>1.4068620000000001</v>
      </c>
      <c r="L372">
        <f t="shared" si="20"/>
        <v>1.9792606870440002</v>
      </c>
      <c r="M372">
        <f t="shared" si="21"/>
        <v>1.9792606870440002</v>
      </c>
    </row>
    <row r="373" spans="1:13" x14ac:dyDescent="0.25">
      <c r="A373" t="s">
        <v>68</v>
      </c>
      <c r="B373">
        <v>9083</v>
      </c>
      <c r="C373">
        <v>395243.81</v>
      </c>
      <c r="D373">
        <v>7407889.6600000001</v>
      </c>
      <c r="E373">
        <v>2</v>
      </c>
      <c r="F373">
        <v>759.34</v>
      </c>
      <c r="G373">
        <v>760.47700699999996</v>
      </c>
      <c r="H373">
        <v>1</v>
      </c>
      <c r="I373">
        <v>1</v>
      </c>
      <c r="J373">
        <v>-1.1370070000000001</v>
      </c>
      <c r="K373">
        <f t="shared" si="19"/>
        <v>1.1370070000000001</v>
      </c>
      <c r="L373">
        <f t="shared" si="20"/>
        <v>1.2927849180490003</v>
      </c>
      <c r="M373">
        <f t="shared" si="21"/>
        <v>1.2927849180490003</v>
      </c>
    </row>
    <row r="374" spans="1:13" x14ac:dyDescent="0.25">
      <c r="A374" t="s">
        <v>68</v>
      </c>
      <c r="B374">
        <v>9117</v>
      </c>
      <c r="C374">
        <v>395243.81</v>
      </c>
      <c r="D374">
        <v>7407889.6600000001</v>
      </c>
      <c r="E374">
        <v>2</v>
      </c>
      <c r="F374">
        <v>759.42</v>
      </c>
      <c r="G374">
        <v>760.50060900000005</v>
      </c>
      <c r="H374">
        <v>1</v>
      </c>
      <c r="I374">
        <v>1</v>
      </c>
      <c r="J374">
        <v>-1.0806089999999999</v>
      </c>
      <c r="K374">
        <f t="shared" si="19"/>
        <v>1.0806089999999999</v>
      </c>
      <c r="L374">
        <f t="shared" si="20"/>
        <v>1.167715810881</v>
      </c>
      <c r="M374">
        <f t="shared" si="21"/>
        <v>1.167715810881</v>
      </c>
    </row>
    <row r="375" spans="1:13" x14ac:dyDescent="0.25">
      <c r="A375" t="s">
        <v>68</v>
      </c>
      <c r="B375">
        <v>9155</v>
      </c>
      <c r="C375">
        <v>395243.81</v>
      </c>
      <c r="D375">
        <v>7407889.6600000001</v>
      </c>
      <c r="E375">
        <v>2</v>
      </c>
      <c r="F375">
        <v>759.58</v>
      </c>
      <c r="G375">
        <v>760.52699399999995</v>
      </c>
      <c r="H375">
        <v>1</v>
      </c>
      <c r="I375">
        <v>1</v>
      </c>
      <c r="J375">
        <v>-0.946994</v>
      </c>
      <c r="K375">
        <f t="shared" si="19"/>
        <v>0.946994</v>
      </c>
      <c r="L375">
        <f t="shared" si="20"/>
        <v>0.89679763603600005</v>
      </c>
      <c r="M375">
        <f t="shared" si="21"/>
        <v>0.89679763603600005</v>
      </c>
    </row>
    <row r="376" spans="1:13" x14ac:dyDescent="0.25">
      <c r="A376" t="s">
        <v>68</v>
      </c>
      <c r="B376">
        <v>9179</v>
      </c>
      <c r="C376">
        <v>395243.81</v>
      </c>
      <c r="D376">
        <v>7407889.6600000001</v>
      </c>
      <c r="E376">
        <v>2</v>
      </c>
      <c r="F376">
        <v>759.7</v>
      </c>
      <c r="G376">
        <v>760.54366300000004</v>
      </c>
      <c r="H376">
        <v>1</v>
      </c>
      <c r="I376">
        <v>1</v>
      </c>
      <c r="J376">
        <v>-0.84366300000000005</v>
      </c>
      <c r="K376">
        <f t="shared" si="19"/>
        <v>0.84366300000000005</v>
      </c>
      <c r="L376">
        <f t="shared" si="20"/>
        <v>0.71176725756900006</v>
      </c>
      <c r="M376">
        <f t="shared" si="21"/>
        <v>0.71176725756900006</v>
      </c>
    </row>
    <row r="377" spans="1:13" x14ac:dyDescent="0.25">
      <c r="A377" t="s">
        <v>68</v>
      </c>
      <c r="B377">
        <v>9201</v>
      </c>
      <c r="C377">
        <v>395243.81</v>
      </c>
      <c r="D377">
        <v>7407889.6600000001</v>
      </c>
      <c r="E377">
        <v>2</v>
      </c>
      <c r="F377">
        <v>759.76</v>
      </c>
      <c r="G377">
        <v>760.55893600000002</v>
      </c>
      <c r="H377">
        <v>1</v>
      </c>
      <c r="I377">
        <v>1</v>
      </c>
      <c r="J377">
        <v>-0.79893599999999998</v>
      </c>
      <c r="K377">
        <f t="shared" si="19"/>
        <v>0.79893599999999998</v>
      </c>
      <c r="L377">
        <f t="shared" si="20"/>
        <v>0.63829873209599997</v>
      </c>
      <c r="M377">
        <f t="shared" si="21"/>
        <v>0.63829873209599997</v>
      </c>
    </row>
    <row r="378" spans="1:13" x14ac:dyDescent="0.25">
      <c r="A378" t="s">
        <v>68</v>
      </c>
      <c r="B378">
        <v>9230</v>
      </c>
      <c r="C378">
        <v>395243.81</v>
      </c>
      <c r="D378">
        <v>7407889.6600000001</v>
      </c>
      <c r="E378">
        <v>2</v>
      </c>
      <c r="F378">
        <v>759.79</v>
      </c>
      <c r="G378">
        <v>760.57905800000003</v>
      </c>
      <c r="H378">
        <v>1</v>
      </c>
      <c r="I378">
        <v>1</v>
      </c>
      <c r="J378">
        <v>-0.78905800000000004</v>
      </c>
      <c r="K378">
        <f t="shared" si="19"/>
        <v>0.78905800000000004</v>
      </c>
      <c r="L378">
        <f t="shared" si="20"/>
        <v>0.62261252736400008</v>
      </c>
      <c r="M378">
        <f t="shared" si="21"/>
        <v>0.62261252736400008</v>
      </c>
    </row>
    <row r="379" spans="1:13" x14ac:dyDescent="0.25">
      <c r="A379" t="s">
        <v>68</v>
      </c>
      <c r="B379">
        <v>9280</v>
      </c>
      <c r="C379">
        <v>395243.81</v>
      </c>
      <c r="D379">
        <v>7407889.6600000001</v>
      </c>
      <c r="E379">
        <v>2</v>
      </c>
      <c r="F379">
        <v>759.96</v>
      </c>
      <c r="G379">
        <v>760.61370599999998</v>
      </c>
      <c r="H379">
        <v>1</v>
      </c>
      <c r="I379">
        <v>1</v>
      </c>
      <c r="J379">
        <v>-0.65370600000000001</v>
      </c>
      <c r="K379">
        <f t="shared" si="19"/>
        <v>0.65370600000000001</v>
      </c>
      <c r="L379">
        <f t="shared" si="20"/>
        <v>0.42733153443600003</v>
      </c>
      <c r="M379">
        <f t="shared" si="21"/>
        <v>0.42733153443600003</v>
      </c>
    </row>
    <row r="380" spans="1:13" x14ac:dyDescent="0.25">
      <c r="A380" t="s">
        <v>68</v>
      </c>
      <c r="B380">
        <v>9287</v>
      </c>
      <c r="C380">
        <v>395243.81</v>
      </c>
      <c r="D380">
        <v>7407889.6600000001</v>
      </c>
      <c r="E380">
        <v>2</v>
      </c>
      <c r="F380">
        <v>759.92</v>
      </c>
      <c r="G380">
        <v>760.61855100000002</v>
      </c>
      <c r="H380">
        <v>1</v>
      </c>
      <c r="I380">
        <v>1</v>
      </c>
      <c r="J380">
        <v>-0.69855100000000003</v>
      </c>
      <c r="K380">
        <f t="shared" si="19"/>
        <v>0.69855100000000003</v>
      </c>
      <c r="L380">
        <f t="shared" si="20"/>
        <v>0.48797349960100006</v>
      </c>
      <c r="M380">
        <f t="shared" si="21"/>
        <v>0.48797349960100006</v>
      </c>
    </row>
    <row r="381" spans="1:13" x14ac:dyDescent="0.25">
      <c r="A381" t="s">
        <v>68</v>
      </c>
      <c r="B381">
        <v>9333</v>
      </c>
      <c r="C381">
        <v>395243.81</v>
      </c>
      <c r="D381">
        <v>7407889.6600000001</v>
      </c>
      <c r="E381">
        <v>2</v>
      </c>
      <c r="F381">
        <v>760.06</v>
      </c>
      <c r="G381">
        <v>760.65035999999998</v>
      </c>
      <c r="H381">
        <v>1</v>
      </c>
      <c r="I381">
        <v>1</v>
      </c>
      <c r="J381">
        <v>-0.59036</v>
      </c>
      <c r="K381">
        <f t="shared" si="19"/>
        <v>0.59036</v>
      </c>
      <c r="L381">
        <f t="shared" si="20"/>
        <v>0.34852492959999998</v>
      </c>
      <c r="M381">
        <f t="shared" si="21"/>
        <v>0.34852492959999998</v>
      </c>
    </row>
    <row r="382" spans="1:13" x14ac:dyDescent="0.25">
      <c r="A382" t="s">
        <v>68</v>
      </c>
      <c r="B382">
        <v>9372</v>
      </c>
      <c r="C382">
        <v>395243.81</v>
      </c>
      <c r="D382">
        <v>7407889.6600000001</v>
      </c>
      <c r="E382">
        <v>2</v>
      </c>
      <c r="F382">
        <v>760.19</v>
      </c>
      <c r="G382">
        <v>760.67725299999995</v>
      </c>
      <c r="H382">
        <v>1</v>
      </c>
      <c r="I382">
        <v>1</v>
      </c>
      <c r="J382">
        <v>-0.48725299999999999</v>
      </c>
      <c r="K382">
        <f t="shared" si="19"/>
        <v>0.48725299999999999</v>
      </c>
      <c r="L382">
        <f t="shared" si="20"/>
        <v>0.237415486009</v>
      </c>
      <c r="M382">
        <f t="shared" si="21"/>
        <v>0.237415486009</v>
      </c>
    </row>
    <row r="383" spans="1:13" x14ac:dyDescent="0.25">
      <c r="A383" t="s">
        <v>68</v>
      </c>
      <c r="B383">
        <v>9405</v>
      </c>
      <c r="C383">
        <v>395243.81</v>
      </c>
      <c r="D383">
        <v>7407889.6600000001</v>
      </c>
      <c r="E383">
        <v>2</v>
      </c>
      <c r="F383">
        <v>760</v>
      </c>
      <c r="G383">
        <v>760.69998899999996</v>
      </c>
      <c r="H383">
        <v>1</v>
      </c>
      <c r="I383">
        <v>1</v>
      </c>
      <c r="J383">
        <v>-0.69998899999999997</v>
      </c>
      <c r="K383">
        <f t="shared" si="19"/>
        <v>0.69998899999999997</v>
      </c>
      <c r="L383">
        <f t="shared" si="20"/>
        <v>0.48998460012099998</v>
      </c>
      <c r="M383">
        <f t="shared" si="21"/>
        <v>0.48998460012099998</v>
      </c>
    </row>
    <row r="384" spans="1:13" x14ac:dyDescent="0.25">
      <c r="A384" t="s">
        <v>68</v>
      </c>
      <c r="B384">
        <v>9435</v>
      </c>
      <c r="C384">
        <v>395243.81</v>
      </c>
      <c r="D384">
        <v>7407889.6600000001</v>
      </c>
      <c r="E384">
        <v>2</v>
      </c>
      <c r="F384">
        <v>759.95</v>
      </c>
      <c r="G384">
        <v>760.72059999999999</v>
      </c>
      <c r="H384">
        <v>1</v>
      </c>
      <c r="I384">
        <v>1</v>
      </c>
      <c r="J384">
        <v>-0.77059999999999995</v>
      </c>
      <c r="K384">
        <f t="shared" si="19"/>
        <v>0.77059999999999995</v>
      </c>
      <c r="L384">
        <f t="shared" si="20"/>
        <v>0.59382435999999994</v>
      </c>
      <c r="M384">
        <f t="shared" si="21"/>
        <v>0.59382435999999994</v>
      </c>
    </row>
    <row r="385" spans="1:13" x14ac:dyDescent="0.25">
      <c r="A385" t="s">
        <v>68</v>
      </c>
      <c r="B385">
        <v>9454</v>
      </c>
      <c r="C385">
        <v>395243.81</v>
      </c>
      <c r="D385">
        <v>7407889.6600000001</v>
      </c>
      <c r="E385">
        <v>2</v>
      </c>
      <c r="F385">
        <v>759.97</v>
      </c>
      <c r="G385">
        <v>760.73362699999996</v>
      </c>
      <c r="H385">
        <v>1</v>
      </c>
      <c r="I385">
        <v>1</v>
      </c>
      <c r="J385">
        <v>-0.76362699999999994</v>
      </c>
      <c r="K385">
        <f t="shared" si="19"/>
        <v>0.76362699999999994</v>
      </c>
      <c r="L385">
        <f t="shared" si="20"/>
        <v>0.58312619512899988</v>
      </c>
      <c r="M385">
        <f t="shared" si="21"/>
        <v>0.58312619512899988</v>
      </c>
    </row>
    <row r="386" spans="1:13" x14ac:dyDescent="0.25">
      <c r="A386" t="s">
        <v>68</v>
      </c>
      <c r="B386">
        <v>9496</v>
      </c>
      <c r="C386">
        <v>395243.81</v>
      </c>
      <c r="D386">
        <v>7407889.6600000001</v>
      </c>
      <c r="E386">
        <v>2</v>
      </c>
      <c r="F386">
        <v>760.59</v>
      </c>
      <c r="G386">
        <v>760.76237000000003</v>
      </c>
      <c r="H386">
        <v>1</v>
      </c>
      <c r="I386">
        <v>1</v>
      </c>
      <c r="J386">
        <v>-0.17237</v>
      </c>
      <c r="K386">
        <f t="shared" si="19"/>
        <v>0.17237</v>
      </c>
      <c r="L386">
        <f t="shared" si="20"/>
        <v>2.9711416899999999E-2</v>
      </c>
      <c r="M386">
        <f t="shared" si="21"/>
        <v>2.9711416899999999E-2</v>
      </c>
    </row>
    <row r="387" spans="1:13" x14ac:dyDescent="0.25">
      <c r="A387" t="s">
        <v>68</v>
      </c>
      <c r="B387">
        <v>9505</v>
      </c>
      <c r="C387">
        <v>395243.81</v>
      </c>
      <c r="D387">
        <v>7407889.6600000001</v>
      </c>
      <c r="E387">
        <v>2</v>
      </c>
      <c r="F387">
        <v>760.48</v>
      </c>
      <c r="G387">
        <v>760.768505</v>
      </c>
      <c r="H387">
        <v>1</v>
      </c>
      <c r="I387">
        <v>1</v>
      </c>
      <c r="J387">
        <v>-0.28850500000000001</v>
      </c>
      <c r="K387">
        <f t="shared" ref="K387:K450" si="22">+ABS(J387)</f>
        <v>0.28850500000000001</v>
      </c>
      <c r="L387">
        <f t="shared" ref="L387:L450" si="23">K387^2</f>
        <v>8.3235135025000004E-2</v>
      </c>
      <c r="M387">
        <f t="shared" ref="M387:M450" si="24">L387*H387</f>
        <v>8.3235135025000004E-2</v>
      </c>
    </row>
    <row r="388" spans="1:13" x14ac:dyDescent="0.25">
      <c r="A388" t="s">
        <v>68</v>
      </c>
      <c r="B388">
        <v>9541</v>
      </c>
      <c r="C388">
        <v>395243.81</v>
      </c>
      <c r="D388">
        <v>7407889.6600000001</v>
      </c>
      <c r="E388">
        <v>2</v>
      </c>
      <c r="F388">
        <v>760.69</v>
      </c>
      <c r="G388">
        <v>760.79303000000004</v>
      </c>
      <c r="H388">
        <v>1</v>
      </c>
      <c r="I388">
        <v>1</v>
      </c>
      <c r="J388">
        <v>-0.10303</v>
      </c>
      <c r="K388">
        <f t="shared" si="22"/>
        <v>0.10303</v>
      </c>
      <c r="L388">
        <f t="shared" si="23"/>
        <v>1.06151809E-2</v>
      </c>
      <c r="M388">
        <f t="shared" si="24"/>
        <v>1.06151809E-2</v>
      </c>
    </row>
    <row r="389" spans="1:13" x14ac:dyDescent="0.25">
      <c r="A389" t="s">
        <v>68</v>
      </c>
      <c r="B389">
        <v>9568</v>
      </c>
      <c r="C389">
        <v>395243.81</v>
      </c>
      <c r="D389">
        <v>7407889.6600000001</v>
      </c>
      <c r="E389">
        <v>2</v>
      </c>
      <c r="F389">
        <v>761.17</v>
      </c>
      <c r="G389">
        <v>760.81138299999998</v>
      </c>
      <c r="H389">
        <v>1</v>
      </c>
      <c r="I389">
        <v>1</v>
      </c>
      <c r="J389">
        <v>0.35861700000000002</v>
      </c>
      <c r="K389">
        <f t="shared" si="22"/>
        <v>0.35861700000000002</v>
      </c>
      <c r="L389">
        <f t="shared" si="23"/>
        <v>0.12860615268900003</v>
      </c>
      <c r="M389">
        <f t="shared" si="24"/>
        <v>0.12860615268900003</v>
      </c>
    </row>
    <row r="390" spans="1:13" x14ac:dyDescent="0.25">
      <c r="A390" t="s">
        <v>68</v>
      </c>
      <c r="B390">
        <v>9616</v>
      </c>
      <c r="C390">
        <v>395243.81</v>
      </c>
      <c r="D390">
        <v>7407889.6600000001</v>
      </c>
      <c r="E390">
        <v>2</v>
      </c>
      <c r="F390">
        <v>761.21</v>
      </c>
      <c r="G390">
        <v>760.84385599999996</v>
      </c>
      <c r="H390">
        <v>1</v>
      </c>
      <c r="I390">
        <v>1</v>
      </c>
      <c r="J390">
        <v>0.36614400000000002</v>
      </c>
      <c r="K390">
        <f t="shared" si="22"/>
        <v>0.36614400000000002</v>
      </c>
      <c r="L390">
        <f t="shared" si="23"/>
        <v>0.13406142873600002</v>
      </c>
      <c r="M390">
        <f t="shared" si="24"/>
        <v>0.13406142873600002</v>
      </c>
    </row>
    <row r="391" spans="1:13" x14ac:dyDescent="0.25">
      <c r="A391" t="s">
        <v>68</v>
      </c>
      <c r="B391">
        <v>9645</v>
      </c>
      <c r="C391">
        <v>395243.81</v>
      </c>
      <c r="D391">
        <v>7407889.6600000001</v>
      </c>
      <c r="E391">
        <v>2</v>
      </c>
      <c r="F391">
        <v>761.56</v>
      </c>
      <c r="G391">
        <v>760.86342400000001</v>
      </c>
      <c r="H391">
        <v>1</v>
      </c>
      <c r="I391">
        <v>1</v>
      </c>
      <c r="J391">
        <v>0.69657599999999997</v>
      </c>
      <c r="K391">
        <f t="shared" si="22"/>
        <v>0.69657599999999997</v>
      </c>
      <c r="L391">
        <f t="shared" si="23"/>
        <v>0.48521812377599999</v>
      </c>
      <c r="M391">
        <f t="shared" si="24"/>
        <v>0.48521812377599999</v>
      </c>
    </row>
    <row r="392" spans="1:13" x14ac:dyDescent="0.25">
      <c r="A392" t="s">
        <v>68</v>
      </c>
      <c r="B392">
        <v>9664</v>
      </c>
      <c r="C392">
        <v>395243.81</v>
      </c>
      <c r="D392">
        <v>7407889.6600000001</v>
      </c>
      <c r="E392">
        <v>2</v>
      </c>
      <c r="F392">
        <v>761.36</v>
      </c>
      <c r="G392">
        <v>760.87620700000002</v>
      </c>
      <c r="H392">
        <v>1</v>
      </c>
      <c r="I392">
        <v>1</v>
      </c>
      <c r="J392">
        <v>0.48379299999999997</v>
      </c>
      <c r="K392">
        <f t="shared" si="22"/>
        <v>0.48379299999999997</v>
      </c>
      <c r="L392">
        <f t="shared" si="23"/>
        <v>0.23405566684899998</v>
      </c>
      <c r="M392">
        <f t="shared" si="24"/>
        <v>0.23405566684899998</v>
      </c>
    </row>
    <row r="393" spans="1:13" x14ac:dyDescent="0.25">
      <c r="A393" t="s">
        <v>68</v>
      </c>
      <c r="B393">
        <v>9708</v>
      </c>
      <c r="C393">
        <v>395243.81</v>
      </c>
      <c r="D393">
        <v>7407889.6600000001</v>
      </c>
      <c r="E393">
        <v>2</v>
      </c>
      <c r="F393">
        <v>761.2</v>
      </c>
      <c r="G393">
        <v>760.90571799999998</v>
      </c>
      <c r="H393">
        <v>1</v>
      </c>
      <c r="I393">
        <v>1</v>
      </c>
      <c r="J393">
        <v>0.29428199999999999</v>
      </c>
      <c r="K393">
        <f t="shared" si="22"/>
        <v>0.29428199999999999</v>
      </c>
      <c r="L393">
        <f t="shared" si="23"/>
        <v>8.6601895523999994E-2</v>
      </c>
      <c r="M393">
        <f t="shared" si="24"/>
        <v>8.6601895523999994E-2</v>
      </c>
    </row>
    <row r="394" spans="1:13" x14ac:dyDescent="0.25">
      <c r="A394" t="s">
        <v>68</v>
      </c>
      <c r="B394">
        <v>9740</v>
      </c>
      <c r="C394">
        <v>395243.81</v>
      </c>
      <c r="D394">
        <v>7407889.6600000001</v>
      </c>
      <c r="E394">
        <v>2</v>
      </c>
      <c r="F394">
        <v>761.27</v>
      </c>
      <c r="G394">
        <v>760.92709300000001</v>
      </c>
      <c r="H394">
        <v>1</v>
      </c>
      <c r="I394">
        <v>1</v>
      </c>
      <c r="J394">
        <v>0.34290700000000002</v>
      </c>
      <c r="K394">
        <f t="shared" si="22"/>
        <v>0.34290700000000002</v>
      </c>
      <c r="L394">
        <f t="shared" si="23"/>
        <v>0.11758521064900002</v>
      </c>
      <c r="M394">
        <f t="shared" si="24"/>
        <v>0.11758521064900002</v>
      </c>
    </row>
    <row r="395" spans="1:13" x14ac:dyDescent="0.25">
      <c r="A395" t="s">
        <v>68</v>
      </c>
      <c r="B395">
        <v>9761</v>
      </c>
      <c r="C395">
        <v>395243.81</v>
      </c>
      <c r="D395">
        <v>7407889.6600000001</v>
      </c>
      <c r="E395">
        <v>2</v>
      </c>
      <c r="F395">
        <v>761.35</v>
      </c>
      <c r="G395">
        <v>760.94106799999997</v>
      </c>
      <c r="H395">
        <v>1</v>
      </c>
      <c r="I395">
        <v>1</v>
      </c>
      <c r="J395">
        <v>0.40893200000000002</v>
      </c>
      <c r="K395">
        <f t="shared" si="22"/>
        <v>0.40893200000000002</v>
      </c>
      <c r="L395">
        <f t="shared" si="23"/>
        <v>0.16722538062400003</v>
      </c>
      <c r="M395">
        <f t="shared" si="24"/>
        <v>0.16722538062400003</v>
      </c>
    </row>
    <row r="396" spans="1:13" x14ac:dyDescent="0.25">
      <c r="A396" t="s">
        <v>68</v>
      </c>
      <c r="B396">
        <v>9798</v>
      </c>
      <c r="C396">
        <v>395243.81</v>
      </c>
      <c r="D396">
        <v>7407889.6600000001</v>
      </c>
      <c r="E396">
        <v>2</v>
      </c>
      <c r="F396">
        <v>761.44</v>
      </c>
      <c r="G396">
        <v>760.96560999999997</v>
      </c>
      <c r="H396">
        <v>1</v>
      </c>
      <c r="I396">
        <v>1</v>
      </c>
      <c r="J396">
        <v>0.47438999999999998</v>
      </c>
      <c r="K396">
        <f t="shared" si="22"/>
        <v>0.47438999999999998</v>
      </c>
      <c r="L396">
        <f t="shared" si="23"/>
        <v>0.22504587209999999</v>
      </c>
      <c r="M396">
        <f t="shared" si="24"/>
        <v>0.22504587209999999</v>
      </c>
    </row>
    <row r="397" spans="1:13" x14ac:dyDescent="0.25">
      <c r="A397" t="s">
        <v>68</v>
      </c>
      <c r="B397">
        <v>9831</v>
      </c>
      <c r="C397">
        <v>395243.81</v>
      </c>
      <c r="D397">
        <v>7407889.6600000001</v>
      </c>
      <c r="E397">
        <v>2</v>
      </c>
      <c r="F397">
        <v>761.11</v>
      </c>
      <c r="G397">
        <v>760.98742200000004</v>
      </c>
      <c r="H397">
        <v>1</v>
      </c>
      <c r="I397">
        <v>1</v>
      </c>
      <c r="J397">
        <v>0.12257800000000001</v>
      </c>
      <c r="K397">
        <f t="shared" si="22"/>
        <v>0.12257800000000001</v>
      </c>
      <c r="L397">
        <f t="shared" si="23"/>
        <v>1.5025366084000001E-2</v>
      </c>
      <c r="M397">
        <f t="shared" si="24"/>
        <v>1.5025366084000001E-2</v>
      </c>
    </row>
    <row r="398" spans="1:13" x14ac:dyDescent="0.25">
      <c r="A398" t="s">
        <v>68</v>
      </c>
      <c r="B398">
        <v>9834</v>
      </c>
      <c r="C398">
        <v>395243.81</v>
      </c>
      <c r="D398">
        <v>7407889.6600000001</v>
      </c>
      <c r="E398">
        <v>2</v>
      </c>
      <c r="F398">
        <v>761.5</v>
      </c>
      <c r="G398">
        <v>760.98939399999995</v>
      </c>
      <c r="H398">
        <v>1</v>
      </c>
      <c r="I398">
        <v>1</v>
      </c>
      <c r="J398">
        <v>0.510606</v>
      </c>
      <c r="K398">
        <f t="shared" si="22"/>
        <v>0.510606</v>
      </c>
      <c r="L398">
        <f t="shared" si="23"/>
        <v>0.260718487236</v>
      </c>
      <c r="M398">
        <f t="shared" si="24"/>
        <v>0.260718487236</v>
      </c>
    </row>
    <row r="399" spans="1:13" x14ac:dyDescent="0.25">
      <c r="A399" t="s">
        <v>68</v>
      </c>
      <c r="B399">
        <v>9880</v>
      </c>
      <c r="C399">
        <v>395243.81</v>
      </c>
      <c r="D399">
        <v>7407889.6600000001</v>
      </c>
      <c r="E399">
        <v>2</v>
      </c>
      <c r="F399">
        <v>761.71</v>
      </c>
      <c r="G399">
        <v>761.01959099999999</v>
      </c>
      <c r="H399">
        <v>1</v>
      </c>
      <c r="I399">
        <v>1</v>
      </c>
      <c r="J399">
        <v>0.69040900000000005</v>
      </c>
      <c r="K399">
        <f t="shared" si="22"/>
        <v>0.69040900000000005</v>
      </c>
      <c r="L399">
        <f t="shared" si="23"/>
        <v>0.47666458728100009</v>
      </c>
      <c r="M399">
        <f t="shared" si="24"/>
        <v>0.47666458728100009</v>
      </c>
    </row>
    <row r="400" spans="1:13" x14ac:dyDescent="0.25">
      <c r="A400" t="s">
        <v>68</v>
      </c>
      <c r="B400">
        <v>9921</v>
      </c>
      <c r="C400">
        <v>395243.81</v>
      </c>
      <c r="D400">
        <v>7407889.6600000001</v>
      </c>
      <c r="E400">
        <v>2</v>
      </c>
      <c r="F400">
        <v>761.82</v>
      </c>
      <c r="G400">
        <v>761.04637300000002</v>
      </c>
      <c r="H400">
        <v>1</v>
      </c>
      <c r="I400">
        <v>1</v>
      </c>
      <c r="J400">
        <v>0.77362699999999995</v>
      </c>
      <c r="K400">
        <f t="shared" si="22"/>
        <v>0.77362699999999995</v>
      </c>
      <c r="L400">
        <f t="shared" si="23"/>
        <v>0.59849873512899998</v>
      </c>
      <c r="M400">
        <f t="shared" si="24"/>
        <v>0.59849873512899998</v>
      </c>
    </row>
    <row r="401" spans="1:13" x14ac:dyDescent="0.25">
      <c r="A401" t="s">
        <v>68</v>
      </c>
      <c r="B401">
        <v>9939</v>
      </c>
      <c r="C401">
        <v>395243.81</v>
      </c>
      <c r="D401">
        <v>7407889.6600000001</v>
      </c>
      <c r="E401">
        <v>2</v>
      </c>
      <c r="F401">
        <v>761.85</v>
      </c>
      <c r="G401">
        <v>761.05808200000001</v>
      </c>
      <c r="H401">
        <v>1</v>
      </c>
      <c r="I401">
        <v>1</v>
      </c>
      <c r="J401">
        <v>0.79191800000000001</v>
      </c>
      <c r="K401">
        <f t="shared" si="22"/>
        <v>0.79191800000000001</v>
      </c>
      <c r="L401">
        <f t="shared" si="23"/>
        <v>0.62713411872400004</v>
      </c>
      <c r="M401">
        <f t="shared" si="24"/>
        <v>0.62713411872400004</v>
      </c>
    </row>
    <row r="402" spans="1:13" x14ac:dyDescent="0.25">
      <c r="A402" t="s">
        <v>68</v>
      </c>
      <c r="B402">
        <v>9945</v>
      </c>
      <c r="C402">
        <v>395243.81</v>
      </c>
      <c r="D402">
        <v>7407889.6600000001</v>
      </c>
      <c r="E402">
        <v>2</v>
      </c>
      <c r="F402">
        <v>761.81</v>
      </c>
      <c r="G402">
        <v>761.06198500000005</v>
      </c>
      <c r="H402">
        <v>1</v>
      </c>
      <c r="I402">
        <v>1</v>
      </c>
      <c r="J402">
        <v>0.74801499999999999</v>
      </c>
      <c r="K402">
        <f t="shared" si="22"/>
        <v>0.74801499999999999</v>
      </c>
      <c r="L402">
        <f t="shared" si="23"/>
        <v>0.55952644022499998</v>
      </c>
      <c r="M402">
        <f t="shared" si="24"/>
        <v>0.55952644022499998</v>
      </c>
    </row>
    <row r="403" spans="1:13" x14ac:dyDescent="0.25">
      <c r="A403" t="s">
        <v>68</v>
      </c>
      <c r="B403">
        <v>9945</v>
      </c>
      <c r="C403">
        <v>395243.81</v>
      </c>
      <c r="D403">
        <v>7407889.6600000001</v>
      </c>
      <c r="E403">
        <v>2</v>
      </c>
      <c r="F403">
        <v>761.81</v>
      </c>
      <c r="G403">
        <v>761.06198500000005</v>
      </c>
      <c r="H403">
        <v>1</v>
      </c>
      <c r="I403">
        <v>1</v>
      </c>
      <c r="J403">
        <v>0.74801499999999999</v>
      </c>
      <c r="K403">
        <f t="shared" si="22"/>
        <v>0.74801499999999999</v>
      </c>
      <c r="L403">
        <f t="shared" si="23"/>
        <v>0.55952644022499998</v>
      </c>
      <c r="M403">
        <f t="shared" si="24"/>
        <v>0.55952644022499998</v>
      </c>
    </row>
    <row r="404" spans="1:13" x14ac:dyDescent="0.25">
      <c r="A404" t="s">
        <v>69</v>
      </c>
      <c r="B404">
        <v>9921</v>
      </c>
      <c r="C404">
        <v>395333</v>
      </c>
      <c r="D404">
        <v>7407732</v>
      </c>
      <c r="E404">
        <v>2</v>
      </c>
      <c r="F404">
        <v>761.55</v>
      </c>
      <c r="G404">
        <v>761.11030800000003</v>
      </c>
      <c r="H404">
        <v>1</v>
      </c>
      <c r="I404">
        <v>1</v>
      </c>
      <c r="J404">
        <v>0.43969200000000003</v>
      </c>
      <c r="K404">
        <f t="shared" si="22"/>
        <v>0.43969200000000003</v>
      </c>
      <c r="L404">
        <f t="shared" si="23"/>
        <v>0.19332905486400001</v>
      </c>
      <c r="M404">
        <f t="shared" si="24"/>
        <v>0.19332905486400001</v>
      </c>
    </row>
    <row r="405" spans="1:13" x14ac:dyDescent="0.25">
      <c r="A405" t="s">
        <v>69</v>
      </c>
      <c r="B405">
        <v>9939</v>
      </c>
      <c r="C405">
        <v>395333</v>
      </c>
      <c r="D405">
        <v>7407732</v>
      </c>
      <c r="E405">
        <v>2</v>
      </c>
      <c r="F405">
        <v>761.56</v>
      </c>
      <c r="G405">
        <v>761.122163</v>
      </c>
      <c r="H405">
        <v>1</v>
      </c>
      <c r="I405">
        <v>1</v>
      </c>
      <c r="J405">
        <v>0.43783699999999998</v>
      </c>
      <c r="K405">
        <f t="shared" si="22"/>
        <v>0.43783699999999998</v>
      </c>
      <c r="L405">
        <f t="shared" si="23"/>
        <v>0.19170123856899998</v>
      </c>
      <c r="M405">
        <f t="shared" si="24"/>
        <v>0.19170123856899998</v>
      </c>
    </row>
    <row r="406" spans="1:13" x14ac:dyDescent="0.25">
      <c r="A406" t="s">
        <v>69</v>
      </c>
      <c r="B406">
        <v>9945</v>
      </c>
      <c r="C406">
        <v>395333</v>
      </c>
      <c r="D406">
        <v>7407732</v>
      </c>
      <c r="E406">
        <v>2</v>
      </c>
      <c r="F406">
        <v>761.48</v>
      </c>
      <c r="G406">
        <v>761.12611400000003</v>
      </c>
      <c r="H406">
        <v>1</v>
      </c>
      <c r="I406">
        <v>1</v>
      </c>
      <c r="J406">
        <v>0.35388599999999998</v>
      </c>
      <c r="K406">
        <f t="shared" si="22"/>
        <v>0.35388599999999998</v>
      </c>
      <c r="L406">
        <f t="shared" si="23"/>
        <v>0.125235300996</v>
      </c>
      <c r="M406">
        <f t="shared" si="24"/>
        <v>0.125235300996</v>
      </c>
    </row>
    <row r="407" spans="1:13" x14ac:dyDescent="0.25">
      <c r="A407" t="s">
        <v>69</v>
      </c>
      <c r="B407">
        <v>9977</v>
      </c>
      <c r="C407">
        <v>395333</v>
      </c>
      <c r="D407">
        <v>7407732</v>
      </c>
      <c r="E407">
        <v>2</v>
      </c>
      <c r="F407">
        <v>761.71</v>
      </c>
      <c r="G407">
        <v>761.14710700000001</v>
      </c>
      <c r="H407">
        <v>1</v>
      </c>
      <c r="I407">
        <v>1</v>
      </c>
      <c r="J407">
        <v>0.56289299999999998</v>
      </c>
      <c r="K407">
        <f t="shared" si="22"/>
        <v>0.56289299999999998</v>
      </c>
      <c r="L407">
        <f t="shared" si="23"/>
        <v>0.31684852944899999</v>
      </c>
      <c r="M407">
        <f t="shared" si="24"/>
        <v>0.31684852944899999</v>
      </c>
    </row>
    <row r="408" spans="1:13" x14ac:dyDescent="0.25">
      <c r="A408" t="s">
        <v>69</v>
      </c>
      <c r="B408">
        <v>10006</v>
      </c>
      <c r="C408">
        <v>395333</v>
      </c>
      <c r="D408">
        <v>7407732</v>
      </c>
      <c r="E408">
        <v>2</v>
      </c>
      <c r="F408">
        <v>761.81</v>
      </c>
      <c r="G408">
        <v>761.16602399999999</v>
      </c>
      <c r="H408">
        <v>1</v>
      </c>
      <c r="I408">
        <v>1</v>
      </c>
      <c r="J408">
        <v>0.64397599999999999</v>
      </c>
      <c r="K408">
        <f t="shared" si="22"/>
        <v>0.64397599999999999</v>
      </c>
      <c r="L408">
        <f t="shared" si="23"/>
        <v>0.41470508857599997</v>
      </c>
      <c r="M408">
        <f t="shared" si="24"/>
        <v>0.41470508857599997</v>
      </c>
    </row>
    <row r="409" spans="1:13" x14ac:dyDescent="0.25">
      <c r="A409" t="s">
        <v>69</v>
      </c>
      <c r="B409">
        <v>10034</v>
      </c>
      <c r="C409">
        <v>395333</v>
      </c>
      <c r="D409">
        <v>7407732</v>
      </c>
      <c r="E409">
        <v>2</v>
      </c>
      <c r="F409">
        <v>762.68</v>
      </c>
      <c r="G409">
        <v>761.18421499999999</v>
      </c>
      <c r="H409">
        <v>1</v>
      </c>
      <c r="I409">
        <v>1</v>
      </c>
      <c r="J409">
        <v>1.4957849999999999</v>
      </c>
      <c r="K409">
        <f t="shared" si="22"/>
        <v>1.4957849999999999</v>
      </c>
      <c r="L409">
        <f t="shared" si="23"/>
        <v>2.2373727662249996</v>
      </c>
      <c r="M409">
        <f t="shared" si="24"/>
        <v>2.2373727662249996</v>
      </c>
    </row>
    <row r="410" spans="1:13" x14ac:dyDescent="0.25">
      <c r="A410" t="s">
        <v>69</v>
      </c>
      <c r="B410">
        <v>10071</v>
      </c>
      <c r="C410">
        <v>395333</v>
      </c>
      <c r="D410">
        <v>7407732</v>
      </c>
      <c r="E410">
        <v>2</v>
      </c>
      <c r="F410">
        <v>762</v>
      </c>
      <c r="G410">
        <v>761.20814099999996</v>
      </c>
      <c r="H410">
        <v>1</v>
      </c>
      <c r="I410">
        <v>1</v>
      </c>
      <c r="J410">
        <v>0.79185899999999998</v>
      </c>
      <c r="K410">
        <f t="shared" si="22"/>
        <v>0.79185899999999998</v>
      </c>
      <c r="L410">
        <f t="shared" si="23"/>
        <v>0.62704067588099999</v>
      </c>
      <c r="M410">
        <f t="shared" si="24"/>
        <v>0.62704067588099999</v>
      </c>
    </row>
    <row r="411" spans="1:13" x14ac:dyDescent="0.25">
      <c r="A411" t="s">
        <v>70</v>
      </c>
      <c r="B411">
        <v>8871</v>
      </c>
      <c r="C411">
        <v>396063.33</v>
      </c>
      <c r="D411">
        <v>7408150.4199999999</v>
      </c>
      <c r="E411">
        <v>2</v>
      </c>
      <c r="F411">
        <v>767.06</v>
      </c>
      <c r="G411">
        <v>759.18586900000003</v>
      </c>
      <c r="H411">
        <v>1</v>
      </c>
      <c r="I411">
        <v>1</v>
      </c>
      <c r="J411">
        <v>7.8741310000000002</v>
      </c>
      <c r="K411">
        <f t="shared" si="22"/>
        <v>7.8741310000000002</v>
      </c>
      <c r="L411">
        <f t="shared" si="23"/>
        <v>62.001939005161006</v>
      </c>
      <c r="M411">
        <f t="shared" si="24"/>
        <v>62.001939005161006</v>
      </c>
    </row>
    <row r="412" spans="1:13" x14ac:dyDescent="0.25">
      <c r="A412" t="s">
        <v>70</v>
      </c>
      <c r="B412">
        <v>8892</v>
      </c>
      <c r="C412">
        <v>396063.33</v>
      </c>
      <c r="D412">
        <v>7408150.4199999999</v>
      </c>
      <c r="E412">
        <v>2</v>
      </c>
      <c r="F412">
        <v>766.99</v>
      </c>
      <c r="G412">
        <v>759.19117900000003</v>
      </c>
      <c r="H412">
        <v>1</v>
      </c>
      <c r="I412">
        <v>1</v>
      </c>
      <c r="J412">
        <v>7.7988210000000002</v>
      </c>
      <c r="K412">
        <f t="shared" si="22"/>
        <v>7.7988210000000002</v>
      </c>
      <c r="L412">
        <f t="shared" si="23"/>
        <v>60.821608990041007</v>
      </c>
      <c r="M412">
        <f t="shared" si="24"/>
        <v>60.821608990041007</v>
      </c>
    </row>
    <row r="413" spans="1:13" x14ac:dyDescent="0.25">
      <c r="A413" t="s">
        <v>70</v>
      </c>
      <c r="B413">
        <v>8927</v>
      </c>
      <c r="C413">
        <v>396063.33</v>
      </c>
      <c r="D413">
        <v>7408150.4199999999</v>
      </c>
      <c r="E413">
        <v>2</v>
      </c>
      <c r="F413">
        <v>769.09</v>
      </c>
      <c r="G413">
        <v>759.20005200000003</v>
      </c>
      <c r="H413">
        <v>1</v>
      </c>
      <c r="I413">
        <v>1</v>
      </c>
      <c r="J413">
        <v>9.8899480000000004</v>
      </c>
      <c r="K413">
        <f t="shared" si="22"/>
        <v>9.8899480000000004</v>
      </c>
      <c r="L413">
        <f t="shared" si="23"/>
        <v>97.811071442704005</v>
      </c>
      <c r="M413">
        <f t="shared" si="24"/>
        <v>97.811071442704005</v>
      </c>
    </row>
    <row r="414" spans="1:13" x14ac:dyDescent="0.25">
      <c r="A414" t="s">
        <v>70</v>
      </c>
      <c r="B414">
        <v>8956</v>
      </c>
      <c r="C414">
        <v>396063.33</v>
      </c>
      <c r="D414">
        <v>7408150.4199999999</v>
      </c>
      <c r="E414">
        <v>2</v>
      </c>
      <c r="F414">
        <v>769.09</v>
      </c>
      <c r="G414">
        <v>759.20743400000003</v>
      </c>
      <c r="H414">
        <v>1</v>
      </c>
      <c r="I414">
        <v>1</v>
      </c>
      <c r="J414">
        <v>9.8825660000000006</v>
      </c>
      <c r="K414">
        <f t="shared" si="22"/>
        <v>9.8825660000000006</v>
      </c>
      <c r="L414">
        <f t="shared" si="23"/>
        <v>97.665110744356014</v>
      </c>
      <c r="M414">
        <f t="shared" si="24"/>
        <v>97.665110744356014</v>
      </c>
    </row>
    <row r="415" spans="1:13" x14ac:dyDescent="0.25">
      <c r="A415" t="s">
        <v>70</v>
      </c>
      <c r="B415">
        <v>8988</v>
      </c>
      <c r="C415">
        <v>396063.33</v>
      </c>
      <c r="D415">
        <v>7408150.4199999999</v>
      </c>
      <c r="E415">
        <v>2</v>
      </c>
      <c r="F415">
        <v>769.66</v>
      </c>
      <c r="G415">
        <v>759.21564699999999</v>
      </c>
      <c r="H415">
        <v>1</v>
      </c>
      <c r="I415">
        <v>1</v>
      </c>
      <c r="J415">
        <v>10.444353</v>
      </c>
      <c r="K415">
        <f t="shared" si="22"/>
        <v>10.444353</v>
      </c>
      <c r="L415">
        <f t="shared" si="23"/>
        <v>109.084509588609</v>
      </c>
      <c r="M415">
        <f t="shared" si="24"/>
        <v>109.084509588609</v>
      </c>
    </row>
    <row r="416" spans="1:13" x14ac:dyDescent="0.25">
      <c r="A416" t="s">
        <v>70</v>
      </c>
      <c r="B416">
        <v>9021</v>
      </c>
      <c r="C416">
        <v>396063.33</v>
      </c>
      <c r="D416">
        <v>7408150.4199999999</v>
      </c>
      <c r="E416">
        <v>2</v>
      </c>
      <c r="F416">
        <v>769.03</v>
      </c>
      <c r="G416">
        <v>759.22414500000002</v>
      </c>
      <c r="H416">
        <v>1</v>
      </c>
      <c r="I416">
        <v>1</v>
      </c>
      <c r="J416">
        <v>9.8058549999999993</v>
      </c>
      <c r="K416">
        <f t="shared" si="22"/>
        <v>9.8058549999999993</v>
      </c>
      <c r="L416">
        <f t="shared" si="23"/>
        <v>96.154792281024982</v>
      </c>
      <c r="M416">
        <f t="shared" si="24"/>
        <v>96.154792281024982</v>
      </c>
    </row>
    <row r="417" spans="1:13" x14ac:dyDescent="0.25">
      <c r="A417" t="s">
        <v>70</v>
      </c>
      <c r="B417">
        <v>9055</v>
      </c>
      <c r="C417">
        <v>396063.33</v>
      </c>
      <c r="D417">
        <v>7408150.4199999999</v>
      </c>
      <c r="E417">
        <v>2</v>
      </c>
      <c r="F417">
        <v>767.56</v>
      </c>
      <c r="G417">
        <v>759.232935</v>
      </c>
      <c r="H417">
        <v>1</v>
      </c>
      <c r="I417">
        <v>1</v>
      </c>
      <c r="J417">
        <v>8.3270649999999993</v>
      </c>
      <c r="K417">
        <f t="shared" si="22"/>
        <v>8.3270649999999993</v>
      </c>
      <c r="L417">
        <f t="shared" si="23"/>
        <v>69.340011514224983</v>
      </c>
      <c r="M417">
        <f t="shared" si="24"/>
        <v>69.340011514224983</v>
      </c>
    </row>
    <row r="418" spans="1:13" x14ac:dyDescent="0.25">
      <c r="A418" t="s">
        <v>70</v>
      </c>
      <c r="B418">
        <v>9083</v>
      </c>
      <c r="C418">
        <v>396063.33</v>
      </c>
      <c r="D418">
        <v>7408150.4199999999</v>
      </c>
      <c r="E418">
        <v>2</v>
      </c>
      <c r="F418">
        <v>768.47</v>
      </c>
      <c r="G418">
        <v>759.24021500000003</v>
      </c>
      <c r="H418">
        <v>1</v>
      </c>
      <c r="I418">
        <v>1</v>
      </c>
      <c r="J418">
        <v>9.2297849999999997</v>
      </c>
      <c r="K418">
        <f t="shared" si="22"/>
        <v>9.2297849999999997</v>
      </c>
      <c r="L418">
        <f t="shared" si="23"/>
        <v>85.188931146224988</v>
      </c>
      <c r="M418">
        <f t="shared" si="24"/>
        <v>85.188931146224988</v>
      </c>
    </row>
    <row r="419" spans="1:13" x14ac:dyDescent="0.25">
      <c r="A419" t="s">
        <v>70</v>
      </c>
      <c r="B419">
        <v>9117</v>
      </c>
      <c r="C419">
        <v>396063.33</v>
      </c>
      <c r="D419">
        <v>7408150.4199999999</v>
      </c>
      <c r="E419">
        <v>2</v>
      </c>
      <c r="F419">
        <v>768.75</v>
      </c>
      <c r="G419">
        <v>759.24910699999998</v>
      </c>
      <c r="H419">
        <v>1</v>
      </c>
      <c r="I419">
        <v>1</v>
      </c>
      <c r="J419">
        <v>9.5008929999999996</v>
      </c>
      <c r="K419">
        <f t="shared" si="22"/>
        <v>9.5008929999999996</v>
      </c>
      <c r="L419">
        <f t="shared" si="23"/>
        <v>90.266967797448999</v>
      </c>
      <c r="M419">
        <f t="shared" si="24"/>
        <v>90.266967797448999</v>
      </c>
    </row>
    <row r="420" spans="1:13" x14ac:dyDescent="0.25">
      <c r="A420" t="s">
        <v>70</v>
      </c>
      <c r="B420">
        <v>9155</v>
      </c>
      <c r="C420">
        <v>396063.33</v>
      </c>
      <c r="D420">
        <v>7408150.4199999999</v>
      </c>
      <c r="E420">
        <v>2</v>
      </c>
      <c r="F420">
        <v>768.68</v>
      </c>
      <c r="G420">
        <v>759.25907400000006</v>
      </c>
      <c r="H420">
        <v>1</v>
      </c>
      <c r="I420">
        <v>1</v>
      </c>
      <c r="J420">
        <v>9.4209259999999997</v>
      </c>
      <c r="K420">
        <f t="shared" si="22"/>
        <v>9.4209259999999997</v>
      </c>
      <c r="L420">
        <f t="shared" si="23"/>
        <v>88.753846697475993</v>
      </c>
      <c r="M420">
        <f t="shared" si="24"/>
        <v>88.753846697475993</v>
      </c>
    </row>
    <row r="421" spans="1:13" x14ac:dyDescent="0.25">
      <c r="A421" t="s">
        <v>70</v>
      </c>
      <c r="B421">
        <v>9179</v>
      </c>
      <c r="C421">
        <v>396063.33</v>
      </c>
      <c r="D421">
        <v>7408150.4199999999</v>
      </c>
      <c r="E421">
        <v>2</v>
      </c>
      <c r="F421">
        <v>768.57</v>
      </c>
      <c r="G421">
        <v>759.26539000000002</v>
      </c>
      <c r="H421">
        <v>1</v>
      </c>
      <c r="I421">
        <v>1</v>
      </c>
      <c r="J421">
        <v>9.3046100000000003</v>
      </c>
      <c r="K421">
        <f t="shared" si="22"/>
        <v>9.3046100000000003</v>
      </c>
      <c r="L421">
        <f t="shared" si="23"/>
        <v>86.575767252100007</v>
      </c>
      <c r="M421">
        <f t="shared" si="24"/>
        <v>86.575767252100007</v>
      </c>
    </row>
    <row r="422" spans="1:13" x14ac:dyDescent="0.25">
      <c r="A422" t="s">
        <v>70</v>
      </c>
      <c r="B422">
        <v>9201</v>
      </c>
      <c r="C422">
        <v>396063.33</v>
      </c>
      <c r="D422">
        <v>7408150.4199999999</v>
      </c>
      <c r="E422">
        <v>2</v>
      </c>
      <c r="F422">
        <v>768.35</v>
      </c>
      <c r="G422">
        <v>759.27120500000001</v>
      </c>
      <c r="H422">
        <v>1</v>
      </c>
      <c r="I422">
        <v>1</v>
      </c>
      <c r="J422">
        <v>9.0787949999999995</v>
      </c>
      <c r="K422">
        <f t="shared" si="22"/>
        <v>9.0787949999999995</v>
      </c>
      <c r="L422">
        <f t="shared" si="23"/>
        <v>82.424518652024986</v>
      </c>
      <c r="M422">
        <f t="shared" si="24"/>
        <v>82.424518652024986</v>
      </c>
    </row>
    <row r="423" spans="1:13" x14ac:dyDescent="0.25">
      <c r="A423" t="s">
        <v>70</v>
      </c>
      <c r="B423">
        <v>9230</v>
      </c>
      <c r="C423">
        <v>396063.33</v>
      </c>
      <c r="D423">
        <v>7408150.4199999999</v>
      </c>
      <c r="E423">
        <v>2</v>
      </c>
      <c r="F423">
        <v>768.26</v>
      </c>
      <c r="G423">
        <v>759.27891</v>
      </c>
      <c r="H423">
        <v>1</v>
      </c>
      <c r="I423">
        <v>1</v>
      </c>
      <c r="J423">
        <v>8.98109</v>
      </c>
      <c r="K423">
        <f t="shared" si="22"/>
        <v>8.98109</v>
      </c>
      <c r="L423">
        <f t="shared" si="23"/>
        <v>80.659977588100006</v>
      </c>
      <c r="M423">
        <f t="shared" si="24"/>
        <v>80.659977588100006</v>
      </c>
    </row>
    <row r="424" spans="1:13" x14ac:dyDescent="0.25">
      <c r="A424" t="s">
        <v>70</v>
      </c>
      <c r="B424">
        <v>9280</v>
      </c>
      <c r="C424">
        <v>396063.33</v>
      </c>
      <c r="D424">
        <v>7408150.4199999999</v>
      </c>
      <c r="E424">
        <v>2</v>
      </c>
      <c r="F424">
        <v>767.86</v>
      </c>
      <c r="G424">
        <v>759.292236</v>
      </c>
      <c r="H424">
        <v>1</v>
      </c>
      <c r="I424">
        <v>1</v>
      </c>
      <c r="J424">
        <v>8.5677640000000004</v>
      </c>
      <c r="K424">
        <f t="shared" si="22"/>
        <v>8.5677640000000004</v>
      </c>
      <c r="L424">
        <f t="shared" si="23"/>
        <v>73.406579959696003</v>
      </c>
      <c r="M424">
        <f t="shared" si="24"/>
        <v>73.406579959696003</v>
      </c>
    </row>
    <row r="425" spans="1:13" x14ac:dyDescent="0.25">
      <c r="A425" t="s">
        <v>70</v>
      </c>
      <c r="B425">
        <v>9287</v>
      </c>
      <c r="C425">
        <v>396063.33</v>
      </c>
      <c r="D425">
        <v>7408150.4199999999</v>
      </c>
      <c r="E425">
        <v>2</v>
      </c>
      <c r="F425">
        <v>767.88</v>
      </c>
      <c r="G425">
        <v>759.29410700000005</v>
      </c>
      <c r="H425">
        <v>1</v>
      </c>
      <c r="I425">
        <v>1</v>
      </c>
      <c r="J425">
        <v>8.5858930000000004</v>
      </c>
      <c r="K425">
        <f t="shared" si="22"/>
        <v>8.5858930000000004</v>
      </c>
      <c r="L425">
        <f t="shared" si="23"/>
        <v>73.717558607449007</v>
      </c>
      <c r="M425">
        <f t="shared" si="24"/>
        <v>73.717558607449007</v>
      </c>
    </row>
    <row r="426" spans="1:13" x14ac:dyDescent="0.25">
      <c r="A426" t="s">
        <v>70</v>
      </c>
      <c r="B426">
        <v>9333</v>
      </c>
      <c r="C426">
        <v>396063.33</v>
      </c>
      <c r="D426">
        <v>7408150.4199999999</v>
      </c>
      <c r="E426">
        <v>2</v>
      </c>
      <c r="F426">
        <v>767.66</v>
      </c>
      <c r="G426">
        <v>759.30645800000002</v>
      </c>
      <c r="H426">
        <v>1</v>
      </c>
      <c r="I426">
        <v>1</v>
      </c>
      <c r="J426">
        <v>8.3535419999999991</v>
      </c>
      <c r="K426">
        <f t="shared" si="22"/>
        <v>8.3535419999999991</v>
      </c>
      <c r="L426">
        <f t="shared" si="23"/>
        <v>69.781663945763981</v>
      </c>
      <c r="M426">
        <f t="shared" si="24"/>
        <v>69.781663945763981</v>
      </c>
    </row>
    <row r="427" spans="1:13" x14ac:dyDescent="0.25">
      <c r="A427" t="s">
        <v>70</v>
      </c>
      <c r="B427">
        <v>9369</v>
      </c>
      <c r="C427">
        <v>396063.33</v>
      </c>
      <c r="D427">
        <v>7408150.4199999999</v>
      </c>
      <c r="E427">
        <v>2</v>
      </c>
      <c r="F427">
        <v>767.43</v>
      </c>
      <c r="G427">
        <v>759.316149</v>
      </c>
      <c r="H427">
        <v>1</v>
      </c>
      <c r="I427">
        <v>1</v>
      </c>
      <c r="J427">
        <v>8.1138510000000004</v>
      </c>
      <c r="K427">
        <f t="shared" si="22"/>
        <v>8.1138510000000004</v>
      </c>
      <c r="L427">
        <f t="shared" si="23"/>
        <v>65.834578050201003</v>
      </c>
      <c r="M427">
        <f t="shared" si="24"/>
        <v>65.834578050201003</v>
      </c>
    </row>
    <row r="428" spans="1:13" x14ac:dyDescent="0.25">
      <c r="A428" t="s">
        <v>70</v>
      </c>
      <c r="B428">
        <v>9405</v>
      </c>
      <c r="C428">
        <v>396063.33</v>
      </c>
      <c r="D428">
        <v>7408150.4199999999</v>
      </c>
      <c r="E428">
        <v>2</v>
      </c>
      <c r="F428">
        <v>767.76</v>
      </c>
      <c r="G428">
        <v>759.32589399999995</v>
      </c>
      <c r="H428">
        <v>1</v>
      </c>
      <c r="I428">
        <v>1</v>
      </c>
      <c r="J428">
        <v>8.4341059999999999</v>
      </c>
      <c r="K428">
        <f t="shared" si="22"/>
        <v>8.4341059999999999</v>
      </c>
      <c r="L428">
        <f t="shared" si="23"/>
        <v>71.134144019236004</v>
      </c>
      <c r="M428">
        <f t="shared" si="24"/>
        <v>71.134144019236004</v>
      </c>
    </row>
    <row r="429" spans="1:13" x14ac:dyDescent="0.25">
      <c r="A429" t="s">
        <v>70</v>
      </c>
      <c r="B429">
        <v>9435</v>
      </c>
      <c r="C429">
        <v>396063.33</v>
      </c>
      <c r="D429">
        <v>7408150.4199999999</v>
      </c>
      <c r="E429">
        <v>2</v>
      </c>
      <c r="F429">
        <v>767.8</v>
      </c>
      <c r="G429">
        <v>759.33402899999999</v>
      </c>
      <c r="H429">
        <v>1</v>
      </c>
      <c r="I429">
        <v>1</v>
      </c>
      <c r="J429">
        <v>8.4659709999999997</v>
      </c>
      <c r="K429">
        <f t="shared" si="22"/>
        <v>8.4659709999999997</v>
      </c>
      <c r="L429">
        <f t="shared" si="23"/>
        <v>71.672664972840991</v>
      </c>
      <c r="M429">
        <f t="shared" si="24"/>
        <v>71.672664972840991</v>
      </c>
    </row>
    <row r="430" spans="1:13" x14ac:dyDescent="0.25">
      <c r="A430" t="s">
        <v>70</v>
      </c>
      <c r="B430">
        <v>9454</v>
      </c>
      <c r="C430">
        <v>396063.33</v>
      </c>
      <c r="D430">
        <v>7408150.4199999999</v>
      </c>
      <c r="E430">
        <v>2</v>
      </c>
      <c r="F430">
        <v>767.78</v>
      </c>
      <c r="G430">
        <v>759.33921499999997</v>
      </c>
      <c r="H430">
        <v>1</v>
      </c>
      <c r="I430">
        <v>1</v>
      </c>
      <c r="J430">
        <v>8.440785</v>
      </c>
      <c r="K430">
        <f t="shared" si="22"/>
        <v>8.440785</v>
      </c>
      <c r="L430">
        <f t="shared" si="23"/>
        <v>71.246851416224999</v>
      </c>
      <c r="M430">
        <f t="shared" si="24"/>
        <v>71.246851416224999</v>
      </c>
    </row>
    <row r="431" spans="1:13" x14ac:dyDescent="0.25">
      <c r="A431" t="s">
        <v>70</v>
      </c>
      <c r="B431">
        <v>9496</v>
      </c>
      <c r="C431">
        <v>396063.33</v>
      </c>
      <c r="D431">
        <v>7408150.4199999999</v>
      </c>
      <c r="E431">
        <v>2</v>
      </c>
      <c r="F431">
        <v>764.92</v>
      </c>
      <c r="G431">
        <v>759.350685</v>
      </c>
      <c r="H431">
        <v>1</v>
      </c>
      <c r="I431">
        <v>1</v>
      </c>
      <c r="J431">
        <v>5.5693149999999996</v>
      </c>
      <c r="K431">
        <f t="shared" si="22"/>
        <v>5.5693149999999996</v>
      </c>
      <c r="L431">
        <f t="shared" si="23"/>
        <v>31.017269569224997</v>
      </c>
      <c r="M431">
        <f t="shared" si="24"/>
        <v>31.017269569224997</v>
      </c>
    </row>
    <row r="432" spans="1:13" x14ac:dyDescent="0.25">
      <c r="A432" t="s">
        <v>70</v>
      </c>
      <c r="B432">
        <v>9505</v>
      </c>
      <c r="C432">
        <v>396063.33</v>
      </c>
      <c r="D432">
        <v>7408150.4199999999</v>
      </c>
      <c r="E432">
        <v>2</v>
      </c>
      <c r="F432">
        <v>766.72</v>
      </c>
      <c r="G432">
        <v>759.35314300000005</v>
      </c>
      <c r="H432">
        <v>1</v>
      </c>
      <c r="I432">
        <v>1</v>
      </c>
      <c r="J432">
        <v>7.3668570000000004</v>
      </c>
      <c r="K432">
        <f t="shared" si="22"/>
        <v>7.3668570000000004</v>
      </c>
      <c r="L432">
        <f t="shared" si="23"/>
        <v>54.270582058449008</v>
      </c>
      <c r="M432">
        <f t="shared" si="24"/>
        <v>54.270582058449008</v>
      </c>
    </row>
    <row r="433" spans="1:13" x14ac:dyDescent="0.25">
      <c r="A433" t="s">
        <v>70</v>
      </c>
      <c r="B433">
        <v>9541</v>
      </c>
      <c r="C433">
        <v>396063.33</v>
      </c>
      <c r="D433">
        <v>7408150.4199999999</v>
      </c>
      <c r="E433">
        <v>2</v>
      </c>
      <c r="F433">
        <v>767.86</v>
      </c>
      <c r="G433">
        <v>759.36300100000005</v>
      </c>
      <c r="H433">
        <v>1</v>
      </c>
      <c r="I433">
        <v>1</v>
      </c>
      <c r="J433">
        <v>8.4969990000000006</v>
      </c>
      <c r="K433">
        <f t="shared" si="22"/>
        <v>8.4969990000000006</v>
      </c>
      <c r="L433">
        <f t="shared" si="23"/>
        <v>72.198992006001006</v>
      </c>
      <c r="M433">
        <f t="shared" si="24"/>
        <v>72.198992006001006</v>
      </c>
    </row>
    <row r="434" spans="1:13" x14ac:dyDescent="0.25">
      <c r="A434" t="s">
        <v>70</v>
      </c>
      <c r="B434">
        <v>9568</v>
      </c>
      <c r="C434">
        <v>396063.33</v>
      </c>
      <c r="D434">
        <v>7408150.4199999999</v>
      </c>
      <c r="E434">
        <v>2</v>
      </c>
      <c r="F434">
        <v>767.34</v>
      </c>
      <c r="G434">
        <v>759.37042799999995</v>
      </c>
      <c r="H434">
        <v>1</v>
      </c>
      <c r="I434">
        <v>1</v>
      </c>
      <c r="J434">
        <v>7.9695720000000003</v>
      </c>
      <c r="K434">
        <f t="shared" si="22"/>
        <v>7.9695720000000003</v>
      </c>
      <c r="L434">
        <f t="shared" si="23"/>
        <v>63.514077863184006</v>
      </c>
      <c r="M434">
        <f t="shared" si="24"/>
        <v>63.514077863184006</v>
      </c>
    </row>
    <row r="435" spans="1:13" x14ac:dyDescent="0.25">
      <c r="A435" t="s">
        <v>70</v>
      </c>
      <c r="B435">
        <v>9616</v>
      </c>
      <c r="C435">
        <v>396063.33</v>
      </c>
      <c r="D435">
        <v>7408150.4199999999</v>
      </c>
      <c r="E435">
        <v>2</v>
      </c>
      <c r="F435">
        <v>766.61</v>
      </c>
      <c r="G435">
        <v>759.38366199999996</v>
      </c>
      <c r="H435">
        <v>1</v>
      </c>
      <c r="I435">
        <v>1</v>
      </c>
      <c r="J435">
        <v>7.2263380000000002</v>
      </c>
      <c r="K435">
        <f t="shared" si="22"/>
        <v>7.2263380000000002</v>
      </c>
      <c r="L435">
        <f t="shared" si="23"/>
        <v>52.219960890244003</v>
      </c>
      <c r="M435">
        <f t="shared" si="24"/>
        <v>52.219960890244003</v>
      </c>
    </row>
    <row r="436" spans="1:13" x14ac:dyDescent="0.25">
      <c r="A436" t="s">
        <v>70</v>
      </c>
      <c r="B436">
        <v>9645</v>
      </c>
      <c r="C436">
        <v>396063.33</v>
      </c>
      <c r="D436">
        <v>7408150.4199999999</v>
      </c>
      <c r="E436">
        <v>2</v>
      </c>
      <c r="F436">
        <v>766.39</v>
      </c>
      <c r="G436">
        <v>759.39169500000003</v>
      </c>
      <c r="H436">
        <v>1</v>
      </c>
      <c r="I436">
        <v>1</v>
      </c>
      <c r="J436">
        <v>6.9983050000000002</v>
      </c>
      <c r="K436">
        <f t="shared" si="22"/>
        <v>6.9983050000000002</v>
      </c>
      <c r="L436">
        <f t="shared" si="23"/>
        <v>48.976272873025003</v>
      </c>
      <c r="M436">
        <f t="shared" si="24"/>
        <v>48.976272873025003</v>
      </c>
    </row>
    <row r="437" spans="1:13" x14ac:dyDescent="0.25">
      <c r="A437" t="s">
        <v>70</v>
      </c>
      <c r="B437">
        <v>9664</v>
      </c>
      <c r="C437">
        <v>396063.33</v>
      </c>
      <c r="D437">
        <v>7408150.4199999999</v>
      </c>
      <c r="E437">
        <v>2</v>
      </c>
      <c r="F437">
        <v>766.88</v>
      </c>
      <c r="G437">
        <v>759.39696000000004</v>
      </c>
      <c r="H437">
        <v>1</v>
      </c>
      <c r="I437">
        <v>1</v>
      </c>
      <c r="J437">
        <v>7.4830399999999999</v>
      </c>
      <c r="K437">
        <f t="shared" si="22"/>
        <v>7.4830399999999999</v>
      </c>
      <c r="L437">
        <f t="shared" si="23"/>
        <v>55.9958876416</v>
      </c>
      <c r="M437">
        <f t="shared" si="24"/>
        <v>55.9958876416</v>
      </c>
    </row>
    <row r="438" spans="1:13" x14ac:dyDescent="0.25">
      <c r="A438" t="s">
        <v>70</v>
      </c>
      <c r="B438">
        <v>9691</v>
      </c>
      <c r="C438">
        <v>396063.33</v>
      </c>
      <c r="D438">
        <v>7408150.4199999999</v>
      </c>
      <c r="E438">
        <v>2</v>
      </c>
      <c r="F438">
        <v>767.22</v>
      </c>
      <c r="G438">
        <v>759.40445499999998</v>
      </c>
      <c r="H438">
        <v>1</v>
      </c>
      <c r="I438">
        <v>1</v>
      </c>
      <c r="J438">
        <v>7.8155450000000002</v>
      </c>
      <c r="K438">
        <f t="shared" si="22"/>
        <v>7.8155450000000002</v>
      </c>
      <c r="L438">
        <f t="shared" si="23"/>
        <v>61.082743647025005</v>
      </c>
      <c r="M438">
        <f t="shared" si="24"/>
        <v>61.082743647025005</v>
      </c>
    </row>
    <row r="439" spans="1:13" x14ac:dyDescent="0.25">
      <c r="A439" t="s">
        <v>70</v>
      </c>
      <c r="B439">
        <v>9722</v>
      </c>
      <c r="C439">
        <v>396063.33</v>
      </c>
      <c r="D439">
        <v>7408150.4199999999</v>
      </c>
      <c r="E439">
        <v>2</v>
      </c>
      <c r="F439">
        <v>764.76</v>
      </c>
      <c r="G439">
        <v>759.41307400000005</v>
      </c>
      <c r="H439">
        <v>1</v>
      </c>
      <c r="I439">
        <v>1</v>
      </c>
      <c r="J439">
        <v>5.3469259999999998</v>
      </c>
      <c r="K439">
        <f t="shared" si="22"/>
        <v>5.3469259999999998</v>
      </c>
      <c r="L439">
        <f t="shared" si="23"/>
        <v>28.589617649475997</v>
      </c>
      <c r="M439">
        <f t="shared" si="24"/>
        <v>28.589617649475997</v>
      </c>
    </row>
    <row r="440" spans="1:13" x14ac:dyDescent="0.25">
      <c r="A440" t="s">
        <v>70</v>
      </c>
      <c r="B440">
        <v>9798</v>
      </c>
      <c r="C440">
        <v>396063.33</v>
      </c>
      <c r="D440">
        <v>7408150.4199999999</v>
      </c>
      <c r="E440">
        <v>2</v>
      </c>
      <c r="F440">
        <v>767.96</v>
      </c>
      <c r="G440">
        <v>759.43429600000002</v>
      </c>
      <c r="H440">
        <v>1</v>
      </c>
      <c r="I440">
        <v>1</v>
      </c>
      <c r="J440">
        <v>8.5257039999999993</v>
      </c>
      <c r="K440">
        <f t="shared" si="22"/>
        <v>8.5257039999999993</v>
      </c>
      <c r="L440">
        <f t="shared" si="23"/>
        <v>72.687628695615984</v>
      </c>
      <c r="M440">
        <f t="shared" si="24"/>
        <v>72.687628695615984</v>
      </c>
    </row>
    <row r="441" spans="1:13" x14ac:dyDescent="0.25">
      <c r="A441" t="s">
        <v>70</v>
      </c>
      <c r="B441">
        <v>9827</v>
      </c>
      <c r="C441">
        <v>396063.33</v>
      </c>
      <c r="D441">
        <v>7408150.4199999999</v>
      </c>
      <c r="E441">
        <v>2</v>
      </c>
      <c r="F441">
        <v>767.48</v>
      </c>
      <c r="G441">
        <v>759.44239100000004</v>
      </c>
      <c r="H441">
        <v>1</v>
      </c>
      <c r="I441">
        <v>1</v>
      </c>
      <c r="J441">
        <v>8.0376089999999998</v>
      </c>
      <c r="K441">
        <f t="shared" si="22"/>
        <v>8.0376089999999998</v>
      </c>
      <c r="L441">
        <f t="shared" si="23"/>
        <v>64.603158436881003</v>
      </c>
      <c r="M441">
        <f t="shared" si="24"/>
        <v>64.603158436881003</v>
      </c>
    </row>
    <row r="442" spans="1:13" x14ac:dyDescent="0.25">
      <c r="A442" t="s">
        <v>70</v>
      </c>
      <c r="B442">
        <v>9833</v>
      </c>
      <c r="C442">
        <v>396063.33</v>
      </c>
      <c r="D442">
        <v>7408150.4199999999</v>
      </c>
      <c r="E442">
        <v>2</v>
      </c>
      <c r="F442">
        <v>767.63</v>
      </c>
      <c r="G442">
        <v>759.44407000000001</v>
      </c>
      <c r="H442">
        <v>1</v>
      </c>
      <c r="I442">
        <v>1</v>
      </c>
      <c r="J442">
        <v>8.1859300000000008</v>
      </c>
      <c r="K442">
        <f t="shared" si="22"/>
        <v>8.1859300000000008</v>
      </c>
      <c r="L442">
        <f t="shared" si="23"/>
        <v>67.009449964900014</v>
      </c>
      <c r="M442">
        <f t="shared" si="24"/>
        <v>67.009449964900014</v>
      </c>
    </row>
    <row r="443" spans="1:13" x14ac:dyDescent="0.25">
      <c r="A443" t="s">
        <v>70</v>
      </c>
      <c r="B443">
        <v>9875</v>
      </c>
      <c r="C443">
        <v>396063.33</v>
      </c>
      <c r="D443">
        <v>7408150.4199999999</v>
      </c>
      <c r="E443">
        <v>2</v>
      </c>
      <c r="F443">
        <v>768.08</v>
      </c>
      <c r="G443">
        <v>759.45585800000003</v>
      </c>
      <c r="H443">
        <v>1</v>
      </c>
      <c r="I443">
        <v>1</v>
      </c>
      <c r="J443">
        <v>8.6241420000000009</v>
      </c>
      <c r="K443">
        <f t="shared" si="22"/>
        <v>8.6241420000000009</v>
      </c>
      <c r="L443">
        <f t="shared" si="23"/>
        <v>74.375825236164019</v>
      </c>
      <c r="M443">
        <f t="shared" si="24"/>
        <v>74.375825236164019</v>
      </c>
    </row>
    <row r="444" spans="1:13" x14ac:dyDescent="0.25">
      <c r="A444" t="s">
        <v>70</v>
      </c>
      <c r="B444">
        <v>9914</v>
      </c>
      <c r="C444">
        <v>396063.33</v>
      </c>
      <c r="D444">
        <v>7408150.4199999999</v>
      </c>
      <c r="E444">
        <v>2</v>
      </c>
      <c r="F444">
        <v>765.87</v>
      </c>
      <c r="G444">
        <v>759.466813</v>
      </c>
      <c r="H444">
        <v>1</v>
      </c>
      <c r="I444">
        <v>1</v>
      </c>
      <c r="J444">
        <v>6.403187</v>
      </c>
      <c r="K444">
        <f t="shared" si="22"/>
        <v>6.403187</v>
      </c>
      <c r="L444">
        <f t="shared" si="23"/>
        <v>41.000803756968999</v>
      </c>
      <c r="M444">
        <f t="shared" si="24"/>
        <v>41.000803756968999</v>
      </c>
    </row>
    <row r="445" spans="1:13" x14ac:dyDescent="0.25">
      <c r="A445" t="s">
        <v>70</v>
      </c>
      <c r="B445">
        <v>9946</v>
      </c>
      <c r="C445">
        <v>396063.33</v>
      </c>
      <c r="D445">
        <v>7408150.4199999999</v>
      </c>
      <c r="E445">
        <v>2</v>
      </c>
      <c r="F445">
        <v>768.22</v>
      </c>
      <c r="G445">
        <v>759.47580800000003</v>
      </c>
      <c r="H445">
        <v>1</v>
      </c>
      <c r="I445">
        <v>1</v>
      </c>
      <c r="J445">
        <v>8.744192</v>
      </c>
      <c r="K445">
        <f t="shared" si="22"/>
        <v>8.744192</v>
      </c>
      <c r="L445">
        <f t="shared" si="23"/>
        <v>76.460893732863994</v>
      </c>
      <c r="M445">
        <f t="shared" si="24"/>
        <v>76.460893732863994</v>
      </c>
    </row>
    <row r="446" spans="1:13" x14ac:dyDescent="0.25">
      <c r="A446" t="s">
        <v>70</v>
      </c>
      <c r="B446">
        <v>9974</v>
      </c>
      <c r="C446">
        <v>396063.33</v>
      </c>
      <c r="D446">
        <v>7408150.4199999999</v>
      </c>
      <c r="E446">
        <v>2</v>
      </c>
      <c r="F446">
        <v>768.31</v>
      </c>
      <c r="G446">
        <v>759.48370199999999</v>
      </c>
      <c r="H446">
        <v>1</v>
      </c>
      <c r="I446">
        <v>1</v>
      </c>
      <c r="J446">
        <v>8.8262979999999995</v>
      </c>
      <c r="K446">
        <f t="shared" si="22"/>
        <v>8.8262979999999995</v>
      </c>
      <c r="L446">
        <f t="shared" si="23"/>
        <v>77.903536384803985</v>
      </c>
      <c r="M446">
        <f t="shared" si="24"/>
        <v>77.903536384803985</v>
      </c>
    </row>
    <row r="447" spans="1:13" x14ac:dyDescent="0.25">
      <c r="A447" t="s">
        <v>70</v>
      </c>
      <c r="B447">
        <v>10005</v>
      </c>
      <c r="C447">
        <v>396063.33</v>
      </c>
      <c r="D447">
        <v>7408150.4199999999</v>
      </c>
      <c r="E447">
        <v>2</v>
      </c>
      <c r="F447">
        <v>768.45</v>
      </c>
      <c r="G447">
        <v>759.49242300000003</v>
      </c>
      <c r="H447">
        <v>1</v>
      </c>
      <c r="I447">
        <v>1</v>
      </c>
      <c r="J447">
        <v>8.9575770000000006</v>
      </c>
      <c r="K447">
        <f t="shared" si="22"/>
        <v>8.9575770000000006</v>
      </c>
      <c r="L447">
        <f t="shared" si="23"/>
        <v>80.238185710929017</v>
      </c>
      <c r="M447">
        <f t="shared" si="24"/>
        <v>80.238185710929017</v>
      </c>
    </row>
    <row r="448" spans="1:13" x14ac:dyDescent="0.25">
      <c r="A448" t="s">
        <v>70</v>
      </c>
      <c r="B448">
        <v>10030</v>
      </c>
      <c r="C448">
        <v>396063.33</v>
      </c>
      <c r="D448">
        <v>7408150.4199999999</v>
      </c>
      <c r="E448">
        <v>2</v>
      </c>
      <c r="F448">
        <v>768.64</v>
      </c>
      <c r="G448">
        <v>759.49946899999998</v>
      </c>
      <c r="H448">
        <v>1</v>
      </c>
      <c r="I448">
        <v>1</v>
      </c>
      <c r="J448">
        <v>9.1405309999999993</v>
      </c>
      <c r="K448">
        <f t="shared" si="22"/>
        <v>9.1405309999999993</v>
      </c>
      <c r="L448">
        <f t="shared" si="23"/>
        <v>83.549306961960994</v>
      </c>
      <c r="M448">
        <f t="shared" si="24"/>
        <v>83.549306961960994</v>
      </c>
    </row>
    <row r="449" spans="1:13" x14ac:dyDescent="0.25">
      <c r="A449" t="s">
        <v>70</v>
      </c>
      <c r="B449">
        <v>10051</v>
      </c>
      <c r="C449">
        <v>396063.33</v>
      </c>
      <c r="D449">
        <v>7408150.4199999999</v>
      </c>
      <c r="E449">
        <v>2</v>
      </c>
      <c r="F449">
        <v>768.78</v>
      </c>
      <c r="G449">
        <v>759.50540000000001</v>
      </c>
      <c r="H449">
        <v>1</v>
      </c>
      <c r="I449">
        <v>1</v>
      </c>
      <c r="J449">
        <v>9.2745999999999995</v>
      </c>
      <c r="K449">
        <f t="shared" si="22"/>
        <v>9.2745999999999995</v>
      </c>
      <c r="L449">
        <f t="shared" si="23"/>
        <v>86.018205159999994</v>
      </c>
      <c r="M449">
        <f t="shared" si="24"/>
        <v>86.018205159999994</v>
      </c>
    </row>
    <row r="450" spans="1:13" x14ac:dyDescent="0.25">
      <c r="A450" t="s">
        <v>71</v>
      </c>
      <c r="B450">
        <v>9764</v>
      </c>
      <c r="C450">
        <v>391561</v>
      </c>
      <c r="D450">
        <v>7406530</v>
      </c>
      <c r="E450">
        <v>2</v>
      </c>
      <c r="F450">
        <v>814.15</v>
      </c>
      <c r="G450">
        <v>799.97307599999999</v>
      </c>
      <c r="H450">
        <v>1</v>
      </c>
      <c r="I450">
        <v>1</v>
      </c>
      <c r="J450">
        <v>14.176924</v>
      </c>
      <c r="K450">
        <f t="shared" si="22"/>
        <v>14.176924</v>
      </c>
      <c r="L450">
        <f t="shared" si="23"/>
        <v>200.98517410177598</v>
      </c>
      <c r="M450">
        <f t="shared" si="24"/>
        <v>200.98517410177598</v>
      </c>
    </row>
    <row r="451" spans="1:13" x14ac:dyDescent="0.25">
      <c r="A451" t="s">
        <v>71</v>
      </c>
      <c r="B451">
        <v>9834</v>
      </c>
      <c r="C451">
        <v>391561</v>
      </c>
      <c r="D451">
        <v>7406530</v>
      </c>
      <c r="E451">
        <v>2</v>
      </c>
      <c r="F451">
        <v>814.78</v>
      </c>
      <c r="G451">
        <v>799.172057</v>
      </c>
      <c r="H451">
        <v>1</v>
      </c>
      <c r="I451">
        <v>1</v>
      </c>
      <c r="J451">
        <v>15.607943000000001</v>
      </c>
      <c r="K451">
        <f t="shared" ref="K451:K476" si="25">+ABS(J451)</f>
        <v>15.607943000000001</v>
      </c>
      <c r="L451">
        <f t="shared" ref="L451:L476" si="26">K451^2</f>
        <v>243.60788469124901</v>
      </c>
      <c r="M451">
        <f t="shared" ref="M451:M476" si="27">L451*H451</f>
        <v>243.60788469124901</v>
      </c>
    </row>
    <row r="452" spans="1:13" x14ac:dyDescent="0.25">
      <c r="A452" t="s">
        <v>71</v>
      </c>
      <c r="B452">
        <v>9882</v>
      </c>
      <c r="C452">
        <v>391561</v>
      </c>
      <c r="D452">
        <v>7406530</v>
      </c>
      <c r="E452">
        <v>2</v>
      </c>
      <c r="F452">
        <v>815.02</v>
      </c>
      <c r="G452">
        <v>798.61897399999998</v>
      </c>
      <c r="H452">
        <v>1</v>
      </c>
      <c r="I452">
        <v>1</v>
      </c>
      <c r="J452">
        <v>16.401026000000002</v>
      </c>
      <c r="K452">
        <f t="shared" si="25"/>
        <v>16.401026000000002</v>
      </c>
      <c r="L452">
        <f t="shared" si="26"/>
        <v>268.99365385267606</v>
      </c>
      <c r="M452">
        <f t="shared" si="27"/>
        <v>268.99365385267606</v>
      </c>
    </row>
    <row r="453" spans="1:13" x14ac:dyDescent="0.25">
      <c r="A453" t="s">
        <v>71</v>
      </c>
      <c r="B453">
        <v>9917</v>
      </c>
      <c r="C453">
        <v>391561</v>
      </c>
      <c r="D453">
        <v>7406530</v>
      </c>
      <c r="E453">
        <v>2</v>
      </c>
      <c r="F453">
        <v>814.99</v>
      </c>
      <c r="G453">
        <v>798.08342600000003</v>
      </c>
      <c r="H453">
        <v>1</v>
      </c>
      <c r="I453">
        <v>1</v>
      </c>
      <c r="J453">
        <v>16.906573999999999</v>
      </c>
      <c r="K453">
        <f t="shared" si="25"/>
        <v>16.906573999999999</v>
      </c>
      <c r="L453">
        <f t="shared" si="26"/>
        <v>285.83224441747598</v>
      </c>
      <c r="M453">
        <f t="shared" si="27"/>
        <v>285.83224441747598</v>
      </c>
    </row>
    <row r="454" spans="1:13" x14ac:dyDescent="0.25">
      <c r="A454" t="s">
        <v>71</v>
      </c>
      <c r="B454">
        <v>9952</v>
      </c>
      <c r="C454">
        <v>391561</v>
      </c>
      <c r="D454">
        <v>7406530</v>
      </c>
      <c r="E454">
        <v>2</v>
      </c>
      <c r="F454">
        <v>814.68</v>
      </c>
      <c r="G454">
        <v>797.52076</v>
      </c>
      <c r="H454">
        <v>1</v>
      </c>
      <c r="I454">
        <v>1</v>
      </c>
      <c r="J454">
        <v>17.15924</v>
      </c>
      <c r="K454">
        <f t="shared" si="25"/>
        <v>17.15924</v>
      </c>
      <c r="L454">
        <f t="shared" si="26"/>
        <v>294.4395173776</v>
      </c>
      <c r="M454">
        <f t="shared" si="27"/>
        <v>294.4395173776</v>
      </c>
    </row>
    <row r="455" spans="1:13" x14ac:dyDescent="0.25">
      <c r="A455" t="s">
        <v>71</v>
      </c>
      <c r="B455">
        <v>10013</v>
      </c>
      <c r="C455">
        <v>391561</v>
      </c>
      <c r="D455">
        <v>7406530</v>
      </c>
      <c r="E455">
        <v>2</v>
      </c>
      <c r="F455">
        <v>814.3</v>
      </c>
      <c r="G455">
        <v>796.62392499999999</v>
      </c>
      <c r="H455">
        <v>1</v>
      </c>
      <c r="I455">
        <v>1</v>
      </c>
      <c r="J455">
        <v>17.676075000000001</v>
      </c>
      <c r="K455">
        <f t="shared" si="25"/>
        <v>17.676075000000001</v>
      </c>
      <c r="L455">
        <f t="shared" si="26"/>
        <v>312.44362740562502</v>
      </c>
      <c r="M455">
        <f t="shared" si="27"/>
        <v>312.44362740562502</v>
      </c>
    </row>
    <row r="456" spans="1:13" x14ac:dyDescent="0.25">
      <c r="A456" t="s">
        <v>71</v>
      </c>
      <c r="B456">
        <v>10072</v>
      </c>
      <c r="C456">
        <v>391561</v>
      </c>
      <c r="D456">
        <v>7406530</v>
      </c>
      <c r="E456">
        <v>2</v>
      </c>
      <c r="F456">
        <v>814.2</v>
      </c>
      <c r="G456">
        <v>796.09742800000004</v>
      </c>
      <c r="H456">
        <v>1</v>
      </c>
      <c r="I456">
        <v>1</v>
      </c>
      <c r="J456">
        <v>18.102571999999999</v>
      </c>
      <c r="K456">
        <f t="shared" si="25"/>
        <v>18.102571999999999</v>
      </c>
      <c r="L456">
        <f t="shared" si="26"/>
        <v>327.70311301518393</v>
      </c>
      <c r="M456">
        <f t="shared" si="27"/>
        <v>327.70311301518393</v>
      </c>
    </row>
    <row r="457" spans="1:13" x14ac:dyDescent="0.25">
      <c r="A457" t="s">
        <v>72</v>
      </c>
      <c r="B457">
        <v>9882</v>
      </c>
      <c r="C457">
        <v>392119</v>
      </c>
      <c r="D457">
        <v>7406564</v>
      </c>
      <c r="E457">
        <v>2</v>
      </c>
      <c r="F457">
        <v>803.24</v>
      </c>
      <c r="G457">
        <v>802.46191299999998</v>
      </c>
      <c r="H457">
        <v>1</v>
      </c>
      <c r="I457">
        <v>1</v>
      </c>
      <c r="J457">
        <v>0.77808699999999997</v>
      </c>
      <c r="K457">
        <f t="shared" si="25"/>
        <v>0.77808699999999997</v>
      </c>
      <c r="L457">
        <f t="shared" si="26"/>
        <v>0.60541937956899994</v>
      </c>
      <c r="M457">
        <f t="shared" si="27"/>
        <v>0.60541937956899994</v>
      </c>
    </row>
    <row r="458" spans="1:13" x14ac:dyDescent="0.25">
      <c r="A458" t="s">
        <v>72</v>
      </c>
      <c r="B458">
        <v>9917</v>
      </c>
      <c r="C458">
        <v>392119</v>
      </c>
      <c r="D458">
        <v>7406564</v>
      </c>
      <c r="E458">
        <v>2</v>
      </c>
      <c r="F458">
        <v>802.89</v>
      </c>
      <c r="G458">
        <v>802.15233599999999</v>
      </c>
      <c r="H458">
        <v>1</v>
      </c>
      <c r="I458">
        <v>1</v>
      </c>
      <c r="J458">
        <v>0.73766399999999999</v>
      </c>
      <c r="K458">
        <f t="shared" si="25"/>
        <v>0.73766399999999999</v>
      </c>
      <c r="L458">
        <f t="shared" si="26"/>
        <v>0.54414817689600004</v>
      </c>
      <c r="M458">
        <f t="shared" si="27"/>
        <v>0.54414817689600004</v>
      </c>
    </row>
    <row r="459" spans="1:13" x14ac:dyDescent="0.25">
      <c r="A459" t="s">
        <v>72</v>
      </c>
      <c r="B459">
        <v>9943</v>
      </c>
      <c r="C459">
        <v>392119</v>
      </c>
      <c r="D459">
        <v>7406564</v>
      </c>
      <c r="E459">
        <v>2</v>
      </c>
      <c r="F459">
        <v>802.68</v>
      </c>
      <c r="G459">
        <v>801.93012799999997</v>
      </c>
      <c r="H459">
        <v>1</v>
      </c>
      <c r="I459">
        <v>1</v>
      </c>
      <c r="J459">
        <v>0.74987199999999998</v>
      </c>
      <c r="K459">
        <f t="shared" si="25"/>
        <v>0.74987199999999998</v>
      </c>
      <c r="L459">
        <f t="shared" si="26"/>
        <v>0.56230801638399996</v>
      </c>
      <c r="M459">
        <f t="shared" si="27"/>
        <v>0.56230801638399996</v>
      </c>
    </row>
    <row r="460" spans="1:13" x14ac:dyDescent="0.25">
      <c r="A460" t="s">
        <v>72</v>
      </c>
      <c r="B460">
        <v>9943</v>
      </c>
      <c r="C460">
        <v>392119</v>
      </c>
      <c r="D460">
        <v>7406564</v>
      </c>
      <c r="E460">
        <v>2</v>
      </c>
      <c r="F460">
        <v>802.68</v>
      </c>
      <c r="G460">
        <v>801.93012799999997</v>
      </c>
      <c r="H460">
        <v>1</v>
      </c>
      <c r="I460">
        <v>1</v>
      </c>
      <c r="J460">
        <v>0.74987199999999998</v>
      </c>
      <c r="K460">
        <f t="shared" si="25"/>
        <v>0.74987199999999998</v>
      </c>
      <c r="L460">
        <f t="shared" si="26"/>
        <v>0.56230801638399996</v>
      </c>
      <c r="M460">
        <f t="shared" si="27"/>
        <v>0.56230801638399996</v>
      </c>
    </row>
    <row r="461" spans="1:13" x14ac:dyDescent="0.25">
      <c r="A461" t="s">
        <v>72</v>
      </c>
      <c r="B461">
        <v>10013</v>
      </c>
      <c r="C461">
        <v>392119</v>
      </c>
      <c r="D461">
        <v>7406564</v>
      </c>
      <c r="E461">
        <v>2</v>
      </c>
      <c r="F461">
        <v>801.66</v>
      </c>
      <c r="G461">
        <v>801.35647100000006</v>
      </c>
      <c r="H461">
        <v>1</v>
      </c>
      <c r="I461">
        <v>1</v>
      </c>
      <c r="J461">
        <v>0.30352899999999999</v>
      </c>
      <c r="K461">
        <f t="shared" si="25"/>
        <v>0.30352899999999999</v>
      </c>
      <c r="L461">
        <f t="shared" si="26"/>
        <v>9.212985384099999E-2</v>
      </c>
      <c r="M461">
        <f t="shared" si="27"/>
        <v>9.212985384099999E-2</v>
      </c>
    </row>
    <row r="462" spans="1:13" x14ac:dyDescent="0.25">
      <c r="A462" t="s">
        <v>72</v>
      </c>
      <c r="B462">
        <v>10034</v>
      </c>
      <c r="C462">
        <v>392119</v>
      </c>
      <c r="D462">
        <v>7406564</v>
      </c>
      <c r="E462">
        <v>2</v>
      </c>
      <c r="F462">
        <v>803.04</v>
      </c>
      <c r="G462">
        <v>801.19477199999994</v>
      </c>
      <c r="H462">
        <v>1</v>
      </c>
      <c r="I462">
        <v>1</v>
      </c>
      <c r="J462">
        <v>1.8452280000000001</v>
      </c>
      <c r="K462">
        <f t="shared" si="25"/>
        <v>1.8452280000000001</v>
      </c>
      <c r="L462">
        <f t="shared" si="26"/>
        <v>3.4048663719840002</v>
      </c>
      <c r="M462">
        <f t="shared" si="27"/>
        <v>3.4048663719840002</v>
      </c>
    </row>
    <row r="463" spans="1:13" x14ac:dyDescent="0.25">
      <c r="A463" t="s">
        <v>72</v>
      </c>
      <c r="B463">
        <v>10072</v>
      </c>
      <c r="C463">
        <v>392119</v>
      </c>
      <c r="D463">
        <v>7406564</v>
      </c>
      <c r="E463">
        <v>2</v>
      </c>
      <c r="F463">
        <v>801.45</v>
      </c>
      <c r="G463">
        <v>800.92320900000004</v>
      </c>
      <c r="H463">
        <v>1</v>
      </c>
      <c r="I463">
        <v>1</v>
      </c>
      <c r="J463">
        <v>0.52679100000000001</v>
      </c>
      <c r="K463">
        <f t="shared" si="25"/>
        <v>0.52679100000000001</v>
      </c>
      <c r="L463">
        <f t="shared" si="26"/>
        <v>0.27750875768100003</v>
      </c>
      <c r="M463">
        <f t="shared" si="27"/>
        <v>0.27750875768100003</v>
      </c>
    </row>
    <row r="464" spans="1:13" x14ac:dyDescent="0.25">
      <c r="A464" t="s">
        <v>73</v>
      </c>
      <c r="B464">
        <v>9763</v>
      </c>
      <c r="C464">
        <v>391797</v>
      </c>
      <c r="D464">
        <v>7406382</v>
      </c>
      <c r="E464">
        <v>2</v>
      </c>
      <c r="F464">
        <v>790.23</v>
      </c>
      <c r="G464">
        <v>790.36886800000002</v>
      </c>
      <c r="H464">
        <v>1</v>
      </c>
      <c r="I464">
        <v>1</v>
      </c>
      <c r="J464">
        <v>-0.13886799999999999</v>
      </c>
      <c r="K464">
        <f t="shared" si="25"/>
        <v>0.13886799999999999</v>
      </c>
      <c r="L464">
        <f t="shared" si="26"/>
        <v>1.9284321423999998E-2</v>
      </c>
      <c r="M464">
        <f t="shared" si="27"/>
        <v>1.9284321423999998E-2</v>
      </c>
    </row>
    <row r="465" spans="1:13" x14ac:dyDescent="0.25">
      <c r="A465" t="s">
        <v>73</v>
      </c>
      <c r="B465">
        <v>9834</v>
      </c>
      <c r="C465">
        <v>391797</v>
      </c>
      <c r="D465">
        <v>7406382</v>
      </c>
      <c r="E465">
        <v>2</v>
      </c>
      <c r="F465">
        <v>790.25</v>
      </c>
      <c r="G465">
        <v>790.12467800000002</v>
      </c>
      <c r="H465">
        <v>1</v>
      </c>
      <c r="I465">
        <v>1</v>
      </c>
      <c r="J465">
        <v>0.12532199999999999</v>
      </c>
      <c r="K465">
        <f t="shared" si="25"/>
        <v>0.12532199999999999</v>
      </c>
      <c r="L465">
        <f t="shared" si="26"/>
        <v>1.5705603683999998E-2</v>
      </c>
      <c r="M465">
        <f t="shared" si="27"/>
        <v>1.5705603683999998E-2</v>
      </c>
    </row>
    <row r="466" spans="1:13" x14ac:dyDescent="0.25">
      <c r="A466" t="s">
        <v>73</v>
      </c>
      <c r="B466">
        <v>9880</v>
      </c>
      <c r="C466">
        <v>391797</v>
      </c>
      <c r="D466">
        <v>7406382</v>
      </c>
      <c r="E466">
        <v>2</v>
      </c>
      <c r="F466">
        <v>790.23</v>
      </c>
      <c r="G466">
        <v>789.97464400000001</v>
      </c>
      <c r="H466">
        <v>1</v>
      </c>
      <c r="I466">
        <v>1</v>
      </c>
      <c r="J466">
        <v>0.25535600000000003</v>
      </c>
      <c r="K466">
        <f t="shared" si="25"/>
        <v>0.25535600000000003</v>
      </c>
      <c r="L466">
        <f t="shared" si="26"/>
        <v>6.5206686736000011E-2</v>
      </c>
      <c r="M466">
        <f t="shared" si="27"/>
        <v>6.5206686736000011E-2</v>
      </c>
    </row>
    <row r="467" spans="1:13" x14ac:dyDescent="0.25">
      <c r="A467" t="s">
        <v>73</v>
      </c>
      <c r="B467">
        <v>9916</v>
      </c>
      <c r="C467">
        <v>391797</v>
      </c>
      <c r="D467">
        <v>7406382</v>
      </c>
      <c r="E467">
        <v>2</v>
      </c>
      <c r="F467">
        <v>790.23</v>
      </c>
      <c r="G467">
        <v>789.855997</v>
      </c>
      <c r="H467">
        <v>1</v>
      </c>
      <c r="I467">
        <v>1</v>
      </c>
      <c r="J467">
        <v>0.37400299999999997</v>
      </c>
      <c r="K467">
        <f t="shared" si="25"/>
        <v>0.37400299999999997</v>
      </c>
      <c r="L467">
        <f t="shared" si="26"/>
        <v>0.13987824400899998</v>
      </c>
      <c r="M467">
        <f t="shared" si="27"/>
        <v>0.13987824400899998</v>
      </c>
    </row>
    <row r="468" spans="1:13" x14ac:dyDescent="0.25">
      <c r="A468" t="s">
        <v>73</v>
      </c>
      <c r="B468">
        <v>9943</v>
      </c>
      <c r="C468">
        <v>391797</v>
      </c>
      <c r="D468">
        <v>7406382</v>
      </c>
      <c r="E468">
        <v>2</v>
      </c>
      <c r="F468">
        <v>790.2</v>
      </c>
      <c r="G468">
        <v>789.76553100000001</v>
      </c>
      <c r="H468">
        <v>1</v>
      </c>
      <c r="I468">
        <v>1</v>
      </c>
      <c r="J468">
        <v>0.43446899999999999</v>
      </c>
      <c r="K468">
        <f t="shared" si="25"/>
        <v>0.43446899999999999</v>
      </c>
      <c r="L468">
        <f t="shared" si="26"/>
        <v>0.18876331196099999</v>
      </c>
      <c r="M468">
        <f t="shared" si="27"/>
        <v>0.18876331196099999</v>
      </c>
    </row>
    <row r="469" spans="1:13" x14ac:dyDescent="0.25">
      <c r="A469" t="s">
        <v>73</v>
      </c>
      <c r="B469">
        <v>10006</v>
      </c>
      <c r="C469">
        <v>391797</v>
      </c>
      <c r="D469">
        <v>7406382</v>
      </c>
      <c r="E469">
        <v>2</v>
      </c>
      <c r="F469">
        <v>790.19</v>
      </c>
      <c r="G469">
        <v>789.57090300000004</v>
      </c>
      <c r="H469">
        <v>1</v>
      </c>
      <c r="I469">
        <v>1</v>
      </c>
      <c r="J469">
        <v>0.61909700000000001</v>
      </c>
      <c r="K469">
        <f t="shared" si="25"/>
        <v>0.61909700000000001</v>
      </c>
      <c r="L469">
        <f t="shared" si="26"/>
        <v>0.38328109540900002</v>
      </c>
      <c r="M469">
        <f t="shared" si="27"/>
        <v>0.38328109540900002</v>
      </c>
    </row>
    <row r="470" spans="1:13" x14ac:dyDescent="0.25">
      <c r="A470" t="s">
        <v>73</v>
      </c>
      <c r="B470">
        <v>10034</v>
      </c>
      <c r="C470">
        <v>391797</v>
      </c>
      <c r="D470">
        <v>7406382</v>
      </c>
      <c r="E470">
        <v>2</v>
      </c>
      <c r="F470">
        <v>790.87</v>
      </c>
      <c r="G470">
        <v>789.48909500000002</v>
      </c>
      <c r="H470">
        <v>1</v>
      </c>
      <c r="I470">
        <v>1</v>
      </c>
      <c r="J470">
        <v>1.380905</v>
      </c>
      <c r="K470">
        <f t="shared" si="25"/>
        <v>1.380905</v>
      </c>
      <c r="L470">
        <f t="shared" si="26"/>
        <v>1.9068986190250001</v>
      </c>
      <c r="M470">
        <f t="shared" si="27"/>
        <v>1.9068986190250001</v>
      </c>
    </row>
    <row r="471" spans="1:13" x14ac:dyDescent="0.25">
      <c r="A471" t="s">
        <v>73</v>
      </c>
      <c r="B471">
        <v>10071</v>
      </c>
      <c r="C471">
        <v>391797</v>
      </c>
      <c r="D471">
        <v>7406382</v>
      </c>
      <c r="E471">
        <v>2</v>
      </c>
      <c r="F471">
        <v>790.26</v>
      </c>
      <c r="G471">
        <v>789.38567699999999</v>
      </c>
      <c r="H471">
        <v>1</v>
      </c>
      <c r="I471">
        <v>1</v>
      </c>
      <c r="J471">
        <v>0.87432299999999996</v>
      </c>
      <c r="K471">
        <f t="shared" si="25"/>
        <v>0.87432299999999996</v>
      </c>
      <c r="L471">
        <f t="shared" si="26"/>
        <v>0.76444070832899991</v>
      </c>
      <c r="M471">
        <f t="shared" si="27"/>
        <v>0.76444070832899991</v>
      </c>
    </row>
    <row r="472" spans="1:13" x14ac:dyDescent="0.25">
      <c r="A472" t="s">
        <v>74</v>
      </c>
      <c r="B472">
        <v>9880</v>
      </c>
      <c r="C472">
        <v>392109</v>
      </c>
      <c r="D472">
        <v>7406433</v>
      </c>
      <c r="E472">
        <v>2</v>
      </c>
      <c r="F472">
        <v>794.62</v>
      </c>
      <c r="G472">
        <v>795.69891900000005</v>
      </c>
      <c r="H472">
        <v>1</v>
      </c>
      <c r="I472">
        <v>1</v>
      </c>
      <c r="J472">
        <v>-1.078919</v>
      </c>
      <c r="K472">
        <f t="shared" si="25"/>
        <v>1.078919</v>
      </c>
      <c r="L472">
        <f t="shared" si="26"/>
        <v>1.1640662085609998</v>
      </c>
      <c r="M472">
        <f t="shared" si="27"/>
        <v>1.1640662085609998</v>
      </c>
    </row>
    <row r="473" spans="1:13" x14ac:dyDescent="0.25">
      <c r="A473" t="s">
        <v>74</v>
      </c>
      <c r="B473">
        <v>9916</v>
      </c>
      <c r="C473">
        <v>392109</v>
      </c>
      <c r="D473">
        <v>7406433</v>
      </c>
      <c r="E473">
        <v>2</v>
      </c>
      <c r="F473">
        <v>794.46</v>
      </c>
      <c r="G473">
        <v>795.52051500000005</v>
      </c>
      <c r="H473">
        <v>1</v>
      </c>
      <c r="I473">
        <v>1</v>
      </c>
      <c r="J473">
        <v>-1.0605150000000001</v>
      </c>
      <c r="K473">
        <f t="shared" si="25"/>
        <v>1.0605150000000001</v>
      </c>
      <c r="L473">
        <f t="shared" si="26"/>
        <v>1.1246920652250003</v>
      </c>
      <c r="M473">
        <f t="shared" si="27"/>
        <v>1.1246920652250003</v>
      </c>
    </row>
    <row r="474" spans="1:13" x14ac:dyDescent="0.25">
      <c r="A474" t="s">
        <v>74</v>
      </c>
      <c r="B474">
        <v>9943</v>
      </c>
      <c r="C474">
        <v>392109</v>
      </c>
      <c r="D474">
        <v>7406433</v>
      </c>
      <c r="E474">
        <v>2</v>
      </c>
      <c r="F474">
        <v>794.39</v>
      </c>
      <c r="G474">
        <v>795.38691400000005</v>
      </c>
      <c r="H474">
        <v>1</v>
      </c>
      <c r="I474">
        <v>1</v>
      </c>
      <c r="J474">
        <v>-0.99691399999999997</v>
      </c>
      <c r="K474">
        <f t="shared" si="25"/>
        <v>0.99691399999999997</v>
      </c>
      <c r="L474">
        <f t="shared" si="26"/>
        <v>0.99383752339599996</v>
      </c>
      <c r="M474">
        <f t="shared" si="27"/>
        <v>0.99383752339599996</v>
      </c>
    </row>
    <row r="475" spans="1:13" x14ac:dyDescent="0.25">
      <c r="A475" t="s">
        <v>74</v>
      </c>
      <c r="B475">
        <v>10006</v>
      </c>
      <c r="C475">
        <v>392109</v>
      </c>
      <c r="D475">
        <v>7406433</v>
      </c>
      <c r="E475">
        <v>2</v>
      </c>
      <c r="F475">
        <v>794.2</v>
      </c>
      <c r="G475">
        <v>795.08140800000001</v>
      </c>
      <c r="H475">
        <v>1</v>
      </c>
      <c r="I475">
        <v>1</v>
      </c>
      <c r="J475">
        <v>-0.88140799999999997</v>
      </c>
      <c r="K475">
        <f t="shared" si="25"/>
        <v>0.88140799999999997</v>
      </c>
      <c r="L475">
        <f t="shared" si="26"/>
        <v>0.77688006246399999</v>
      </c>
      <c r="M475">
        <f t="shared" si="27"/>
        <v>0.77688006246399999</v>
      </c>
    </row>
    <row r="476" spans="1:13" x14ac:dyDescent="0.25">
      <c r="A476" t="s">
        <v>74</v>
      </c>
      <c r="B476">
        <v>10071</v>
      </c>
      <c r="C476">
        <v>392109</v>
      </c>
      <c r="D476">
        <v>7406433</v>
      </c>
      <c r="E476">
        <v>2</v>
      </c>
      <c r="F476">
        <v>794.13</v>
      </c>
      <c r="G476">
        <v>794.78663600000004</v>
      </c>
      <c r="H476">
        <v>1</v>
      </c>
      <c r="I476">
        <v>1</v>
      </c>
      <c r="J476">
        <v>-0.656636</v>
      </c>
      <c r="K476">
        <f t="shared" si="25"/>
        <v>0.656636</v>
      </c>
      <c r="L476">
        <f t="shared" si="26"/>
        <v>0.43117083649600002</v>
      </c>
      <c r="M476">
        <f t="shared" si="27"/>
        <v>0.43117083649600002</v>
      </c>
    </row>
    <row r="43274" spans="14:14" x14ac:dyDescent="0.25">
      <c r="N43274" s="5"/>
    </row>
  </sheetData>
  <mergeCells count="10">
    <mergeCell ref="O36:Q36"/>
    <mergeCell ref="O37:Q37"/>
    <mergeCell ref="O38:Q38"/>
    <mergeCell ref="O39:Q39"/>
    <mergeCell ref="O30:Q30"/>
    <mergeCell ref="O31:Q31"/>
    <mergeCell ref="O32:Q32"/>
    <mergeCell ref="O33:Q33"/>
    <mergeCell ref="O34:Q34"/>
    <mergeCell ref="O35:Q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Total</vt:lpstr>
      <vt:lpstr>Ordenados cal</vt:lpstr>
      <vt:lpstr>Ordenados val</vt:lpstr>
      <vt:lpstr>target_total</vt:lpstr>
      <vt:lpstr>target_cal</vt:lpstr>
      <vt:lpstr>target_val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ClaudioAvila</dc:creator>
  <cp:lastModifiedBy>Francisca Clemo</cp:lastModifiedBy>
  <dcterms:created xsi:type="dcterms:W3CDTF">2021-12-08T23:51:09Z</dcterms:created>
  <dcterms:modified xsi:type="dcterms:W3CDTF">2022-12-14T12:57:12Z</dcterms:modified>
</cp:coreProperties>
</file>